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45" windowWidth="21390" windowHeight="9465" tabRatio="807" firstSheet="1" activeTab="1"/>
  </bookViews>
  <sheets>
    <sheet name="Test Cases" sheetId="4" r:id="rId1"/>
    <sheet name="Results" sheetId="6" r:id="rId2"/>
    <sheet name="HVAC Results" sheetId="10" r:id="rId3"/>
    <sheet name="Prototype Model" sheetId="5" r:id="rId4"/>
    <sheet name="Schedules" sheetId="11" r:id="rId5"/>
    <sheet name="Summary(Reference)" sheetId="7" r:id="rId6"/>
  </sheets>
  <externalReferences>
    <externalReference r:id="rId7"/>
    <externalReference r:id="rId8"/>
  </externalReferences>
  <definedNames>
    <definedName name="_xlnm._FilterDatabase" localSheetId="0" hidden="1">'Test Cases'!$A$1:$Q$89</definedName>
    <definedName name="EnveDataNonRes" localSheetId="2">[1]EnveLookups!$X$3:$AO$49</definedName>
    <definedName name="EnveDataNonRes">[2]EnveLookups!$X$3:$AO$49</definedName>
    <definedName name="EQBaseByCol" localSheetId="2">'[1]Runs by Col'!A1='[1]Runs by Col'!$B1</definedName>
    <definedName name="EQBaseByCol">'[2]Runs by Col'!A1='[2]Runs by Col'!$B1</definedName>
    <definedName name="EQBaseByRow" localSheetId="2">'[1]Runs by Row'!A1='[1]Runs by Row'!A$2</definedName>
    <definedName name="EQBaseByRow">'[2]Runs by Row'!A1='[2]Runs by Row'!A$2</definedName>
    <definedName name="EQParentByCol" localSheetId="2">'[1]Runs by Col'!A1=HLOOKUP('[1]Runs by Col'!A$3,'[1]Runs by Col'!$B$2:$IV$11,ROW('[1]Runs by Col'!A1)-1,FALSE)</definedName>
    <definedName name="EQParentByCol">'[2]Runs by Col'!A1=HLOOKUP('[2]Runs by Col'!A$3,'[2]Runs by Col'!$B$2:$IV$11,ROW('[2]Runs by Col'!A1)-1,FALSE)</definedName>
    <definedName name="EQParentByRow" localSheetId="2">'[1]Runs by Row'!A1=VLOOKUP('[1]Runs by Row'!$C1,'[1]Runs by Row'!$B$2:$II$945,COLUMN('[1]Runs by Row'!A1)-1,FALSE)</definedName>
    <definedName name="EQParentByRow">'[2]Runs by Row'!A1=VLOOKUP('[2]Runs by Row'!$C1,'[2]Runs by Row'!$B$2:$II$945,COLUMN('[2]Runs by Row'!A1)-1,FALSE)</definedName>
    <definedName name="LgOSch">Schedules!$A$75</definedName>
    <definedName name="MdOSch">Schedules!$A$34</definedName>
    <definedName name="ParentValue" localSheetId="2">HLOOKUP('[1]Runs by Col'!A$3,'[1]Runs by Col'!$2:$11,ROW()-1,FALSE)</definedName>
    <definedName name="ParentValue">HLOOKUP('[2]Runs by Col'!A$3,'[2]Runs by Col'!$2:$11,ROW()-1,FALSE)</definedName>
    <definedName name="ParentValueByCol" localSheetId="2">HLOOKUP('[1]Runs by Col'!A$3,'[1]Runs by Col'!$2:$11,ROW()-1,FALSE)</definedName>
    <definedName name="ParentValueByCol">HLOOKUP('[2]Runs by Col'!A$3,'[2]Runs by Col'!$2:$11,ROW()-1,FALSE)</definedName>
    <definedName name="ParentValueByRow" localSheetId="2">VLOOKUP('[1]Runs by Row'!$C1,'[1]Runs by Row'!$B$2:$II$72,COLUMN('[1]Runs by Row'!A1)-1,FALSE)</definedName>
    <definedName name="ParentValueByRow">VLOOKUP('[2]Runs by Row'!$C1,'[2]Runs by Row'!$B$2:$II$72,COLUMN('[2]Runs by Row'!A1)-1,FALSE)</definedName>
    <definedName name="PowerDensitytoSI" localSheetId="2">[1]Constructions!$H$13</definedName>
    <definedName name="PowerDensitytoSI">[2]Constructions!$H$13</definedName>
    <definedName name="_xlnm.Print_Area" localSheetId="4">Schedules!$A$34:$Z$73</definedName>
    <definedName name="_xlnm.Print_Area" localSheetId="0">'Test Cases'!$A$2:$Q$86</definedName>
    <definedName name="QSRstSch">Schedules!$A$439</definedName>
    <definedName name="RtoSI" localSheetId="2">[1]Constructions!$H$9</definedName>
    <definedName name="RtoSI">[2]Constructions!$H$9</definedName>
    <definedName name="SHotelSch">Schedules!$A$504</definedName>
    <definedName name="SMallSch">Schedules!$A$180</definedName>
    <definedName name="SmlOSch">Schedules!$A$1</definedName>
    <definedName name="StARtlSch">Schedules!$A$137</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toSI" localSheetId="2">[1]Constructions!$H$10</definedName>
    <definedName name="UtoSI">[2]Constructions!$H$10</definedName>
    <definedName name="WHSCh">Schedules!$A$393</definedName>
  </definedNames>
  <calcPr calcId="125725"/>
</workbook>
</file>

<file path=xl/calcChain.xml><?xml version="1.0" encoding="utf-8"?>
<calcChain xmlns="http://schemas.openxmlformats.org/spreadsheetml/2006/main">
  <c r="D133" i="4"/>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AE6" i="6" l="1"/>
  <c r="AF118"/>
  <c r="AF116"/>
  <c r="AF115"/>
  <c r="AF113"/>
  <c r="AF112"/>
  <c r="AF110"/>
  <c r="AF109"/>
  <c r="AF106"/>
  <c r="AF105"/>
  <c r="AF104"/>
  <c r="AF102"/>
  <c r="AF101"/>
  <c r="AF100"/>
  <c r="AF98"/>
  <c r="AF97"/>
  <c r="AF96"/>
  <c r="AF95"/>
  <c r="AF93"/>
  <c r="AF92"/>
  <c r="AF91"/>
  <c r="AF90"/>
  <c r="AF88"/>
  <c r="AF87"/>
  <c r="AF86"/>
  <c r="AF85"/>
  <c r="AF83"/>
  <c r="AF82"/>
  <c r="AF81"/>
  <c r="AF80"/>
  <c r="AF78"/>
  <c r="AF77"/>
  <c r="AF76"/>
  <c r="AF75"/>
  <c r="AF73"/>
  <c r="AF72"/>
  <c r="AF71"/>
  <c r="AF70"/>
  <c r="AF67"/>
  <c r="AF66"/>
  <c r="AF64"/>
  <c r="AF63"/>
  <c r="AF61"/>
  <c r="AF60"/>
  <c r="AF57"/>
  <c r="AF56"/>
  <c r="AF54"/>
  <c r="AF53"/>
  <c r="AF52"/>
  <c r="AF50"/>
  <c r="AF49"/>
  <c r="AF48"/>
  <c r="AF46"/>
  <c r="AF45"/>
  <c r="AF44"/>
  <c r="AF42"/>
  <c r="AF41"/>
  <c r="AF40"/>
  <c r="AF37"/>
  <c r="AF35"/>
  <c r="AF33"/>
  <c r="AF31"/>
  <c r="AF29"/>
  <c r="AF27"/>
  <c r="AF25"/>
  <c r="AF23"/>
  <c r="AF21"/>
  <c r="AF19"/>
  <c r="AF18"/>
  <c r="AF17"/>
  <c r="AF16"/>
  <c r="AF14"/>
  <c r="AF13"/>
  <c r="AF12"/>
  <c r="AF11"/>
  <c r="AF9"/>
  <c r="AF8"/>
  <c r="AF7"/>
  <c r="AF6"/>
  <c r="AI7"/>
  <c r="AI8"/>
  <c r="AI9"/>
  <c r="AI10"/>
  <c r="AI11"/>
  <c r="AI12"/>
  <c r="AI13"/>
  <c r="AI14"/>
  <c r="AI15"/>
  <c r="AI16"/>
  <c r="AI17"/>
  <c r="AI18"/>
  <c r="AI19"/>
  <c r="AI20"/>
  <c r="AI21"/>
  <c r="AI22"/>
  <c r="AI23"/>
  <c r="AI24"/>
  <c r="AI25"/>
  <c r="AI26"/>
  <c r="AI27"/>
  <c r="AI28"/>
  <c r="AI29"/>
  <c r="AI30"/>
  <c r="AI31"/>
  <c r="AI32"/>
  <c r="AI33"/>
  <c r="AI34"/>
  <c r="AI35"/>
  <c r="AI36"/>
  <c r="AI37"/>
  <c r="AI39"/>
  <c r="AI40"/>
  <c r="AI41"/>
  <c r="AI42"/>
  <c r="AI43"/>
  <c r="AI44"/>
  <c r="AI45"/>
  <c r="AI46"/>
  <c r="AI47"/>
  <c r="AI48"/>
  <c r="AI49"/>
  <c r="AI50"/>
  <c r="AI51"/>
  <c r="AI52"/>
  <c r="AI53"/>
  <c r="AI54"/>
  <c r="AI55"/>
  <c r="AI56"/>
  <c r="AI57"/>
  <c r="AI59"/>
  <c r="AI60"/>
  <c r="AI61"/>
  <c r="AI62"/>
  <c r="AI63"/>
  <c r="AI64"/>
  <c r="AI65"/>
  <c r="AI66"/>
  <c r="AI67"/>
  <c r="AI69"/>
  <c r="AI70"/>
  <c r="AI71"/>
  <c r="AI72"/>
  <c r="AI73"/>
  <c r="AI74"/>
  <c r="AI75"/>
  <c r="AI76"/>
  <c r="AI77"/>
  <c r="AI78"/>
  <c r="AI79"/>
  <c r="AI80"/>
  <c r="AI81"/>
  <c r="AI82"/>
  <c r="AI83"/>
  <c r="AI84"/>
  <c r="AI85"/>
  <c r="AI86"/>
  <c r="AI87"/>
  <c r="AI88"/>
  <c r="AI89"/>
  <c r="AI90"/>
  <c r="AI91"/>
  <c r="AI92"/>
  <c r="AI93"/>
  <c r="AI94"/>
  <c r="AI95"/>
  <c r="AI96"/>
  <c r="AI97"/>
  <c r="AI98"/>
  <c r="AI99"/>
  <c r="AI100"/>
  <c r="AI101"/>
  <c r="AI102"/>
  <c r="AI103"/>
  <c r="AI104"/>
  <c r="AI105"/>
  <c r="AI106"/>
  <c r="AI108"/>
  <c r="AI109"/>
  <c r="AI110"/>
  <c r="AI111"/>
  <c r="AI112"/>
  <c r="AI113"/>
  <c r="AI114"/>
  <c r="AI115"/>
  <c r="AI116"/>
  <c r="AI117"/>
  <c r="AI118"/>
  <c r="AI6"/>
  <c r="AI5"/>
  <c r="AL6" i="7"/>
  <c r="AL7"/>
  <c r="AL8"/>
  <c r="AL9"/>
  <c r="AL10"/>
  <c r="AL11"/>
  <c r="AL12"/>
  <c r="AL13"/>
  <c r="AL14"/>
  <c r="AL15"/>
  <c r="AL16"/>
  <c r="AL17"/>
  <c r="AL18"/>
  <c r="AL19"/>
  <c r="AL20"/>
  <c r="AL21"/>
  <c r="AL22"/>
  <c r="AL23"/>
  <c r="AL24"/>
  <c r="AL25"/>
  <c r="AL26"/>
  <c r="AL27"/>
  <c r="AL28"/>
  <c r="AL29"/>
  <c r="AL30"/>
  <c r="AL31"/>
  <c r="AL32"/>
  <c r="AL33"/>
  <c r="AL34"/>
  <c r="AL35"/>
  <c r="AL36"/>
  <c r="AL37"/>
  <c r="AL39"/>
  <c r="AL40"/>
  <c r="AL41"/>
  <c r="AL42"/>
  <c r="AL43"/>
  <c r="AL44"/>
  <c r="AL45"/>
  <c r="AL46"/>
  <c r="AL47"/>
  <c r="AL48"/>
  <c r="AL49"/>
  <c r="AL50"/>
  <c r="AL51"/>
  <c r="AL52"/>
  <c r="AL53"/>
  <c r="AL54"/>
  <c r="AL55"/>
  <c r="AL56"/>
  <c r="AL57"/>
  <c r="AL59"/>
  <c r="AL60"/>
  <c r="AL61"/>
  <c r="AL62"/>
  <c r="AL63"/>
  <c r="AL64"/>
  <c r="AL65"/>
  <c r="AL66"/>
  <c r="AL67"/>
  <c r="AL69"/>
  <c r="AL70"/>
  <c r="AL71"/>
  <c r="AL72"/>
  <c r="AL73"/>
  <c r="AL74"/>
  <c r="AL75"/>
  <c r="AL76"/>
  <c r="AL77"/>
  <c r="AL78"/>
  <c r="AL79"/>
  <c r="AL80"/>
  <c r="AL81"/>
  <c r="AL82"/>
  <c r="AL83"/>
  <c r="AL84"/>
  <c r="AL85"/>
  <c r="AL86"/>
  <c r="AL87"/>
  <c r="AL88"/>
  <c r="AL89"/>
  <c r="AL90"/>
  <c r="AL91"/>
  <c r="AL92"/>
  <c r="AL93"/>
  <c r="AL94"/>
  <c r="AL95"/>
  <c r="AL96"/>
  <c r="AL97"/>
  <c r="AL98"/>
  <c r="AL99"/>
  <c r="AL100"/>
  <c r="AL101"/>
  <c r="AL102"/>
  <c r="AL103"/>
  <c r="AL104"/>
  <c r="AL105"/>
  <c r="AL106"/>
  <c r="AL108"/>
  <c r="AL109"/>
  <c r="AL110"/>
  <c r="AL111"/>
  <c r="AL112"/>
  <c r="AL113"/>
  <c r="AL114"/>
  <c r="AL115"/>
  <c r="AL116"/>
  <c r="AL117"/>
  <c r="AL118"/>
  <c r="AL5"/>
  <c r="AF118"/>
  <c r="AF116"/>
  <c r="AF115"/>
  <c r="AF113"/>
  <c r="AF112"/>
  <c r="AF110"/>
  <c r="AF109"/>
  <c r="AF105"/>
  <c r="AF106"/>
  <c r="AF104"/>
  <c r="AF101"/>
  <c r="AF102"/>
  <c r="AF100"/>
  <c r="AF96"/>
  <c r="AF97"/>
  <c r="AF98"/>
  <c r="AF95"/>
  <c r="AF91"/>
  <c r="AF92"/>
  <c r="AF93"/>
  <c r="AF90"/>
  <c r="AF86"/>
  <c r="AF87"/>
  <c r="AF88"/>
  <c r="AF85"/>
  <c r="AF81"/>
  <c r="AF82"/>
  <c r="AF83"/>
  <c r="AF80"/>
  <c r="AF76"/>
  <c r="AF77"/>
  <c r="AF78"/>
  <c r="AF75"/>
  <c r="AF71"/>
  <c r="AF72"/>
  <c r="AF73"/>
  <c r="AF70"/>
  <c r="AF67"/>
  <c r="AF66"/>
  <c r="AF64"/>
  <c r="AF63"/>
  <c r="AF61"/>
  <c r="AF60"/>
  <c r="AF57"/>
  <c r="AF56"/>
  <c r="AF53"/>
  <c r="AF54"/>
  <c r="AF52"/>
  <c r="AF49"/>
  <c r="AF50"/>
  <c r="AF48"/>
  <c r="AF45"/>
  <c r="AF46"/>
  <c r="AF44"/>
  <c r="AF41"/>
  <c r="AF42"/>
  <c r="AF40"/>
  <c r="AF31"/>
  <c r="AF29"/>
  <c r="AF27"/>
  <c r="AF25"/>
  <c r="AF23"/>
  <c r="AF21"/>
  <c r="AF17"/>
  <c r="AF18"/>
  <c r="AF19"/>
  <c r="AF16"/>
  <c r="AF12"/>
  <c r="AF13"/>
  <c r="AF14"/>
  <c r="AF11"/>
  <c r="AF7"/>
  <c r="AF8"/>
  <c r="AF9"/>
  <c r="AF6"/>
  <c r="AE116"/>
  <c r="AE115"/>
  <c r="AE113"/>
  <c r="AE112"/>
  <c r="AE110"/>
  <c r="AE109"/>
  <c r="AE105"/>
  <c r="AE106"/>
  <c r="AE104"/>
  <c r="AE101"/>
  <c r="AE102"/>
  <c r="AE100"/>
  <c r="AE96"/>
  <c r="AE97"/>
  <c r="AE98"/>
  <c r="AE95"/>
  <c r="AE91"/>
  <c r="AE92"/>
  <c r="AE93"/>
  <c r="AE90"/>
  <c r="AE86"/>
  <c r="AE87"/>
  <c r="AE88"/>
  <c r="AE85"/>
  <c r="AE81"/>
  <c r="AE82"/>
  <c r="AE83"/>
  <c r="AE80"/>
  <c r="AE76"/>
  <c r="AE77"/>
  <c r="AE78"/>
  <c r="AE75"/>
  <c r="AE71"/>
  <c r="AE72"/>
  <c r="AE73"/>
  <c r="AE70"/>
  <c r="AE67"/>
  <c r="AE66"/>
  <c r="AE64"/>
  <c r="AE63"/>
  <c r="AE61"/>
  <c r="AE60"/>
  <c r="AE57"/>
  <c r="AE56"/>
  <c r="AE53"/>
  <c r="AE54"/>
  <c r="AE52"/>
  <c r="AE49"/>
  <c r="AE50"/>
  <c r="AE48"/>
  <c r="AE45"/>
  <c r="AE46"/>
  <c r="AE44"/>
  <c r="AE41"/>
  <c r="AE42"/>
  <c r="AE40"/>
  <c r="AE33"/>
  <c r="AE31"/>
  <c r="AE29"/>
  <c r="AE27"/>
  <c r="AE25"/>
  <c r="AE23"/>
  <c r="AE21"/>
  <c r="AE17"/>
  <c r="AE18"/>
  <c r="AE19"/>
  <c r="AE16"/>
  <c r="AE12"/>
  <c r="AE13"/>
  <c r="AE14"/>
  <c r="AE11"/>
  <c r="AE7"/>
  <c r="AE8"/>
  <c r="AE9"/>
  <c r="AE6"/>
  <c r="AE118"/>
  <c r="V6"/>
  <c r="W6"/>
  <c r="X6"/>
  <c r="Y6"/>
  <c r="Z6"/>
  <c r="AA6"/>
  <c r="AB6"/>
  <c r="AC6"/>
  <c r="AD6"/>
  <c r="V7"/>
  <c r="W7"/>
  <c r="X7"/>
  <c r="Y7"/>
  <c r="Z7"/>
  <c r="AA7"/>
  <c r="AB7"/>
  <c r="AC7"/>
  <c r="AD7"/>
  <c r="V8"/>
  <c r="W8"/>
  <c r="X8"/>
  <c r="Y8"/>
  <c r="Z8"/>
  <c r="AA8"/>
  <c r="AB8"/>
  <c r="AC8"/>
  <c r="AD8"/>
  <c r="V9"/>
  <c r="W9"/>
  <c r="X9"/>
  <c r="Y9"/>
  <c r="Z9"/>
  <c r="AA9"/>
  <c r="AB9"/>
  <c r="AC9"/>
  <c r="AD9"/>
  <c r="V10"/>
  <c r="W10"/>
  <c r="X10"/>
  <c r="Y10"/>
  <c r="Z10"/>
  <c r="AA10"/>
  <c r="AB10"/>
  <c r="AC10"/>
  <c r="AD10"/>
  <c r="V11"/>
  <c r="W11"/>
  <c r="X11"/>
  <c r="Y11"/>
  <c r="Z11"/>
  <c r="AA11"/>
  <c r="AB11"/>
  <c r="AC11"/>
  <c r="AD11"/>
  <c r="V12"/>
  <c r="W12"/>
  <c r="X12"/>
  <c r="Y12"/>
  <c r="Z12"/>
  <c r="AA12"/>
  <c r="AB12"/>
  <c r="AC12"/>
  <c r="AD12"/>
  <c r="V13"/>
  <c r="W13"/>
  <c r="X13"/>
  <c r="Y13"/>
  <c r="Z13"/>
  <c r="AA13"/>
  <c r="AB13"/>
  <c r="AC13"/>
  <c r="AD13"/>
  <c r="V14"/>
  <c r="W14"/>
  <c r="X14"/>
  <c r="Y14"/>
  <c r="Z14"/>
  <c r="AA14"/>
  <c r="AB14"/>
  <c r="AC14"/>
  <c r="AD14"/>
  <c r="V15"/>
  <c r="W15"/>
  <c r="X15"/>
  <c r="Y15"/>
  <c r="Z15"/>
  <c r="AA15"/>
  <c r="AB15"/>
  <c r="AC15"/>
  <c r="AD15"/>
  <c r="V16"/>
  <c r="W16"/>
  <c r="X16"/>
  <c r="Y16"/>
  <c r="Z16"/>
  <c r="AA16"/>
  <c r="AB16"/>
  <c r="AC16"/>
  <c r="AD16"/>
  <c r="V17"/>
  <c r="W17"/>
  <c r="X17"/>
  <c r="Y17"/>
  <c r="Z17"/>
  <c r="AA17"/>
  <c r="AB17"/>
  <c r="AC17"/>
  <c r="AD17"/>
  <c r="V18"/>
  <c r="W18"/>
  <c r="X18"/>
  <c r="Y18"/>
  <c r="Z18"/>
  <c r="AA18"/>
  <c r="AB18"/>
  <c r="AC18"/>
  <c r="AD18"/>
  <c r="V19"/>
  <c r="W19"/>
  <c r="X19"/>
  <c r="Y19"/>
  <c r="Z19"/>
  <c r="AA19"/>
  <c r="AB19"/>
  <c r="AC19"/>
  <c r="AD19"/>
  <c r="V20"/>
  <c r="W20"/>
  <c r="X20"/>
  <c r="Y20"/>
  <c r="Z20"/>
  <c r="AA20"/>
  <c r="AB20"/>
  <c r="AC20"/>
  <c r="AD20"/>
  <c r="V21"/>
  <c r="W21"/>
  <c r="X21"/>
  <c r="Y21"/>
  <c r="Z21"/>
  <c r="AA21"/>
  <c r="AB21"/>
  <c r="AC21"/>
  <c r="AD21"/>
  <c r="V22"/>
  <c r="W22"/>
  <c r="X22"/>
  <c r="Y22"/>
  <c r="Z22"/>
  <c r="AA22"/>
  <c r="AB22"/>
  <c r="AC22"/>
  <c r="AD22"/>
  <c r="V23"/>
  <c r="W23"/>
  <c r="X23"/>
  <c r="Y23"/>
  <c r="Z23"/>
  <c r="AA23"/>
  <c r="AB23"/>
  <c r="AC23"/>
  <c r="AD23"/>
  <c r="V24"/>
  <c r="W24"/>
  <c r="X24"/>
  <c r="Y24"/>
  <c r="Z24"/>
  <c r="AA24"/>
  <c r="AB24"/>
  <c r="AC24"/>
  <c r="AD24"/>
  <c r="V25"/>
  <c r="W25"/>
  <c r="X25"/>
  <c r="Y25"/>
  <c r="Z25"/>
  <c r="AA25"/>
  <c r="AB25"/>
  <c r="AC25"/>
  <c r="AD25"/>
  <c r="V26"/>
  <c r="W26"/>
  <c r="X26"/>
  <c r="Y26"/>
  <c r="Z26"/>
  <c r="AA26"/>
  <c r="AB26"/>
  <c r="AC26"/>
  <c r="AD26"/>
  <c r="V27"/>
  <c r="W27"/>
  <c r="X27"/>
  <c r="Y27"/>
  <c r="Z27"/>
  <c r="AA27"/>
  <c r="AB27"/>
  <c r="AC27"/>
  <c r="AD27"/>
  <c r="V28"/>
  <c r="W28"/>
  <c r="X28"/>
  <c r="Y28"/>
  <c r="Z28"/>
  <c r="AA28"/>
  <c r="AB28"/>
  <c r="AC28"/>
  <c r="AD28"/>
  <c r="V29"/>
  <c r="W29"/>
  <c r="X29"/>
  <c r="Y29"/>
  <c r="Z29"/>
  <c r="AA29"/>
  <c r="AB29"/>
  <c r="AC29"/>
  <c r="AD29"/>
  <c r="V30"/>
  <c r="W30"/>
  <c r="X30"/>
  <c r="Y30"/>
  <c r="Z30"/>
  <c r="AA30"/>
  <c r="AB30"/>
  <c r="AC30"/>
  <c r="AD30"/>
  <c r="V31"/>
  <c r="W31"/>
  <c r="X31"/>
  <c r="Y31"/>
  <c r="Z31"/>
  <c r="AA31"/>
  <c r="AB31"/>
  <c r="AC31"/>
  <c r="AD31"/>
  <c r="V32"/>
  <c r="W32"/>
  <c r="X32"/>
  <c r="Y32"/>
  <c r="Z32"/>
  <c r="AA32"/>
  <c r="AB32"/>
  <c r="AC32"/>
  <c r="AD32"/>
  <c r="V33"/>
  <c r="W33"/>
  <c r="X33"/>
  <c r="Y33"/>
  <c r="Z33"/>
  <c r="AA33"/>
  <c r="AB33"/>
  <c r="AC33"/>
  <c r="AD33"/>
  <c r="V34"/>
  <c r="W34"/>
  <c r="X34"/>
  <c r="Y34"/>
  <c r="Z34"/>
  <c r="AA34"/>
  <c r="AB34"/>
  <c r="AC34"/>
  <c r="AD34"/>
  <c r="V35"/>
  <c r="W35"/>
  <c r="X35"/>
  <c r="Y35"/>
  <c r="Z35"/>
  <c r="AA35"/>
  <c r="AB35"/>
  <c r="AC35"/>
  <c r="AD35"/>
  <c r="V36"/>
  <c r="W36"/>
  <c r="X36"/>
  <c r="Y36"/>
  <c r="Z36"/>
  <c r="AA36"/>
  <c r="AB36"/>
  <c r="AC36"/>
  <c r="AD36"/>
  <c r="V37"/>
  <c r="W37"/>
  <c r="X37"/>
  <c r="Y37"/>
  <c r="Z37"/>
  <c r="AA37"/>
  <c r="AB37"/>
  <c r="AC37"/>
  <c r="AD37"/>
  <c r="V39"/>
  <c r="W39"/>
  <c r="X39"/>
  <c r="Y39"/>
  <c r="Z39"/>
  <c r="AA39"/>
  <c r="AB39"/>
  <c r="AC39"/>
  <c r="AD39"/>
  <c r="V40"/>
  <c r="W40"/>
  <c r="X40"/>
  <c r="Y40"/>
  <c r="Z40"/>
  <c r="AA40"/>
  <c r="AB40"/>
  <c r="AC40"/>
  <c r="AD40"/>
  <c r="V41"/>
  <c r="W41"/>
  <c r="X41"/>
  <c r="Y41"/>
  <c r="Z41"/>
  <c r="AA41"/>
  <c r="AB41"/>
  <c r="AC41"/>
  <c r="AD41"/>
  <c r="V42"/>
  <c r="W42"/>
  <c r="X42"/>
  <c r="Y42"/>
  <c r="Z42"/>
  <c r="AA42"/>
  <c r="AB42"/>
  <c r="AC42"/>
  <c r="AD42"/>
  <c r="V43"/>
  <c r="W43"/>
  <c r="X43"/>
  <c r="Y43"/>
  <c r="Z43"/>
  <c r="AA43"/>
  <c r="AB43"/>
  <c r="AC43"/>
  <c r="AD43"/>
  <c r="V44"/>
  <c r="W44"/>
  <c r="X44"/>
  <c r="Y44"/>
  <c r="Z44"/>
  <c r="AA44"/>
  <c r="AB44"/>
  <c r="AC44"/>
  <c r="AD44"/>
  <c r="V45"/>
  <c r="W45"/>
  <c r="X45"/>
  <c r="Y45"/>
  <c r="Z45"/>
  <c r="AA45"/>
  <c r="AB45"/>
  <c r="AC45"/>
  <c r="AD45"/>
  <c r="V46"/>
  <c r="W46"/>
  <c r="X46"/>
  <c r="Y46"/>
  <c r="Z46"/>
  <c r="AA46"/>
  <c r="AB46"/>
  <c r="AC46"/>
  <c r="AD46"/>
  <c r="V47"/>
  <c r="W47"/>
  <c r="X47"/>
  <c r="Y47"/>
  <c r="Z47"/>
  <c r="AA47"/>
  <c r="AB47"/>
  <c r="AC47"/>
  <c r="AD47"/>
  <c r="V48"/>
  <c r="W48"/>
  <c r="X48"/>
  <c r="Y48"/>
  <c r="Z48"/>
  <c r="AA48"/>
  <c r="AB48"/>
  <c r="AC48"/>
  <c r="AD48"/>
  <c r="V49"/>
  <c r="W49"/>
  <c r="X49"/>
  <c r="Y49"/>
  <c r="Z49"/>
  <c r="AA49"/>
  <c r="AB49"/>
  <c r="AC49"/>
  <c r="AD49"/>
  <c r="V50"/>
  <c r="W50"/>
  <c r="X50"/>
  <c r="Y50"/>
  <c r="Z50"/>
  <c r="AA50"/>
  <c r="AB50"/>
  <c r="AC50"/>
  <c r="AD50"/>
  <c r="V51"/>
  <c r="W51"/>
  <c r="X51"/>
  <c r="Y51"/>
  <c r="Z51"/>
  <c r="AA51"/>
  <c r="AB51"/>
  <c r="AC51"/>
  <c r="AD51"/>
  <c r="V52"/>
  <c r="W52"/>
  <c r="X52"/>
  <c r="Y52"/>
  <c r="Z52"/>
  <c r="AA52"/>
  <c r="AB52"/>
  <c r="AC52"/>
  <c r="AD52"/>
  <c r="V53"/>
  <c r="W53"/>
  <c r="X53"/>
  <c r="Y53"/>
  <c r="Z53"/>
  <c r="AA53"/>
  <c r="AB53"/>
  <c r="AC53"/>
  <c r="AD53"/>
  <c r="V54"/>
  <c r="W54"/>
  <c r="X54"/>
  <c r="Y54"/>
  <c r="Z54"/>
  <c r="AA54"/>
  <c r="AB54"/>
  <c r="AC54"/>
  <c r="AD54"/>
  <c r="V55"/>
  <c r="W55"/>
  <c r="X55"/>
  <c r="Y55"/>
  <c r="Z55"/>
  <c r="AA55"/>
  <c r="AB55"/>
  <c r="AC55"/>
  <c r="AD55"/>
  <c r="V56"/>
  <c r="W56"/>
  <c r="X56"/>
  <c r="Y56"/>
  <c r="Z56"/>
  <c r="AA56"/>
  <c r="AB56"/>
  <c r="AC56"/>
  <c r="AD56"/>
  <c r="V57"/>
  <c r="W57"/>
  <c r="X57"/>
  <c r="Y57"/>
  <c r="Z57"/>
  <c r="AA57"/>
  <c r="AB57"/>
  <c r="AC57"/>
  <c r="AD57"/>
  <c r="V59"/>
  <c r="W59"/>
  <c r="X59"/>
  <c r="Y59"/>
  <c r="Z59"/>
  <c r="AA59"/>
  <c r="AB59"/>
  <c r="AC59"/>
  <c r="AD59"/>
  <c r="V60"/>
  <c r="W60"/>
  <c r="X60"/>
  <c r="Y60"/>
  <c r="Z60"/>
  <c r="AA60"/>
  <c r="AB60"/>
  <c r="AC60"/>
  <c r="AD60"/>
  <c r="V61"/>
  <c r="W61"/>
  <c r="X61"/>
  <c r="Y61"/>
  <c r="Z61"/>
  <c r="AA61"/>
  <c r="AB61"/>
  <c r="AC61"/>
  <c r="AD61"/>
  <c r="V62"/>
  <c r="W62"/>
  <c r="X62"/>
  <c r="Y62"/>
  <c r="Z62"/>
  <c r="AA62"/>
  <c r="AB62"/>
  <c r="AC62"/>
  <c r="AD62"/>
  <c r="V63"/>
  <c r="W63"/>
  <c r="X63"/>
  <c r="Y63"/>
  <c r="Z63"/>
  <c r="AA63"/>
  <c r="AB63"/>
  <c r="AC63"/>
  <c r="AD63"/>
  <c r="V64"/>
  <c r="W64"/>
  <c r="X64"/>
  <c r="Y64"/>
  <c r="Z64"/>
  <c r="AA64"/>
  <c r="AB64"/>
  <c r="AC64"/>
  <c r="AD64"/>
  <c r="V65"/>
  <c r="W65"/>
  <c r="X65"/>
  <c r="Y65"/>
  <c r="Z65"/>
  <c r="AA65"/>
  <c r="AB65"/>
  <c r="AC65"/>
  <c r="AD65"/>
  <c r="V66"/>
  <c r="W66"/>
  <c r="X66"/>
  <c r="Y66"/>
  <c r="Z66"/>
  <c r="AA66"/>
  <c r="AB66"/>
  <c r="AC66"/>
  <c r="AD66"/>
  <c r="V67"/>
  <c r="W67"/>
  <c r="X67"/>
  <c r="Y67"/>
  <c r="Z67"/>
  <c r="AA67"/>
  <c r="AB67"/>
  <c r="AC67"/>
  <c r="AD67"/>
  <c r="V69"/>
  <c r="W69"/>
  <c r="X69"/>
  <c r="Y69"/>
  <c r="Z69"/>
  <c r="AA69"/>
  <c r="AB69"/>
  <c r="AC69"/>
  <c r="AD69"/>
  <c r="V70"/>
  <c r="W70"/>
  <c r="X70"/>
  <c r="Y70"/>
  <c r="Z70"/>
  <c r="AA70"/>
  <c r="AB70"/>
  <c r="AC70"/>
  <c r="AD70"/>
  <c r="V71"/>
  <c r="W71"/>
  <c r="X71"/>
  <c r="Y71"/>
  <c r="Z71"/>
  <c r="AA71"/>
  <c r="AB71"/>
  <c r="AC71"/>
  <c r="AD71"/>
  <c r="V72"/>
  <c r="W72"/>
  <c r="X72"/>
  <c r="Y72"/>
  <c r="Z72"/>
  <c r="AA72"/>
  <c r="AB72"/>
  <c r="AC72"/>
  <c r="AD72"/>
  <c r="V73"/>
  <c r="W73"/>
  <c r="X73"/>
  <c r="Y73"/>
  <c r="Z73"/>
  <c r="AA73"/>
  <c r="AB73"/>
  <c r="AC73"/>
  <c r="AD73"/>
  <c r="V74"/>
  <c r="W74"/>
  <c r="X74"/>
  <c r="Y74"/>
  <c r="Z74"/>
  <c r="AA74"/>
  <c r="AB74"/>
  <c r="AC74"/>
  <c r="AD74"/>
  <c r="V75"/>
  <c r="W75"/>
  <c r="X75"/>
  <c r="Y75"/>
  <c r="Z75"/>
  <c r="AA75"/>
  <c r="AB75"/>
  <c r="AC75"/>
  <c r="AD75"/>
  <c r="V76"/>
  <c r="W76"/>
  <c r="X76"/>
  <c r="Y76"/>
  <c r="Z76"/>
  <c r="AA76"/>
  <c r="AB76"/>
  <c r="AC76"/>
  <c r="AD76"/>
  <c r="V77"/>
  <c r="W77"/>
  <c r="X77"/>
  <c r="Y77"/>
  <c r="Z77"/>
  <c r="AA77"/>
  <c r="AB77"/>
  <c r="AC77"/>
  <c r="AD77"/>
  <c r="V78"/>
  <c r="W78"/>
  <c r="X78"/>
  <c r="Y78"/>
  <c r="Z78"/>
  <c r="AA78"/>
  <c r="AB78"/>
  <c r="AC78"/>
  <c r="AD78"/>
  <c r="V79"/>
  <c r="W79"/>
  <c r="X79"/>
  <c r="Y79"/>
  <c r="Z79"/>
  <c r="AA79"/>
  <c r="AB79"/>
  <c r="AC79"/>
  <c r="AD79"/>
  <c r="V80"/>
  <c r="W80"/>
  <c r="X80"/>
  <c r="Y80"/>
  <c r="Z80"/>
  <c r="AA80"/>
  <c r="AB80"/>
  <c r="AC80"/>
  <c r="AD80"/>
  <c r="V81"/>
  <c r="W81"/>
  <c r="X81"/>
  <c r="Y81"/>
  <c r="Z81"/>
  <c r="AA81"/>
  <c r="AB81"/>
  <c r="AC81"/>
  <c r="AD81"/>
  <c r="V82"/>
  <c r="W82"/>
  <c r="X82"/>
  <c r="Y82"/>
  <c r="Z82"/>
  <c r="AA82"/>
  <c r="AB82"/>
  <c r="AC82"/>
  <c r="AD82"/>
  <c r="V83"/>
  <c r="W83"/>
  <c r="X83"/>
  <c r="Y83"/>
  <c r="Z83"/>
  <c r="AA83"/>
  <c r="AB83"/>
  <c r="AC83"/>
  <c r="AD83"/>
  <c r="V84"/>
  <c r="W84"/>
  <c r="X84"/>
  <c r="Y84"/>
  <c r="Z84"/>
  <c r="AA84"/>
  <c r="AB84"/>
  <c r="AC84"/>
  <c r="AD84"/>
  <c r="V85"/>
  <c r="W85"/>
  <c r="X85"/>
  <c r="Y85"/>
  <c r="Z85"/>
  <c r="AA85"/>
  <c r="AB85"/>
  <c r="AC85"/>
  <c r="AD85"/>
  <c r="V86"/>
  <c r="W86"/>
  <c r="X86"/>
  <c r="Y86"/>
  <c r="Z86"/>
  <c r="AA86"/>
  <c r="AB86"/>
  <c r="AC86"/>
  <c r="AD86"/>
  <c r="V87"/>
  <c r="W87"/>
  <c r="X87"/>
  <c r="Y87"/>
  <c r="Z87"/>
  <c r="AA87"/>
  <c r="AB87"/>
  <c r="AC87"/>
  <c r="AD87"/>
  <c r="V88"/>
  <c r="W88"/>
  <c r="X88"/>
  <c r="Y88"/>
  <c r="Z88"/>
  <c r="AA88"/>
  <c r="AB88"/>
  <c r="AC88"/>
  <c r="AD88"/>
  <c r="V89"/>
  <c r="W89"/>
  <c r="X89"/>
  <c r="Y89"/>
  <c r="Z89"/>
  <c r="AA89"/>
  <c r="AB89"/>
  <c r="AC89"/>
  <c r="AD89"/>
  <c r="V90"/>
  <c r="W90"/>
  <c r="X90"/>
  <c r="Y90"/>
  <c r="Z90"/>
  <c r="AA90"/>
  <c r="AB90"/>
  <c r="AC90"/>
  <c r="AD90"/>
  <c r="V91"/>
  <c r="W91"/>
  <c r="X91"/>
  <c r="Y91"/>
  <c r="Z91"/>
  <c r="AA91"/>
  <c r="AB91"/>
  <c r="AC91"/>
  <c r="AD91"/>
  <c r="V92"/>
  <c r="W92"/>
  <c r="X92"/>
  <c r="Y92"/>
  <c r="Z92"/>
  <c r="AA92"/>
  <c r="AB92"/>
  <c r="AC92"/>
  <c r="AD92"/>
  <c r="V93"/>
  <c r="W93"/>
  <c r="X93"/>
  <c r="Y93"/>
  <c r="Z93"/>
  <c r="AA93"/>
  <c r="AB93"/>
  <c r="AC93"/>
  <c r="AD93"/>
  <c r="V94"/>
  <c r="W94"/>
  <c r="X94"/>
  <c r="Y94"/>
  <c r="Z94"/>
  <c r="AA94"/>
  <c r="AB94"/>
  <c r="AC94"/>
  <c r="AD94"/>
  <c r="V95"/>
  <c r="W95"/>
  <c r="X95"/>
  <c r="Y95"/>
  <c r="Z95"/>
  <c r="AA95"/>
  <c r="AB95"/>
  <c r="AC95"/>
  <c r="AD95"/>
  <c r="V96"/>
  <c r="W96"/>
  <c r="X96"/>
  <c r="Y96"/>
  <c r="Z96"/>
  <c r="AA96"/>
  <c r="AB96"/>
  <c r="AC96"/>
  <c r="AD96"/>
  <c r="V97"/>
  <c r="W97"/>
  <c r="X97"/>
  <c r="Y97"/>
  <c r="Z97"/>
  <c r="AA97"/>
  <c r="AB97"/>
  <c r="AC97"/>
  <c r="AD97"/>
  <c r="V98"/>
  <c r="W98"/>
  <c r="X98"/>
  <c r="Y98"/>
  <c r="Z98"/>
  <c r="AA98"/>
  <c r="AB98"/>
  <c r="AC98"/>
  <c r="AD98"/>
  <c r="V99"/>
  <c r="W99"/>
  <c r="X99"/>
  <c r="Y99"/>
  <c r="Z99"/>
  <c r="AA99"/>
  <c r="AB99"/>
  <c r="AC99"/>
  <c r="AD99"/>
  <c r="V100"/>
  <c r="W100"/>
  <c r="X100"/>
  <c r="Y100"/>
  <c r="Z100"/>
  <c r="AA100"/>
  <c r="AB100"/>
  <c r="AC100"/>
  <c r="AD100"/>
  <c r="V101"/>
  <c r="W101"/>
  <c r="X101"/>
  <c r="Y101"/>
  <c r="Z101"/>
  <c r="AA101"/>
  <c r="AB101"/>
  <c r="AC101"/>
  <c r="AD101"/>
  <c r="V102"/>
  <c r="W102"/>
  <c r="X102"/>
  <c r="Y102"/>
  <c r="Z102"/>
  <c r="AA102"/>
  <c r="AB102"/>
  <c r="AC102"/>
  <c r="AD102"/>
  <c r="V103"/>
  <c r="W103"/>
  <c r="X103"/>
  <c r="Y103"/>
  <c r="Z103"/>
  <c r="AA103"/>
  <c r="AB103"/>
  <c r="AC103"/>
  <c r="AD103"/>
  <c r="V104"/>
  <c r="W104"/>
  <c r="X104"/>
  <c r="Y104"/>
  <c r="Z104"/>
  <c r="AA104"/>
  <c r="AB104"/>
  <c r="AC104"/>
  <c r="AD104"/>
  <c r="V105"/>
  <c r="W105"/>
  <c r="X105"/>
  <c r="Y105"/>
  <c r="Z105"/>
  <c r="AA105"/>
  <c r="AB105"/>
  <c r="AC105"/>
  <c r="AD105"/>
  <c r="V106"/>
  <c r="W106"/>
  <c r="X106"/>
  <c r="Y106"/>
  <c r="Z106"/>
  <c r="AA106"/>
  <c r="AB106"/>
  <c r="AC106"/>
  <c r="AD106"/>
  <c r="V108"/>
  <c r="W108"/>
  <c r="X108"/>
  <c r="Y108"/>
  <c r="Z108"/>
  <c r="AA108"/>
  <c r="AB108"/>
  <c r="AC108"/>
  <c r="AD108"/>
  <c r="V109"/>
  <c r="W109"/>
  <c r="X109"/>
  <c r="Y109"/>
  <c r="Z109"/>
  <c r="AA109"/>
  <c r="AB109"/>
  <c r="AC109"/>
  <c r="AD109"/>
  <c r="V110"/>
  <c r="W110"/>
  <c r="X110"/>
  <c r="Y110"/>
  <c r="Z110"/>
  <c r="AA110"/>
  <c r="AB110"/>
  <c r="AC110"/>
  <c r="AD110"/>
  <c r="V111"/>
  <c r="W111"/>
  <c r="X111"/>
  <c r="Y111"/>
  <c r="Z111"/>
  <c r="AA111"/>
  <c r="AB111"/>
  <c r="AC111"/>
  <c r="AD111"/>
  <c r="V112"/>
  <c r="W112"/>
  <c r="X112"/>
  <c r="Y112"/>
  <c r="Z112"/>
  <c r="AA112"/>
  <c r="AB112"/>
  <c r="AC112"/>
  <c r="AD112"/>
  <c r="V113"/>
  <c r="W113"/>
  <c r="X113"/>
  <c r="Y113"/>
  <c r="Z113"/>
  <c r="AA113"/>
  <c r="AB113"/>
  <c r="AC113"/>
  <c r="AD113"/>
  <c r="V114"/>
  <c r="W114"/>
  <c r="X114"/>
  <c r="Y114"/>
  <c r="Z114"/>
  <c r="AA114"/>
  <c r="AB114"/>
  <c r="AC114"/>
  <c r="AD114"/>
  <c r="V115"/>
  <c r="W115"/>
  <c r="X115"/>
  <c r="Y115"/>
  <c r="Z115"/>
  <c r="AA115"/>
  <c r="AB115"/>
  <c r="AC115"/>
  <c r="AD115"/>
  <c r="V116"/>
  <c r="W116"/>
  <c r="X116"/>
  <c r="Y116"/>
  <c r="Z116"/>
  <c r="AA116"/>
  <c r="AB116"/>
  <c r="AC116"/>
  <c r="AD116"/>
  <c r="V117"/>
  <c r="W117"/>
  <c r="X117"/>
  <c r="Y117"/>
  <c r="Z117"/>
  <c r="AA117"/>
  <c r="AB117"/>
  <c r="AC117"/>
  <c r="AD117"/>
  <c r="V118"/>
  <c r="W118"/>
  <c r="X118"/>
  <c r="Y118"/>
  <c r="Z118"/>
  <c r="AA118"/>
  <c r="AB118"/>
  <c r="AC118"/>
  <c r="AD118"/>
  <c r="W5"/>
  <c r="X5"/>
  <c r="Y5"/>
  <c r="Z5"/>
  <c r="AA5"/>
  <c r="AB5"/>
  <c r="AC5"/>
  <c r="AD5"/>
  <c r="V5"/>
  <c r="H118" i="6" l="1"/>
  <c r="H117"/>
  <c r="H116"/>
  <c r="H113"/>
  <c r="H110"/>
  <c r="H106"/>
  <c r="H105"/>
  <c r="H104"/>
  <c r="H103"/>
  <c r="H102"/>
  <c r="H101"/>
  <c r="H100"/>
  <c r="H99"/>
  <c r="H98"/>
  <c r="H97"/>
  <c r="H96"/>
  <c r="H93"/>
  <c r="H92"/>
  <c r="H91"/>
  <c r="H90"/>
  <c r="H89"/>
  <c r="H88"/>
  <c r="H87"/>
  <c r="H86"/>
  <c r="H85"/>
  <c r="H84"/>
  <c r="H83"/>
  <c r="H82"/>
  <c r="H81"/>
  <c r="H80"/>
  <c r="H79"/>
  <c r="H78"/>
  <c r="H77"/>
  <c r="H76"/>
  <c r="H75"/>
  <c r="H74"/>
  <c r="H73"/>
  <c r="H72"/>
  <c r="H71"/>
  <c r="H70"/>
  <c r="H69"/>
  <c r="H67"/>
  <c r="H66"/>
  <c r="H65"/>
  <c r="H64"/>
  <c r="H63"/>
  <c r="H62"/>
  <c r="H61"/>
  <c r="H60"/>
  <c r="H59"/>
  <c r="H57"/>
  <c r="H56"/>
  <c r="H55"/>
  <c r="H54"/>
  <c r="H53"/>
  <c r="H52"/>
  <c r="H51"/>
  <c r="H50"/>
  <c r="H49"/>
  <c r="H48"/>
  <c r="H47"/>
  <c r="H46"/>
  <c r="H45"/>
  <c r="H44"/>
  <c r="H43"/>
  <c r="H42"/>
  <c r="H41"/>
  <c r="H40"/>
  <c r="H39"/>
  <c r="H37"/>
  <c r="H36"/>
  <c r="H35"/>
  <c r="H34"/>
  <c r="H33"/>
  <c r="H32"/>
  <c r="H31"/>
  <c r="H30"/>
  <c r="H29"/>
  <c r="H28"/>
  <c r="H27"/>
  <c r="H26"/>
  <c r="H25"/>
  <c r="H24"/>
  <c r="H23"/>
  <c r="H22"/>
  <c r="H21"/>
  <c r="H20"/>
  <c r="H19"/>
  <c r="H18"/>
  <c r="H17"/>
  <c r="H16"/>
  <c r="H15"/>
  <c r="H14"/>
  <c r="H13"/>
  <c r="H12"/>
  <c r="H11"/>
  <c r="H10"/>
  <c r="H9"/>
  <c r="H8"/>
  <c r="H7"/>
  <c r="H6"/>
  <c r="H5"/>
  <c r="F118"/>
  <c r="F117"/>
  <c r="F116"/>
  <c r="F113"/>
  <c r="F110"/>
  <c r="F106"/>
  <c r="F105"/>
  <c r="F104"/>
  <c r="F103"/>
  <c r="F102"/>
  <c r="F101"/>
  <c r="F100"/>
  <c r="F99"/>
  <c r="F98"/>
  <c r="F97"/>
  <c r="F96"/>
  <c r="F93"/>
  <c r="F92"/>
  <c r="F91"/>
  <c r="F90"/>
  <c r="F89"/>
  <c r="F88"/>
  <c r="F87"/>
  <c r="F86"/>
  <c r="F85"/>
  <c r="F84"/>
  <c r="F83"/>
  <c r="F82"/>
  <c r="F81"/>
  <c r="F80"/>
  <c r="F79"/>
  <c r="F78"/>
  <c r="F77"/>
  <c r="F76"/>
  <c r="F75"/>
  <c r="F74"/>
  <c r="F73"/>
  <c r="F72"/>
  <c r="F71"/>
  <c r="F70"/>
  <c r="F69"/>
  <c r="F67"/>
  <c r="F66"/>
  <c r="F65"/>
  <c r="F64"/>
  <c r="F63"/>
  <c r="F62"/>
  <c r="F61"/>
  <c r="F60"/>
  <c r="F59"/>
  <c r="F57"/>
  <c r="F56"/>
  <c r="F55"/>
  <c r="F54"/>
  <c r="F53"/>
  <c r="F52"/>
  <c r="F51"/>
  <c r="F50"/>
  <c r="F49"/>
  <c r="F48"/>
  <c r="F47"/>
  <c r="F46"/>
  <c r="F45"/>
  <c r="F44"/>
  <c r="F43"/>
  <c r="F42"/>
  <c r="F41"/>
  <c r="F40"/>
  <c r="F39"/>
  <c r="F37"/>
  <c r="F36"/>
  <c r="F35"/>
  <c r="F34"/>
  <c r="F33"/>
  <c r="F32"/>
  <c r="F31"/>
  <c r="F30"/>
  <c r="F29"/>
  <c r="F28"/>
  <c r="F27"/>
  <c r="F26"/>
  <c r="F25"/>
  <c r="F24"/>
  <c r="F23"/>
  <c r="F22"/>
  <c r="F21"/>
  <c r="F20"/>
  <c r="F19"/>
  <c r="F18"/>
  <c r="F17"/>
  <c r="F16"/>
  <c r="F15"/>
  <c r="F14"/>
  <c r="F13"/>
  <c r="F12"/>
  <c r="F11"/>
  <c r="F10"/>
  <c r="F9"/>
  <c r="F8"/>
  <c r="F7"/>
  <c r="F6"/>
  <c r="F5"/>
  <c r="H95" l="1"/>
  <c r="F95"/>
  <c r="H94"/>
  <c r="F94"/>
  <c r="D17"/>
  <c r="D26"/>
  <c r="D4" i="4" l="1"/>
  <c r="D85"/>
  <c r="D16"/>
  <c r="L108" i="6"/>
  <c r="P108"/>
  <c r="R108"/>
  <c r="T108"/>
  <c r="X108"/>
  <c r="Z108"/>
  <c r="AB108"/>
  <c r="J112"/>
  <c r="R112"/>
  <c r="V112"/>
  <c r="Z112"/>
  <c r="L114"/>
  <c r="P115"/>
  <c r="T114"/>
  <c r="X114"/>
  <c r="AB114"/>
  <c r="L62"/>
  <c r="N62"/>
  <c r="P62"/>
  <c r="R62"/>
  <c r="T62"/>
  <c r="V62"/>
  <c r="X62"/>
  <c r="Z62"/>
  <c r="AB62"/>
  <c r="L59"/>
  <c r="N59"/>
  <c r="P59"/>
  <c r="R59"/>
  <c r="T59"/>
  <c r="V59"/>
  <c r="X59"/>
  <c r="Z59"/>
  <c r="AB59"/>
  <c r="AB118"/>
  <c r="AB117"/>
  <c r="AB116"/>
  <c r="AB113"/>
  <c r="AB112"/>
  <c r="AB111"/>
  <c r="AB110"/>
  <c r="Z118"/>
  <c r="Z117"/>
  <c r="Z116"/>
  <c r="Z115"/>
  <c r="Z114"/>
  <c r="Z113"/>
  <c r="Z111"/>
  <c r="Z110"/>
  <c r="Z109"/>
  <c r="X118"/>
  <c r="X117"/>
  <c r="X116"/>
  <c r="X113"/>
  <c r="X112"/>
  <c r="X111"/>
  <c r="X110"/>
  <c r="V118"/>
  <c r="V117"/>
  <c r="V116"/>
  <c r="V115"/>
  <c r="V114"/>
  <c r="V113"/>
  <c r="V111"/>
  <c r="V110"/>
  <c r="V109"/>
  <c r="V108"/>
  <c r="T118"/>
  <c r="T117"/>
  <c r="T116"/>
  <c r="T113"/>
  <c r="T112"/>
  <c r="T111"/>
  <c r="T110"/>
  <c r="R118"/>
  <c r="R117"/>
  <c r="R116"/>
  <c r="R115"/>
  <c r="R114"/>
  <c r="R113"/>
  <c r="R111"/>
  <c r="R110"/>
  <c r="R109"/>
  <c r="P118"/>
  <c r="P117"/>
  <c r="P116"/>
  <c r="P114"/>
  <c r="P113"/>
  <c r="P112"/>
  <c r="P111"/>
  <c r="P110"/>
  <c r="N118"/>
  <c r="N117"/>
  <c r="N116"/>
  <c r="N115"/>
  <c r="N114"/>
  <c r="N113"/>
  <c r="N112"/>
  <c r="N111"/>
  <c r="N110"/>
  <c r="N109"/>
  <c r="N108"/>
  <c r="L118"/>
  <c r="L117"/>
  <c r="L116"/>
  <c r="L115"/>
  <c r="L113"/>
  <c r="L112"/>
  <c r="L111"/>
  <c r="L110"/>
  <c r="J118"/>
  <c r="J117"/>
  <c r="J116"/>
  <c r="J115"/>
  <c r="J114"/>
  <c r="J113"/>
  <c r="J111"/>
  <c r="J110"/>
  <c r="J109"/>
  <c r="J108"/>
  <c r="D110"/>
  <c r="D111"/>
  <c r="D112"/>
  <c r="D113"/>
  <c r="D114"/>
  <c r="D116"/>
  <c r="D117"/>
  <c r="D118"/>
  <c r="AD118"/>
  <c r="AH118" s="1"/>
  <c r="AB106"/>
  <c r="AB105"/>
  <c r="AB104"/>
  <c r="AB103"/>
  <c r="AB102"/>
  <c r="AB101"/>
  <c r="AB100"/>
  <c r="AB99"/>
  <c r="AB98"/>
  <c r="AB97"/>
  <c r="AB96"/>
  <c r="AB95"/>
  <c r="AB94"/>
  <c r="AB93"/>
  <c r="AB92"/>
  <c r="AB91"/>
  <c r="AB90"/>
  <c r="AB89"/>
  <c r="AB88"/>
  <c r="AB87"/>
  <c r="AB86"/>
  <c r="AB85"/>
  <c r="AB84"/>
  <c r="AB83"/>
  <c r="AB82"/>
  <c r="AB81"/>
  <c r="AB80"/>
  <c r="AB79"/>
  <c r="AB78"/>
  <c r="AB77"/>
  <c r="AB76"/>
  <c r="AB75"/>
  <c r="AB74"/>
  <c r="AB73"/>
  <c r="AB72"/>
  <c r="AB71"/>
  <c r="AB70"/>
  <c r="AB69"/>
  <c r="Z106"/>
  <c r="Z105"/>
  <c r="Z104"/>
  <c r="Z103"/>
  <c r="Z102"/>
  <c r="Z101"/>
  <c r="Z100"/>
  <c r="Z99"/>
  <c r="Z98"/>
  <c r="Z97"/>
  <c r="Z96"/>
  <c r="Z95"/>
  <c r="Z94"/>
  <c r="Z93"/>
  <c r="Z92"/>
  <c r="Z91"/>
  <c r="Z90"/>
  <c r="Z89"/>
  <c r="Z88"/>
  <c r="Z87"/>
  <c r="Z86"/>
  <c r="Z85"/>
  <c r="Z84"/>
  <c r="Z83"/>
  <c r="Z82"/>
  <c r="Z81"/>
  <c r="Z80"/>
  <c r="Z79"/>
  <c r="Z78"/>
  <c r="Z77"/>
  <c r="Z76"/>
  <c r="Z75"/>
  <c r="Z74"/>
  <c r="Z73"/>
  <c r="Z72"/>
  <c r="Z71"/>
  <c r="Z70"/>
  <c r="Z69"/>
  <c r="X106"/>
  <c r="X105"/>
  <c r="X104"/>
  <c r="X103"/>
  <c r="X102"/>
  <c r="X101"/>
  <c r="X100"/>
  <c r="X99"/>
  <c r="X98"/>
  <c r="X97"/>
  <c r="X96"/>
  <c r="X95"/>
  <c r="X94"/>
  <c r="X93"/>
  <c r="X92"/>
  <c r="X91"/>
  <c r="X90"/>
  <c r="X89"/>
  <c r="X88"/>
  <c r="X87"/>
  <c r="X86"/>
  <c r="X85"/>
  <c r="X84"/>
  <c r="X83"/>
  <c r="X82"/>
  <c r="X81"/>
  <c r="X80"/>
  <c r="X79"/>
  <c r="X78"/>
  <c r="X77"/>
  <c r="X76"/>
  <c r="X75"/>
  <c r="X74"/>
  <c r="X73"/>
  <c r="X72"/>
  <c r="X71"/>
  <c r="X70"/>
  <c r="X69"/>
  <c r="V106"/>
  <c r="V105"/>
  <c r="V104"/>
  <c r="V103"/>
  <c r="V102"/>
  <c r="V101"/>
  <c r="V100"/>
  <c r="V99"/>
  <c r="V98"/>
  <c r="V97"/>
  <c r="V96"/>
  <c r="V95"/>
  <c r="V94"/>
  <c r="V93"/>
  <c r="V92"/>
  <c r="V91"/>
  <c r="V90"/>
  <c r="V89"/>
  <c r="V88"/>
  <c r="V87"/>
  <c r="V86"/>
  <c r="V85"/>
  <c r="V84"/>
  <c r="V83"/>
  <c r="V82"/>
  <c r="V81"/>
  <c r="V80"/>
  <c r="V79"/>
  <c r="V78"/>
  <c r="V77"/>
  <c r="V76"/>
  <c r="V75"/>
  <c r="V74"/>
  <c r="V73"/>
  <c r="V72"/>
  <c r="V71"/>
  <c r="V70"/>
  <c r="V69"/>
  <c r="T106"/>
  <c r="T105"/>
  <c r="T104"/>
  <c r="T103"/>
  <c r="T102"/>
  <c r="T101"/>
  <c r="T100"/>
  <c r="T99"/>
  <c r="T98"/>
  <c r="T97"/>
  <c r="T96"/>
  <c r="T95"/>
  <c r="T94"/>
  <c r="T93"/>
  <c r="T92"/>
  <c r="T91"/>
  <c r="T90"/>
  <c r="T89"/>
  <c r="T88"/>
  <c r="T87"/>
  <c r="T86"/>
  <c r="T85"/>
  <c r="T84"/>
  <c r="T83"/>
  <c r="T82"/>
  <c r="T81"/>
  <c r="T80"/>
  <c r="T79"/>
  <c r="T78"/>
  <c r="T77"/>
  <c r="T76"/>
  <c r="T75"/>
  <c r="T74"/>
  <c r="T73"/>
  <c r="T72"/>
  <c r="T71"/>
  <c r="T70"/>
  <c r="T69"/>
  <c r="R106"/>
  <c r="R105"/>
  <c r="R104"/>
  <c r="R103"/>
  <c r="R102"/>
  <c r="R101"/>
  <c r="R100"/>
  <c r="R99"/>
  <c r="R98"/>
  <c r="R97"/>
  <c r="R96"/>
  <c r="R95"/>
  <c r="R94"/>
  <c r="R93"/>
  <c r="R92"/>
  <c r="R91"/>
  <c r="R90"/>
  <c r="R89"/>
  <c r="R88"/>
  <c r="R87"/>
  <c r="R86"/>
  <c r="R85"/>
  <c r="R84"/>
  <c r="R83"/>
  <c r="R82"/>
  <c r="R81"/>
  <c r="R80"/>
  <c r="R79"/>
  <c r="R78"/>
  <c r="R77"/>
  <c r="R76"/>
  <c r="R75"/>
  <c r="R74"/>
  <c r="R73"/>
  <c r="R72"/>
  <c r="R71"/>
  <c r="R70"/>
  <c r="R69"/>
  <c r="P106"/>
  <c r="P105"/>
  <c r="P104"/>
  <c r="P103"/>
  <c r="P102"/>
  <c r="P101"/>
  <c r="P100"/>
  <c r="P99"/>
  <c r="P98"/>
  <c r="P97"/>
  <c r="P96"/>
  <c r="P95"/>
  <c r="P94"/>
  <c r="P93"/>
  <c r="P92"/>
  <c r="P91"/>
  <c r="P90"/>
  <c r="P89"/>
  <c r="P88"/>
  <c r="P87"/>
  <c r="P86"/>
  <c r="P85"/>
  <c r="P84"/>
  <c r="P83"/>
  <c r="P82"/>
  <c r="P81"/>
  <c r="P80"/>
  <c r="P79"/>
  <c r="P78"/>
  <c r="P77"/>
  <c r="P76"/>
  <c r="P75"/>
  <c r="P74"/>
  <c r="P73"/>
  <c r="P72"/>
  <c r="P71"/>
  <c r="P70"/>
  <c r="P69"/>
  <c r="N106"/>
  <c r="N105"/>
  <c r="N104"/>
  <c r="N103"/>
  <c r="N102"/>
  <c r="N101"/>
  <c r="N100"/>
  <c r="N99"/>
  <c r="N98"/>
  <c r="N97"/>
  <c r="N96"/>
  <c r="N95"/>
  <c r="N94"/>
  <c r="N93"/>
  <c r="N92"/>
  <c r="N91"/>
  <c r="N90"/>
  <c r="N89"/>
  <c r="N88"/>
  <c r="N87"/>
  <c r="N86"/>
  <c r="N85"/>
  <c r="N84"/>
  <c r="N83"/>
  <c r="N82"/>
  <c r="N81"/>
  <c r="N80"/>
  <c r="N79"/>
  <c r="N78"/>
  <c r="N77"/>
  <c r="N76"/>
  <c r="N75"/>
  <c r="N74"/>
  <c r="N73"/>
  <c r="N72"/>
  <c r="N71"/>
  <c r="N70"/>
  <c r="N69"/>
  <c r="L106"/>
  <c r="L105"/>
  <c r="L104"/>
  <c r="L103"/>
  <c r="L102"/>
  <c r="L101"/>
  <c r="L100"/>
  <c r="L99"/>
  <c r="L98"/>
  <c r="L97"/>
  <c r="L96"/>
  <c r="L95"/>
  <c r="L94"/>
  <c r="L93"/>
  <c r="L92"/>
  <c r="L91"/>
  <c r="L90"/>
  <c r="L89"/>
  <c r="L88"/>
  <c r="L87"/>
  <c r="L86"/>
  <c r="L85"/>
  <c r="L84"/>
  <c r="L83"/>
  <c r="L82"/>
  <c r="L81"/>
  <c r="L80"/>
  <c r="L79"/>
  <c r="L78"/>
  <c r="L77"/>
  <c r="L76"/>
  <c r="L75"/>
  <c r="L74"/>
  <c r="L73"/>
  <c r="L72"/>
  <c r="L71"/>
  <c r="L70"/>
  <c r="L69"/>
  <c r="J106"/>
  <c r="J105"/>
  <c r="J104"/>
  <c r="J103"/>
  <c r="J102"/>
  <c r="J101"/>
  <c r="J100"/>
  <c r="J99"/>
  <c r="J98"/>
  <c r="J97"/>
  <c r="J96"/>
  <c r="J95"/>
  <c r="J94"/>
  <c r="J93"/>
  <c r="J92"/>
  <c r="J91"/>
  <c r="J90"/>
  <c r="J89"/>
  <c r="J88"/>
  <c r="J87"/>
  <c r="J86"/>
  <c r="J85"/>
  <c r="J84"/>
  <c r="J83"/>
  <c r="J82"/>
  <c r="J81"/>
  <c r="J80"/>
  <c r="J79"/>
  <c r="J78"/>
  <c r="J77"/>
  <c r="J76"/>
  <c r="J75"/>
  <c r="J74"/>
  <c r="J73"/>
  <c r="J72"/>
  <c r="J71"/>
  <c r="J70"/>
  <c r="J69"/>
  <c r="D70"/>
  <c r="D71"/>
  <c r="D72"/>
  <c r="D73"/>
  <c r="D74"/>
  <c r="D75"/>
  <c r="D76"/>
  <c r="D77"/>
  <c r="D78"/>
  <c r="D79"/>
  <c r="D80"/>
  <c r="D81"/>
  <c r="D82"/>
  <c r="D83"/>
  <c r="D84"/>
  <c r="D85"/>
  <c r="D86"/>
  <c r="D87"/>
  <c r="D88"/>
  <c r="D89"/>
  <c r="D90"/>
  <c r="D91"/>
  <c r="D92"/>
  <c r="D93"/>
  <c r="D94"/>
  <c r="D95"/>
  <c r="D96"/>
  <c r="D97"/>
  <c r="D98"/>
  <c r="D99"/>
  <c r="D100"/>
  <c r="D101"/>
  <c r="D102"/>
  <c r="D103"/>
  <c r="D104"/>
  <c r="D105"/>
  <c r="D106"/>
  <c r="D69"/>
  <c r="AD105"/>
  <c r="AH105" s="1"/>
  <c r="AD106"/>
  <c r="AH106" s="1"/>
  <c r="AD104"/>
  <c r="AH104" s="1"/>
  <c r="AD101"/>
  <c r="AH101" s="1"/>
  <c r="AD102"/>
  <c r="AH102" s="1"/>
  <c r="AD100"/>
  <c r="AH100" s="1"/>
  <c r="AD96"/>
  <c r="AH96" s="1"/>
  <c r="AD97"/>
  <c r="AH97" s="1"/>
  <c r="AD98"/>
  <c r="AH98" s="1"/>
  <c r="AD95"/>
  <c r="AH95" s="1"/>
  <c r="AD91"/>
  <c r="AH91" s="1"/>
  <c r="AD92"/>
  <c r="AH92" s="1"/>
  <c r="AD93"/>
  <c r="AH93" s="1"/>
  <c r="AD90"/>
  <c r="AH90" s="1"/>
  <c r="AD86"/>
  <c r="AH86" s="1"/>
  <c r="AD87"/>
  <c r="AH87" s="1"/>
  <c r="AD88"/>
  <c r="AH88" s="1"/>
  <c r="AD85"/>
  <c r="AH85" s="1"/>
  <c r="AD81"/>
  <c r="AH81" s="1"/>
  <c r="AD82"/>
  <c r="AH82" s="1"/>
  <c r="AD83"/>
  <c r="AH83" s="1"/>
  <c r="AD80"/>
  <c r="AH80" s="1"/>
  <c r="AD76"/>
  <c r="AH76" s="1"/>
  <c r="AD77"/>
  <c r="AH77" s="1"/>
  <c r="AD78"/>
  <c r="AH78" s="1"/>
  <c r="AD75"/>
  <c r="AH75" s="1"/>
  <c r="AD73"/>
  <c r="AH73" s="1"/>
  <c r="AD71"/>
  <c r="AH71" s="1"/>
  <c r="AD72"/>
  <c r="AH72" s="1"/>
  <c r="AD70"/>
  <c r="AH70" s="1"/>
  <c r="AB67"/>
  <c r="AB66"/>
  <c r="AB65"/>
  <c r="AB64"/>
  <c r="AB63"/>
  <c r="AB61"/>
  <c r="AB60"/>
  <c r="Z67"/>
  <c r="Z66"/>
  <c r="Z65"/>
  <c r="Z64"/>
  <c r="Z63"/>
  <c r="Z61"/>
  <c r="Z60"/>
  <c r="X67"/>
  <c r="X66"/>
  <c r="X65"/>
  <c r="X64"/>
  <c r="X63"/>
  <c r="X61"/>
  <c r="X60"/>
  <c r="V67"/>
  <c r="V66"/>
  <c r="V65"/>
  <c r="V64"/>
  <c r="V63"/>
  <c r="V61"/>
  <c r="V60"/>
  <c r="T67"/>
  <c r="T66"/>
  <c r="T65"/>
  <c r="T64"/>
  <c r="T63"/>
  <c r="T61"/>
  <c r="T60"/>
  <c r="R67"/>
  <c r="R66"/>
  <c r="R65"/>
  <c r="R64"/>
  <c r="R63"/>
  <c r="R61"/>
  <c r="R60"/>
  <c r="P67"/>
  <c r="P66"/>
  <c r="P65"/>
  <c r="P64"/>
  <c r="P63"/>
  <c r="P61"/>
  <c r="P60"/>
  <c r="N67"/>
  <c r="N66"/>
  <c r="N65"/>
  <c r="N64"/>
  <c r="N63"/>
  <c r="N61"/>
  <c r="N60"/>
  <c r="L67"/>
  <c r="L66"/>
  <c r="L65"/>
  <c r="L64"/>
  <c r="L63"/>
  <c r="L61"/>
  <c r="L60"/>
  <c r="J67"/>
  <c r="J66"/>
  <c r="J65"/>
  <c r="J64"/>
  <c r="J63"/>
  <c r="J61"/>
  <c r="J60"/>
  <c r="D60"/>
  <c r="D61"/>
  <c r="D63"/>
  <c r="D64"/>
  <c r="D65"/>
  <c r="D66"/>
  <c r="D67"/>
  <c r="D51"/>
  <c r="AB57"/>
  <c r="AB56"/>
  <c r="AB55"/>
  <c r="AB54"/>
  <c r="AB53"/>
  <c r="AB52"/>
  <c r="AB51"/>
  <c r="AB50"/>
  <c r="AB49"/>
  <c r="AB48"/>
  <c r="AB47"/>
  <c r="AB46"/>
  <c r="AB45"/>
  <c r="AB44"/>
  <c r="AB43"/>
  <c r="AB42"/>
  <c r="AB41"/>
  <c r="AB40"/>
  <c r="AB39"/>
  <c r="Z57"/>
  <c r="Z56"/>
  <c r="Z55"/>
  <c r="Z54"/>
  <c r="Z53"/>
  <c r="Z52"/>
  <c r="Z51"/>
  <c r="Z50"/>
  <c r="Z49"/>
  <c r="Z48"/>
  <c r="Z47"/>
  <c r="Z46"/>
  <c r="Z45"/>
  <c r="Z44"/>
  <c r="Z43"/>
  <c r="Z42"/>
  <c r="Z41"/>
  <c r="Z40"/>
  <c r="Z39"/>
  <c r="X57"/>
  <c r="X56"/>
  <c r="X55"/>
  <c r="X54"/>
  <c r="X53"/>
  <c r="X52"/>
  <c r="X51"/>
  <c r="X50"/>
  <c r="X49"/>
  <c r="X48"/>
  <c r="X47"/>
  <c r="X46"/>
  <c r="X45"/>
  <c r="X44"/>
  <c r="X43"/>
  <c r="X42"/>
  <c r="X41"/>
  <c r="X40"/>
  <c r="X39"/>
  <c r="V57"/>
  <c r="V56"/>
  <c r="V55"/>
  <c r="V54"/>
  <c r="V53"/>
  <c r="V52"/>
  <c r="V51"/>
  <c r="V50"/>
  <c r="V49"/>
  <c r="V48"/>
  <c r="V47"/>
  <c r="V46"/>
  <c r="V45"/>
  <c r="V44"/>
  <c r="V43"/>
  <c r="V42"/>
  <c r="V41"/>
  <c r="V40"/>
  <c r="V39"/>
  <c r="T57"/>
  <c r="T56"/>
  <c r="T55"/>
  <c r="T54"/>
  <c r="T53"/>
  <c r="T52"/>
  <c r="T51"/>
  <c r="T50"/>
  <c r="T49"/>
  <c r="T48"/>
  <c r="T47"/>
  <c r="T46"/>
  <c r="T45"/>
  <c r="T44"/>
  <c r="T43"/>
  <c r="T42"/>
  <c r="T41"/>
  <c r="T40"/>
  <c r="T39"/>
  <c r="R57"/>
  <c r="R56"/>
  <c r="R55"/>
  <c r="R54"/>
  <c r="R53"/>
  <c r="R52"/>
  <c r="R51"/>
  <c r="R50"/>
  <c r="R49"/>
  <c r="R48"/>
  <c r="R47"/>
  <c r="R46"/>
  <c r="R45"/>
  <c r="R44"/>
  <c r="R43"/>
  <c r="R42"/>
  <c r="R41"/>
  <c r="R40"/>
  <c r="R39"/>
  <c r="P57"/>
  <c r="P56"/>
  <c r="P55"/>
  <c r="P54"/>
  <c r="P53"/>
  <c r="P52"/>
  <c r="P51"/>
  <c r="P50"/>
  <c r="P49"/>
  <c r="P48"/>
  <c r="P47"/>
  <c r="P46"/>
  <c r="P45"/>
  <c r="P44"/>
  <c r="P43"/>
  <c r="P42"/>
  <c r="P41"/>
  <c r="P40"/>
  <c r="P39"/>
  <c r="N57"/>
  <c r="N56"/>
  <c r="N55"/>
  <c r="N54"/>
  <c r="N53"/>
  <c r="N52"/>
  <c r="N51"/>
  <c r="N50"/>
  <c r="N49"/>
  <c r="N48"/>
  <c r="N47"/>
  <c r="N46"/>
  <c r="N45"/>
  <c r="N44"/>
  <c r="N43"/>
  <c r="N42"/>
  <c r="N41"/>
  <c r="N40"/>
  <c r="N39"/>
  <c r="L57"/>
  <c r="L56"/>
  <c r="L55"/>
  <c r="L54"/>
  <c r="L53"/>
  <c r="L52"/>
  <c r="L51"/>
  <c r="L50"/>
  <c r="L49"/>
  <c r="L48"/>
  <c r="L47"/>
  <c r="L46"/>
  <c r="L45"/>
  <c r="L44"/>
  <c r="L43"/>
  <c r="L42"/>
  <c r="L41"/>
  <c r="L40"/>
  <c r="L39"/>
  <c r="J57"/>
  <c r="J56"/>
  <c r="J55"/>
  <c r="J54"/>
  <c r="J53"/>
  <c r="J52"/>
  <c r="J51"/>
  <c r="J50"/>
  <c r="J49"/>
  <c r="J48"/>
  <c r="J47"/>
  <c r="J46"/>
  <c r="J45"/>
  <c r="J44"/>
  <c r="J43"/>
  <c r="J42"/>
  <c r="J41"/>
  <c r="J40"/>
  <c r="J39"/>
  <c r="D40"/>
  <c r="D41"/>
  <c r="D42"/>
  <c r="D43"/>
  <c r="D44"/>
  <c r="D45"/>
  <c r="D46"/>
  <c r="D47"/>
  <c r="D48"/>
  <c r="D49"/>
  <c r="D50"/>
  <c r="D52"/>
  <c r="D53"/>
  <c r="D54"/>
  <c r="D55"/>
  <c r="D56"/>
  <c r="D57"/>
  <c r="D39"/>
  <c r="AD57"/>
  <c r="AH57" s="1"/>
  <c r="AD56"/>
  <c r="AH56" s="1"/>
  <c r="AD53"/>
  <c r="AH53" s="1"/>
  <c r="AD54"/>
  <c r="AH54" s="1"/>
  <c r="AD52"/>
  <c r="AH52" s="1"/>
  <c r="AD49"/>
  <c r="AH49" s="1"/>
  <c r="AD50"/>
  <c r="AH50" s="1"/>
  <c r="AD48"/>
  <c r="AH48" s="1"/>
  <c r="AD33"/>
  <c r="AH33" s="1"/>
  <c r="AD31"/>
  <c r="AH31" s="1"/>
  <c r="AD29"/>
  <c r="AH29" s="1"/>
  <c r="AD27"/>
  <c r="AH27" s="1"/>
  <c r="AD25"/>
  <c r="AH25" s="1"/>
  <c r="AD23"/>
  <c r="AH23" s="1"/>
  <c r="AD21"/>
  <c r="AH21" s="1"/>
  <c r="AD8"/>
  <c r="AH8" s="1"/>
  <c r="AD9"/>
  <c r="AH9" s="1"/>
  <c r="AD6"/>
  <c r="AH6" s="1"/>
  <c r="AD7"/>
  <c r="AH7" s="1"/>
  <c r="AD37"/>
  <c r="AH37" s="1"/>
  <c r="AD35"/>
  <c r="AH35" s="1"/>
  <c r="AB37"/>
  <c r="AB36"/>
  <c r="AB35"/>
  <c r="AB34"/>
  <c r="AB33"/>
  <c r="AB32"/>
  <c r="AB31"/>
  <c r="AB30"/>
  <c r="AB29"/>
  <c r="AB28"/>
  <c r="AB27"/>
  <c r="AB26"/>
  <c r="AB25"/>
  <c r="AB24"/>
  <c r="AB23"/>
  <c r="AB22"/>
  <c r="AB21"/>
  <c r="AB20"/>
  <c r="AB19"/>
  <c r="AB18"/>
  <c r="AB17"/>
  <c r="AB16"/>
  <c r="AB15"/>
  <c r="AB14"/>
  <c r="AB13"/>
  <c r="AB12"/>
  <c r="AB11"/>
  <c r="AB10"/>
  <c r="AB9"/>
  <c r="AB8"/>
  <c r="AB7"/>
  <c r="AB6"/>
  <c r="AB5"/>
  <c r="Z37"/>
  <c r="Z36"/>
  <c r="Z35"/>
  <c r="Z34"/>
  <c r="Z33"/>
  <c r="Z32"/>
  <c r="Z31"/>
  <c r="Z30"/>
  <c r="Z29"/>
  <c r="Z28"/>
  <c r="Z27"/>
  <c r="Z26"/>
  <c r="Z25"/>
  <c r="Z24"/>
  <c r="Z23"/>
  <c r="Z22"/>
  <c r="Z21"/>
  <c r="Z20"/>
  <c r="Z19"/>
  <c r="Z18"/>
  <c r="Z17"/>
  <c r="Z16"/>
  <c r="Z15"/>
  <c r="Z14"/>
  <c r="Z13"/>
  <c r="Z12"/>
  <c r="Z11"/>
  <c r="Z10"/>
  <c r="Z9"/>
  <c r="Z8"/>
  <c r="Z7"/>
  <c r="Z6"/>
  <c r="Z5"/>
  <c r="X37"/>
  <c r="X36"/>
  <c r="X35"/>
  <c r="X34"/>
  <c r="X33"/>
  <c r="X32"/>
  <c r="X31"/>
  <c r="X30"/>
  <c r="X29"/>
  <c r="X28"/>
  <c r="X27"/>
  <c r="X26"/>
  <c r="X25"/>
  <c r="X24"/>
  <c r="X23"/>
  <c r="X22"/>
  <c r="X21"/>
  <c r="X20"/>
  <c r="X19"/>
  <c r="X18"/>
  <c r="X17"/>
  <c r="X16"/>
  <c r="X15"/>
  <c r="X14"/>
  <c r="X13"/>
  <c r="X12"/>
  <c r="X11"/>
  <c r="X10"/>
  <c r="X9"/>
  <c r="X8"/>
  <c r="X7"/>
  <c r="X6"/>
  <c r="X5"/>
  <c r="V37"/>
  <c r="V36"/>
  <c r="V35"/>
  <c r="V34"/>
  <c r="V33"/>
  <c r="V32"/>
  <c r="V31"/>
  <c r="V30"/>
  <c r="V29"/>
  <c r="V28"/>
  <c r="V27"/>
  <c r="V26"/>
  <c r="V25"/>
  <c r="V24"/>
  <c r="V23"/>
  <c r="V22"/>
  <c r="V21"/>
  <c r="V20"/>
  <c r="V19"/>
  <c r="V18"/>
  <c r="V17"/>
  <c r="V16"/>
  <c r="V15"/>
  <c r="V14"/>
  <c r="V13"/>
  <c r="V12"/>
  <c r="V11"/>
  <c r="V10"/>
  <c r="V9"/>
  <c r="V8"/>
  <c r="V7"/>
  <c r="V6"/>
  <c r="V5"/>
  <c r="T37"/>
  <c r="T36"/>
  <c r="T35"/>
  <c r="T34"/>
  <c r="T33"/>
  <c r="T32"/>
  <c r="T31"/>
  <c r="T30"/>
  <c r="T29"/>
  <c r="T28"/>
  <c r="T27"/>
  <c r="T26"/>
  <c r="T25"/>
  <c r="T24"/>
  <c r="T23"/>
  <c r="T22"/>
  <c r="T21"/>
  <c r="T20"/>
  <c r="T19"/>
  <c r="T18"/>
  <c r="T17"/>
  <c r="T16"/>
  <c r="T15"/>
  <c r="T14"/>
  <c r="T13"/>
  <c r="T12"/>
  <c r="T11"/>
  <c r="T10"/>
  <c r="T9"/>
  <c r="T8"/>
  <c r="T7"/>
  <c r="T6"/>
  <c r="T5"/>
  <c r="R37"/>
  <c r="R36"/>
  <c r="R35"/>
  <c r="R34"/>
  <c r="R33"/>
  <c r="R32"/>
  <c r="R31"/>
  <c r="R30"/>
  <c r="R29"/>
  <c r="R28"/>
  <c r="R27"/>
  <c r="R26"/>
  <c r="R25"/>
  <c r="R24"/>
  <c r="R23"/>
  <c r="R22"/>
  <c r="R21"/>
  <c r="R20"/>
  <c r="R19"/>
  <c r="R18"/>
  <c r="R17"/>
  <c r="R16"/>
  <c r="R15"/>
  <c r="R14"/>
  <c r="R13"/>
  <c r="R12"/>
  <c r="R11"/>
  <c r="R10"/>
  <c r="R9"/>
  <c r="R8"/>
  <c r="R7"/>
  <c r="R6"/>
  <c r="R5"/>
  <c r="P37"/>
  <c r="P36"/>
  <c r="P35"/>
  <c r="P34"/>
  <c r="P33"/>
  <c r="P32"/>
  <c r="P31"/>
  <c r="P30"/>
  <c r="P29"/>
  <c r="P28"/>
  <c r="P27"/>
  <c r="P26"/>
  <c r="P25"/>
  <c r="P24"/>
  <c r="P23"/>
  <c r="P22"/>
  <c r="P21"/>
  <c r="P20"/>
  <c r="P19"/>
  <c r="P18"/>
  <c r="P17"/>
  <c r="P16"/>
  <c r="P15"/>
  <c r="P14"/>
  <c r="P13"/>
  <c r="P12"/>
  <c r="P11"/>
  <c r="P10"/>
  <c r="P9"/>
  <c r="P8"/>
  <c r="P7"/>
  <c r="P6"/>
  <c r="P5"/>
  <c r="N37"/>
  <c r="N36"/>
  <c r="N35"/>
  <c r="N34"/>
  <c r="N33"/>
  <c r="N32"/>
  <c r="N31"/>
  <c r="N30"/>
  <c r="N29"/>
  <c r="N28"/>
  <c r="N27"/>
  <c r="N26"/>
  <c r="N25"/>
  <c r="N24"/>
  <c r="N23"/>
  <c r="N22"/>
  <c r="N21"/>
  <c r="N20"/>
  <c r="N19"/>
  <c r="N18"/>
  <c r="N17"/>
  <c r="N16"/>
  <c r="N15"/>
  <c r="N14"/>
  <c r="N13"/>
  <c r="N12"/>
  <c r="N11"/>
  <c r="N10"/>
  <c r="N9"/>
  <c r="N8"/>
  <c r="N7"/>
  <c r="N6"/>
  <c r="N5"/>
  <c r="L37"/>
  <c r="L36"/>
  <c r="L35"/>
  <c r="L34"/>
  <c r="L33"/>
  <c r="L32"/>
  <c r="L31"/>
  <c r="L30"/>
  <c r="L29"/>
  <c r="L28"/>
  <c r="L27"/>
  <c r="L26"/>
  <c r="L25"/>
  <c r="L24"/>
  <c r="L23"/>
  <c r="L22"/>
  <c r="L21"/>
  <c r="L20"/>
  <c r="L19"/>
  <c r="L18"/>
  <c r="L17"/>
  <c r="L16"/>
  <c r="L15"/>
  <c r="L14"/>
  <c r="L13"/>
  <c r="L12"/>
  <c r="L11"/>
  <c r="L10"/>
  <c r="L9"/>
  <c r="L8"/>
  <c r="L7"/>
  <c r="L6"/>
  <c r="L5"/>
  <c r="J37"/>
  <c r="J36"/>
  <c r="J35"/>
  <c r="J34"/>
  <c r="J33"/>
  <c r="J32"/>
  <c r="J31"/>
  <c r="J30"/>
  <c r="J29"/>
  <c r="J28"/>
  <c r="J27"/>
  <c r="J26"/>
  <c r="J25"/>
  <c r="J24"/>
  <c r="J23"/>
  <c r="J22"/>
  <c r="J21"/>
  <c r="J20"/>
  <c r="J19"/>
  <c r="J18"/>
  <c r="J17"/>
  <c r="J16"/>
  <c r="J15"/>
  <c r="J14"/>
  <c r="J13"/>
  <c r="J12"/>
  <c r="J11"/>
  <c r="J10"/>
  <c r="J9"/>
  <c r="J8"/>
  <c r="J7"/>
  <c r="J6"/>
  <c r="J5"/>
  <c r="D6"/>
  <c r="D7"/>
  <c r="D8"/>
  <c r="D9"/>
  <c r="D10"/>
  <c r="D11"/>
  <c r="D12"/>
  <c r="D13"/>
  <c r="D14"/>
  <c r="D15"/>
  <c r="D16"/>
  <c r="D18"/>
  <c r="D19"/>
  <c r="D20"/>
  <c r="D21"/>
  <c r="D22"/>
  <c r="D23"/>
  <c r="D24"/>
  <c r="D25"/>
  <c r="D27"/>
  <c r="D28"/>
  <c r="D29"/>
  <c r="D30"/>
  <c r="D31"/>
  <c r="D32"/>
  <c r="D33"/>
  <c r="D34"/>
  <c r="D35"/>
  <c r="D36"/>
  <c r="D37"/>
  <c r="D5"/>
  <c r="AD19"/>
  <c r="AH19" s="1"/>
  <c r="AD18"/>
  <c r="AH18" s="1"/>
  <c r="AD17"/>
  <c r="AH17" s="1"/>
  <c r="AD16"/>
  <c r="AH16" s="1"/>
  <c r="AD14"/>
  <c r="AH14" s="1"/>
  <c r="AD13"/>
  <c r="AH13" s="1"/>
  <c r="AD12"/>
  <c r="AH12" s="1"/>
  <c r="AD11"/>
  <c r="AH11" s="1"/>
  <c r="T109" l="1"/>
  <c r="X109"/>
  <c r="AB109"/>
  <c r="D109"/>
  <c r="AD109"/>
  <c r="AH109" s="1"/>
  <c r="D115"/>
  <c r="AD116"/>
  <c r="AH116" s="1"/>
  <c r="AD113"/>
  <c r="AH113" s="1"/>
  <c r="L109"/>
  <c r="P109"/>
  <c r="T115"/>
  <c r="X115"/>
  <c r="AB115"/>
  <c r="H115"/>
  <c r="F115"/>
  <c r="H112"/>
  <c r="F112"/>
  <c r="H109"/>
  <c r="F109"/>
  <c r="H114"/>
  <c r="F114"/>
  <c r="H111"/>
  <c r="F111"/>
  <c r="H108"/>
  <c r="F108"/>
  <c r="AD44"/>
  <c r="AH44" s="1"/>
  <c r="AD46"/>
  <c r="AH46" s="1"/>
  <c r="AD45"/>
  <c r="AH45" s="1"/>
  <c r="D108"/>
  <c r="AD110"/>
  <c r="AH110" s="1"/>
  <c r="AD115"/>
  <c r="AH115" s="1"/>
  <c r="AD41"/>
  <c r="AH41" s="1"/>
  <c r="AD40"/>
  <c r="AH40" s="1"/>
  <c r="AD42"/>
  <c r="AH42" s="1"/>
  <c r="AD66"/>
  <c r="AH66" s="1"/>
  <c r="AD67"/>
  <c r="AH67" s="1"/>
  <c r="AD112"/>
  <c r="AH112" s="1"/>
  <c r="D59"/>
  <c r="J59"/>
  <c r="D62"/>
  <c r="J62"/>
  <c r="L84" i="4"/>
  <c r="J84"/>
  <c r="I84"/>
  <c r="H84"/>
  <c r="G84"/>
  <c r="D84"/>
  <c r="L83"/>
  <c r="J83"/>
  <c r="I83"/>
  <c r="H83"/>
  <c r="G83"/>
  <c r="D83"/>
  <c r="D80"/>
  <c r="D81"/>
  <c r="D82"/>
  <c r="D79"/>
  <c r="L80"/>
  <c r="J80"/>
  <c r="I80"/>
  <c r="H80"/>
  <c r="G80"/>
  <c r="L79"/>
  <c r="J79"/>
  <c r="I79"/>
  <c r="H79"/>
  <c r="G79"/>
  <c r="AD60" i="6" l="1"/>
  <c r="AH60" s="1"/>
  <c r="AD61"/>
  <c r="AH61" s="1"/>
  <c r="AD63"/>
  <c r="AH63" s="1"/>
  <c r="AD64"/>
  <c r="AH64" s="1"/>
  <c r="D5" i="4"/>
  <c r="D6"/>
  <c r="D7"/>
  <c r="D8"/>
  <c r="D9"/>
  <c r="D10"/>
  <c r="D11"/>
  <c r="D12"/>
  <c r="D13"/>
  <c r="D14"/>
  <c r="D15"/>
  <c r="L82"/>
  <c r="L85"/>
  <c r="G82"/>
  <c r="H82"/>
  <c r="I82"/>
  <c r="J82"/>
  <c r="G85"/>
  <c r="H85"/>
  <c r="I85"/>
  <c r="J85"/>
  <c r="L81"/>
  <c r="J81"/>
  <c r="I81"/>
  <c r="H81"/>
  <c r="G81"/>
  <c r="D73"/>
  <c r="D74"/>
  <c r="D75"/>
  <c r="D76"/>
  <c r="D77"/>
  <c r="D72"/>
  <c r="L77"/>
  <c r="K77"/>
  <c r="J77"/>
  <c r="I77"/>
  <c r="G77"/>
  <c r="L76"/>
  <c r="K76"/>
  <c r="J76"/>
  <c r="I76"/>
  <c r="G76"/>
  <c r="L75"/>
  <c r="K75"/>
  <c r="J75"/>
  <c r="I75"/>
  <c r="G75"/>
  <c r="L74"/>
  <c r="L73"/>
  <c r="L72"/>
  <c r="K74"/>
  <c r="K73"/>
  <c r="K72"/>
  <c r="J74"/>
  <c r="J73"/>
  <c r="J72"/>
  <c r="I74"/>
  <c r="I73"/>
  <c r="I72"/>
  <c r="G73"/>
  <c r="G74"/>
  <c r="G72"/>
  <c r="L71"/>
  <c r="K71"/>
  <c r="J71"/>
  <c r="I71"/>
  <c r="G71"/>
  <c r="D71"/>
  <c r="L70"/>
  <c r="K70"/>
  <c r="J70"/>
  <c r="I70"/>
  <c r="G70"/>
  <c r="D70"/>
  <c r="L69"/>
  <c r="K69"/>
  <c r="J69"/>
  <c r="I69"/>
  <c r="G69"/>
  <c r="D69"/>
  <c r="L68"/>
  <c r="K68"/>
  <c r="J68"/>
  <c r="I68"/>
  <c r="G68"/>
  <c r="D68"/>
  <c r="L67"/>
  <c r="K67"/>
  <c r="J67"/>
  <c r="I67"/>
  <c r="G67"/>
  <c r="D67"/>
  <c r="L66"/>
  <c r="K66"/>
  <c r="J66"/>
  <c r="I66"/>
  <c r="G66"/>
  <c r="D66"/>
  <c r="L65"/>
  <c r="K65"/>
  <c r="J65"/>
  <c r="I65"/>
  <c r="G65"/>
  <c r="D65"/>
  <c r="L64"/>
  <c r="K64"/>
  <c r="J64"/>
  <c r="I64"/>
  <c r="G64"/>
  <c r="D64"/>
  <c r="L63"/>
  <c r="K63"/>
  <c r="J63"/>
  <c r="I63"/>
  <c r="G63"/>
  <c r="D63"/>
  <c r="L62"/>
  <c r="K62"/>
  <c r="J62"/>
  <c r="I62"/>
  <c r="G62"/>
  <c r="D62"/>
  <c r="L61"/>
  <c r="K61"/>
  <c r="J61"/>
  <c r="I61"/>
  <c r="G61"/>
  <c r="D61"/>
  <c r="L60"/>
  <c r="K60"/>
  <c r="J60"/>
  <c r="I60"/>
  <c r="G60"/>
  <c r="D60"/>
  <c r="L59"/>
  <c r="K59"/>
  <c r="J59"/>
  <c r="I59"/>
  <c r="G59"/>
  <c r="D59"/>
  <c r="L58"/>
  <c r="K58"/>
  <c r="J58"/>
  <c r="I58"/>
  <c r="G58"/>
  <c r="D58"/>
  <c r="L57"/>
  <c r="K57"/>
  <c r="J57"/>
  <c r="I57"/>
  <c r="G57"/>
  <c r="D57"/>
  <c r="L56"/>
  <c r="K56"/>
  <c r="J56"/>
  <c r="I56"/>
  <c r="G56"/>
  <c r="D56"/>
  <c r="L55"/>
  <c r="K55"/>
  <c r="J55"/>
  <c r="I55"/>
  <c r="G55"/>
  <c r="D55"/>
  <c r="L54"/>
  <c r="K54"/>
  <c r="J54"/>
  <c r="I54"/>
  <c r="G54"/>
  <c r="D54"/>
  <c r="L53"/>
  <c r="K53"/>
  <c r="J53"/>
  <c r="I53"/>
  <c r="G53"/>
  <c r="D53"/>
  <c r="L52"/>
  <c r="K52"/>
  <c r="J52"/>
  <c r="I52"/>
  <c r="G52"/>
  <c r="D52"/>
  <c r="D50"/>
  <c r="D51"/>
  <c r="D49"/>
  <c r="D48"/>
  <c r="L51"/>
  <c r="L50"/>
  <c r="L49"/>
  <c r="L48"/>
  <c r="K51"/>
  <c r="K50"/>
  <c r="K49"/>
  <c r="K48"/>
  <c r="J51"/>
  <c r="J50"/>
  <c r="J49"/>
  <c r="J48"/>
  <c r="I51"/>
  <c r="I50"/>
  <c r="I49"/>
  <c r="I48"/>
  <c r="G49"/>
  <c r="G50"/>
  <c r="G51"/>
  <c r="G48"/>
  <c r="L46"/>
  <c r="L45"/>
  <c r="L44"/>
  <c r="L43"/>
  <c r="L42"/>
  <c r="L41"/>
  <c r="K46"/>
  <c r="K45"/>
  <c r="K44"/>
  <c r="K43"/>
  <c r="K42"/>
  <c r="K41"/>
  <c r="G42"/>
  <c r="H42"/>
  <c r="I42"/>
  <c r="G43"/>
  <c r="H43"/>
  <c r="I43"/>
  <c r="G44"/>
  <c r="H44"/>
  <c r="I44"/>
  <c r="G45"/>
  <c r="H45"/>
  <c r="I45"/>
  <c r="G46"/>
  <c r="H46"/>
  <c r="I46"/>
  <c r="H41"/>
  <c r="I41"/>
  <c r="G41"/>
  <c r="D46"/>
  <c r="D42"/>
  <c r="D43"/>
  <c r="D44"/>
  <c r="D45"/>
  <c r="D41"/>
  <c r="D27"/>
  <c r="D28"/>
  <c r="D29"/>
  <c r="D30"/>
  <c r="D31"/>
  <c r="D32"/>
  <c r="D33"/>
  <c r="D34"/>
  <c r="D35"/>
  <c r="D36"/>
  <c r="D38"/>
  <c r="D39"/>
  <c r="D37"/>
  <c r="D26"/>
  <c r="D23"/>
  <c r="D24"/>
  <c r="D22"/>
  <c r="D17"/>
  <c r="D18"/>
  <c r="D19"/>
  <c r="D20"/>
  <c r="D21"/>
</calcChain>
</file>

<file path=xl/sharedStrings.xml><?xml version="1.0" encoding="utf-8"?>
<sst xmlns="http://schemas.openxmlformats.org/spreadsheetml/2006/main" count="10744" uniqueCount="1401">
  <si>
    <t>I</t>
  </si>
  <si>
    <t>x%</t>
  </si>
  <si>
    <t>y%</t>
  </si>
  <si>
    <t>x kBTU</t>
  </si>
  <si>
    <t>y kBTU</t>
  </si>
  <si>
    <t>V-Primary School</t>
  </si>
  <si>
    <t>Based on run VII</t>
  </si>
  <si>
    <t>CZ-6</t>
  </si>
  <si>
    <t>Kitchen Equipment load 5% higher than baseline</t>
  </si>
  <si>
    <t>II-Medium Office</t>
  </si>
  <si>
    <t>CZ-7</t>
  </si>
  <si>
    <t>CZ-1</t>
  </si>
  <si>
    <t>III-Large Office</t>
  </si>
  <si>
    <t>Daylighting Tests</t>
  </si>
  <si>
    <t>E</t>
  </si>
  <si>
    <t>LPD 20%  higherthan T-24 2008 LPD</t>
  </si>
  <si>
    <t>CZ-16</t>
  </si>
  <si>
    <t>CZ-15</t>
  </si>
  <si>
    <t>LPD 20% lower than T-24 2008 LPD</t>
  </si>
  <si>
    <t>Lighting Tests</t>
  </si>
  <si>
    <t>D</t>
  </si>
  <si>
    <t>C</t>
  </si>
  <si>
    <t>WWR-60% w/2 feet deep hor. Overhang in South</t>
  </si>
  <si>
    <t>Window U value 20% lower than T-24 2008 window U factor</t>
  </si>
  <si>
    <t>WWR-60%</t>
  </si>
  <si>
    <t>WWR-20%</t>
  </si>
  <si>
    <t>B</t>
  </si>
  <si>
    <t xml:space="preserve">Unheated slab on grade Floor with 24 in vertical R-5 perimeter insulation </t>
  </si>
  <si>
    <t>I-Small Office</t>
  </si>
  <si>
    <t>Aged SolarReflectance 20% higher than T-24 2008 steep-sloped roofing product</t>
  </si>
  <si>
    <t>Aged Solar Reflectance 20% higher than T-24 2008 steep-sloped roofing product</t>
  </si>
  <si>
    <t>Aged Solar Reflectance 20% higher than T-24 2008 low-sloped roofing product</t>
  </si>
  <si>
    <t>A</t>
  </si>
  <si>
    <t>Compliance Software Model</t>
  </si>
  <si>
    <t>Reference Model (Energy Plus)</t>
  </si>
  <si>
    <t>End Use TDV</t>
  </si>
  <si>
    <t>End Use Site Energy</t>
  </si>
  <si>
    <t>Climate Zone</t>
  </si>
  <si>
    <t xml:space="preserve">HVAC System </t>
  </si>
  <si>
    <t>EPD</t>
  </si>
  <si>
    <t>LPD</t>
  </si>
  <si>
    <t>Occupancy Schedule</t>
  </si>
  <si>
    <t xml:space="preserve">Glazing </t>
  </si>
  <si>
    <t xml:space="preserve">Envelope </t>
  </si>
  <si>
    <t>Incremental Savings</t>
  </si>
  <si>
    <t>Test Results</t>
  </si>
  <si>
    <t>Test Characteristics</t>
  </si>
  <si>
    <t>Test Criteria</t>
  </si>
  <si>
    <t>Test Group</t>
  </si>
  <si>
    <t>Prototype Name</t>
  </si>
  <si>
    <t>II</t>
  </si>
  <si>
    <t>III</t>
  </si>
  <si>
    <t>IV</t>
  </si>
  <si>
    <t>V</t>
  </si>
  <si>
    <t>VI</t>
  </si>
  <si>
    <t>VII</t>
  </si>
  <si>
    <t>VIII</t>
  </si>
  <si>
    <t>Prototype Description</t>
  </si>
  <si>
    <t>Small Office Building</t>
  </si>
  <si>
    <t>Medium Office Building</t>
  </si>
  <si>
    <t>Large Office Building</t>
  </si>
  <si>
    <t>Stand-alone Retail</t>
  </si>
  <si>
    <t>Primary School</t>
  </si>
  <si>
    <t>Warehouse</t>
  </si>
  <si>
    <t>Refrigerated Warehouse</t>
  </si>
  <si>
    <t>Vintage</t>
  </si>
  <si>
    <t>New Construction</t>
  </si>
  <si>
    <t>Location</t>
  </si>
  <si>
    <t>CZ-1/2/3/4/5/6/7/8/9/10/11/12/13/14/15/16</t>
  </si>
  <si>
    <t>Fuel Type</t>
  </si>
  <si>
    <t>gas, electricity</t>
  </si>
  <si>
    <t>Total Floor Area (sq feet)</t>
  </si>
  <si>
    <t xml:space="preserve">5500 (90.8 ft x 60.5ft)
</t>
  </si>
  <si>
    <t>53600 (163.8 ft x 109.2 ft)</t>
  </si>
  <si>
    <t>498,600 (240 ft x 160 ft)</t>
  </si>
  <si>
    <t>24695  (178 ft x 139 ft)</t>
  </si>
  <si>
    <t>73, 960 (340 ft x 270 ft)</t>
  </si>
  <si>
    <t>49,495 (330 ft x 150 ft)</t>
  </si>
  <si>
    <t>2500 (50 ft x 50 ft)</t>
  </si>
  <si>
    <t xml:space="preserve">Building shape </t>
  </si>
  <si>
    <t xml:space="preserve">Aspect Ratio </t>
  </si>
  <si>
    <t>Number of Floors</t>
  </si>
  <si>
    <t>12 (plus basement)</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</si>
  <si>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</si>
  <si>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</si>
  <si>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</si>
  <si>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</si>
  <si>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</si>
  <si>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35% for all facades
Ribbon window across all facades</t>
  </si>
  <si>
    <t>10% on all facades</t>
  </si>
  <si>
    <t>South: 28%
East: 14%
North: 0%
West: 14%
Total: 14%</t>
  </si>
  <si>
    <t>Window Locations</t>
  </si>
  <si>
    <t>evenly distributed along four façades</t>
  </si>
  <si>
    <t>Windows only on the street facing façade (25.4% WWR)</t>
  </si>
  <si>
    <t>Continuous Band</t>
  </si>
  <si>
    <t>Only for Office Space</t>
  </si>
  <si>
    <t>East (23.3 ft x 3 ft), south (46.7 ft x 3 ft), and west (23.3 ft x 3 ft) sides of dining zone façade</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</si>
  <si>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</si>
  <si>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</si>
  <si>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</si>
  <si>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</si>
  <si>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</si>
  <si>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</si>
  <si>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</si>
  <si>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</si>
  <si>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Five thermal zones</t>
  </si>
  <si>
    <t>Three zones: Bulk Storage, Fine Storage, and Office.
The Office zone is enclosed on two sides and at the top by the Fine Storage zone.</t>
  </si>
  <si>
    <t>14 zones</t>
  </si>
  <si>
    <t>Floor to floor height (feet)</t>
  </si>
  <si>
    <t>N/A</t>
  </si>
  <si>
    <t>NA</t>
  </si>
  <si>
    <t>Floor to ceiling height (feet)</t>
  </si>
  <si>
    <t>9
(4 ft above-ceiling plenum)</t>
  </si>
  <si>
    <t>14 (Office)</t>
  </si>
  <si>
    <t>Glazing sill height (feet)</t>
  </si>
  <si>
    <t>3
(top of the window is 8 ft high with 5 ft high glass)</t>
  </si>
  <si>
    <t>3.35 ft 
(top of the window is 7.64 ft high with 4.29 ft high glass)</t>
  </si>
  <si>
    <t>3 ft</t>
  </si>
  <si>
    <t>5 ft (top of the window is 8.73 ft high with 3.74 ft high glass)</t>
  </si>
  <si>
    <t>3.6
(top of the window is 8.1 ft high with 4.5 ft high glass)</t>
  </si>
  <si>
    <t>3.5 (top of the window is 6.5 ft high with 3 ft high glass)</t>
  </si>
  <si>
    <t>Exterior walls</t>
  </si>
  <si>
    <t xml:space="preserve">    Construction</t>
  </si>
  <si>
    <t>Wood-Frame Walls</t>
  </si>
  <si>
    <t>Metal Framed wall (Non Res)</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</si>
  <si>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</si>
  <si>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Based on T-24, 2013 requirements for Wood framed Wall</t>
  </si>
  <si>
    <t>Based on T-24, 2013 requirements for Metal-framed (non-res) Wall</t>
  </si>
  <si>
    <t xml:space="preserve">    Dimensions</t>
  </si>
  <si>
    <t>Based on floor area and aspect ratio</t>
  </si>
  <si>
    <t xml:space="preserve">    Tilts and orientations</t>
  </si>
  <si>
    <t>Vertical</t>
  </si>
  <si>
    <t>Roof</t>
  </si>
  <si>
    <t>Attic Roof with wood joist</t>
  </si>
  <si>
    <t>Metal Framed Attic Roof</t>
  </si>
  <si>
    <t>Metal Framed Attic Roof, no insulation</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</si>
  <si>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</si>
  <si>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Based on T-24, 2013 requirements for Attic Roof with wood joist.</t>
  </si>
  <si>
    <t>Based on T-24, 2013 requirements for Metal Framed Attic Roof.</t>
  </si>
  <si>
    <t>Hipped roof: 10.76 ft attic ridge height, 2 ft overhang-soffit</t>
  </si>
  <si>
    <t>Horizontal</t>
  </si>
  <si>
    <t xml:space="preserve">Insulated Ceiling - horizontal, Attic Roof         East &amp; West - 45 deg.  North &amp; South - 18.44 deg.  </t>
  </si>
  <si>
    <t>Window</t>
  </si>
  <si>
    <t>based on window fraction, location, glazing sill height, floor area and aspect ratio</t>
  </si>
  <si>
    <t xml:space="preserve">    Glass-Type and frame</t>
  </si>
  <si>
    <t>Glazing Assembly with U-value and SHGC as specified.</t>
  </si>
  <si>
    <r>
      <t xml:space="preserve">    U-factor (Btu / h * ft</t>
    </r>
    <r>
      <rPr>
        <vertAlign val="superscript"/>
        <sz val="10"/>
        <rFont val="Calibri"/>
        <family val="2"/>
        <scheme val="minor"/>
      </rPr>
      <t>2</t>
    </r>
    <r>
      <rPr>
        <sz val="10"/>
        <rFont val="Calibri"/>
        <family val="2"/>
        <scheme val="minor"/>
      </rPr>
      <t xml:space="preserve"> * °F) </t>
    </r>
  </si>
  <si>
    <t>Based on T-24, 2013 Window U-factor requirements</t>
  </si>
  <si>
    <t xml:space="preserve">    SHGC (all)</t>
  </si>
  <si>
    <t>Based on T-24, 2013 Window RSHG North and RSHG Non-North requirements for 30-40% WWR</t>
  </si>
  <si>
    <t xml:space="preserve">    Visible transmittance</t>
  </si>
  <si>
    <t>Based on T-24, 2013 Window VLT North and VLT Non-North requirements.</t>
  </si>
  <si>
    <t xml:space="preserve">    Operable area</t>
  </si>
  <si>
    <t>Skylight</t>
  </si>
  <si>
    <t xml:space="preserve">    SHGC</t>
  </si>
  <si>
    <t>Foundation</t>
  </si>
  <si>
    <t xml:space="preserve">    Foundation Type</t>
  </si>
  <si>
    <t>Slab on grade floor (unheated)</t>
  </si>
  <si>
    <t xml:space="preserve">8'' NW concrete floor </t>
  </si>
  <si>
    <t xml:space="preserve">    Thermal properties for ground level   floor U-factor (Btu / h * ft2 * °F) 
    and/or  R-value (h * ft2 * °F / Btu)</t>
  </si>
  <si>
    <t>Based on T-24, 2013 requirements for unheated slab on grade floor</t>
  </si>
  <si>
    <t xml:space="preserve">    Thermal properties for basement walls</t>
  </si>
  <si>
    <t>No insulation</t>
  </si>
  <si>
    <t>Based on floor area and aspect ratio.</t>
  </si>
  <si>
    <t>Interior Partitions</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</si>
  <si>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</si>
  <si>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</si>
  <si>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</si>
  <si>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</si>
  <si>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</si>
  <si>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</si>
  <si>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</si>
  <si>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</si>
  <si>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Peak: 0.2016 cfm/sf of above grade exterior wall surface area (when fans turn off)
Off Peak: 25% of peak infiltration rate (when fans turn on)</t>
  </si>
  <si>
    <t>HVAC System Type</t>
  </si>
  <si>
    <t xml:space="preserve">    Heating type</t>
  </si>
  <si>
    <t>Gas furnace inside the packaged air conditioning unit</t>
  </si>
  <si>
    <t>Gas boiler</t>
  </si>
  <si>
    <t>Gas furnace inside the packaged air conditioning unit for back_space, core_retail, point_of_sale, and front_retail. Standalone gas furnace for front_entry.</t>
  </si>
  <si>
    <t>1. Gas furnace inside packaged air conditioning unit
2. Hot water from a gas boiler for heating</t>
  </si>
  <si>
    <t>Gas furnace inside packaged air conditioning unit (2) and gas unit heater for bulk storage zone.</t>
  </si>
  <si>
    <t>Gas furnace inside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</si>
  <si>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</si>
  <si>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</si>
  <si>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</si>
  <si>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</si>
  <si>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Packaged air conditioning unit.</t>
  </si>
  <si>
    <t xml:space="preserve">    Distribution and terminal units</t>
  </si>
  <si>
    <t>Single zone constant air volume distribution.</t>
  </si>
  <si>
    <t xml:space="preserve">VAV terminal box with damper and electric reheating coil
Zone control type: minimum supply air at 30% of the zone design peak supply air. </t>
  </si>
  <si>
    <t xml:space="preserve">VAV terminal box with damper and hot-water reheating coil
Zone control type: minimum supply air at 30% of the zone design peak supply air. </t>
  </si>
  <si>
    <t>Constant air volume air distribution
3 single-zone roof top units serving four thermal zones back_space, point_of_sale, and front_retail. Variable Air Volume  distribution with damper and hot-water reheating coil in core_retail zone.</t>
  </si>
  <si>
    <t xml:space="preserve">1. Direct uncontrolled air                                 2.VAV terminal box with damper and hot-water reheating coil
Zone control type: minimum supply air at 30% of the zone design peak supply air. </t>
  </si>
  <si>
    <t>Direct uncontrolled air</t>
  </si>
  <si>
    <t>Single zone constant air volume distribution</t>
  </si>
  <si>
    <t>HVAC Sizing</t>
  </si>
  <si>
    <t xml:space="preserve">    Air Conditioning</t>
  </si>
  <si>
    <t>Autosized with sizing factor of 1.15</t>
  </si>
  <si>
    <t>Autosized to design day</t>
  </si>
  <si>
    <t xml:space="preserve">    Heating</t>
  </si>
  <si>
    <t>Autosized with sizing factor of 1.25</t>
  </si>
  <si>
    <t>HVAC Efficiency</t>
  </si>
  <si>
    <t>EER-11 (COP- 3.8445)</t>
  </si>
  <si>
    <t>COP-6.1</t>
  </si>
  <si>
    <t>EER-11 (COP-3.745 for back_space, point_of_sale, and front_retail. No cooling for front_entry) EER- 9.8 (COP-3.371 for core_retail)</t>
  </si>
  <si>
    <t>EER-10.7 (COP-3.72 for VAV_1, VAV_2, VAV_other) EER-10.7 (COP-3.804 for VAV_3, PSZ_1.6)</t>
  </si>
  <si>
    <t>EER-3.75 (COP-11)</t>
  </si>
  <si>
    <t>HVAC Control</t>
  </si>
  <si>
    <t xml:space="preserve">    Thermostat Setpoint</t>
  </si>
  <si>
    <t>75°F Cooling/70°F Heating</t>
  </si>
  <si>
    <t>73°F Cooling/70°F Heating</t>
  </si>
  <si>
    <t>Fine storage: 80°F Cooling/ 60°F Heating; 
Office Area: 75°F Cooling/ 70°F Heating; 
Bulk Storage: 50°F Heating;</t>
  </si>
  <si>
    <t>Dining - 75°F Cooling/70°F Heating             Kitchen - 79°F Cooling/66°F Heating</t>
  </si>
  <si>
    <t xml:space="preserve">    Thermostat Setback</t>
  </si>
  <si>
    <t>85°F Cooling/60°F Heating</t>
  </si>
  <si>
    <t>80°F Cooling/60°F Heating</t>
  </si>
  <si>
    <t>77°F Cooling/60°F Heating</t>
  </si>
  <si>
    <t>Dining - 86°F Cooling/60°F Heating
Kitchen - 86°F Cooling/60°F Heating</t>
  </si>
  <si>
    <t xml:space="preserve">    Supply air temperature</t>
  </si>
  <si>
    <t xml:space="preserve">Maximum 104F, Minimum 55F </t>
  </si>
  <si>
    <t xml:space="preserve">Maximum 110F, Minimum 55F </t>
  </si>
  <si>
    <t xml:space="preserve">Maximum 104°F, Minimum 55°F </t>
  </si>
  <si>
    <t xml:space="preserve">    Chilled water supply temperatures</t>
  </si>
  <si>
    <t>44°F</t>
  </si>
  <si>
    <t xml:space="preserve">    Hot water supply temperatures</t>
  </si>
  <si>
    <t>180°F</t>
  </si>
  <si>
    <t xml:space="preserve">    Economizers</t>
  </si>
  <si>
    <t>No economizer</t>
  </si>
  <si>
    <t>Differential Dry bulb economizer @ 54°F max limit</t>
  </si>
  <si>
    <t>Differentaial Dry bulb economizer</t>
  </si>
  <si>
    <t xml:space="preserve">    Ventilation</t>
  </si>
  <si>
    <r>
      <t>0.15 cfm/ft</t>
    </r>
    <r>
      <rPr>
        <vertAlign val="superscript"/>
        <sz val="10"/>
        <rFont val="Calibri"/>
        <family val="2"/>
        <scheme val="minor"/>
      </rPr>
      <t>2</t>
    </r>
  </si>
  <si>
    <r>
      <t>0.20 cfm/ft</t>
    </r>
    <r>
      <rPr>
        <vertAlign val="superscript"/>
        <sz val="10"/>
        <rFont val="Calibri"/>
        <family val="2"/>
        <scheme val="minor"/>
      </rPr>
      <t>2</t>
    </r>
  </si>
  <si>
    <t>0.15 cfm/ft2</t>
  </si>
  <si>
    <t xml:space="preserve">    Demand Control Ventilation</t>
  </si>
  <si>
    <t xml:space="preserve">    Energy Recovery</t>
  </si>
  <si>
    <t>Supply Fan</t>
  </si>
  <si>
    <t xml:space="preserve">    Fan schedules</t>
  </si>
  <si>
    <t>schedule</t>
  </si>
  <si>
    <t xml:space="preserve">    Supply Fan Total Efficiency (%)</t>
  </si>
  <si>
    <t xml:space="preserve">    Supply Fan Pressure Drop</t>
  </si>
  <si>
    <t>622.5 Pa</t>
  </si>
  <si>
    <t>1389.4 Pa</t>
  </si>
  <si>
    <t>1018.41 Pa</t>
  </si>
  <si>
    <t>Pump</t>
  </si>
  <si>
    <t xml:space="preserve">     Pump Type</t>
  </si>
  <si>
    <t>Variable speed CHW and HW pump         Constant speed CW pump</t>
  </si>
  <si>
    <t>Variable Speed HW pump</t>
  </si>
  <si>
    <t xml:space="preserve">     Rated Pump Head</t>
  </si>
  <si>
    <t>CHW: 56 ft, HW and CW: 60 ft</t>
  </si>
  <si>
    <t>60 ft</t>
  </si>
  <si>
    <t xml:space="preserve">     Pump Power</t>
  </si>
  <si>
    <t>Autosized</t>
  </si>
  <si>
    <t>Cooling Tower</t>
  </si>
  <si>
    <t xml:space="preserve">     Cooling Tower Type</t>
  </si>
  <si>
    <t>open cooling tower with two speed fan</t>
  </si>
  <si>
    <t xml:space="preserve">     Cooling Tower Power</t>
  </si>
  <si>
    <t>Service Water Heating</t>
  </si>
  <si>
    <t xml:space="preserve">    SWH type</t>
  </si>
  <si>
    <t>Storage Tank</t>
  </si>
  <si>
    <t xml:space="preserve">    Fuel type</t>
  </si>
  <si>
    <t>Natural Gas</t>
  </si>
  <si>
    <t>Electric</t>
  </si>
  <si>
    <t xml:space="preserve">    Thermal efficiency (%)</t>
  </si>
  <si>
    <t xml:space="preserve">    Tank Volume (gal)</t>
  </si>
  <si>
    <t>40 gal</t>
  </si>
  <si>
    <t>264 gal</t>
  </si>
  <si>
    <t>20 gal</t>
  </si>
  <si>
    <t>53 gal</t>
  </si>
  <si>
    <t xml:space="preserve">    Water temperature setpoint</t>
  </si>
  <si>
    <t>120°F</t>
  </si>
  <si>
    <t xml:space="preserve">    Water consumption</t>
  </si>
  <si>
    <t>Lighting Load</t>
  </si>
  <si>
    <r>
      <t xml:space="preserve">    Average power density (W/ft</t>
    </r>
    <r>
      <rPr>
        <vertAlign val="superscript"/>
        <sz val="10"/>
        <rFont val="Calibri"/>
        <family val="2"/>
        <scheme val="minor"/>
      </rPr>
      <t>2</t>
    </r>
    <r>
      <rPr>
        <sz val="10"/>
        <rFont val="Calibri"/>
        <family val="2"/>
        <scheme val="minor"/>
      </rPr>
      <t>)</t>
    </r>
  </si>
  <si>
    <r>
      <t>Office LPD-0.9 W/ft</t>
    </r>
    <r>
      <rPr>
        <vertAlign val="superscript"/>
        <sz val="10"/>
        <rFont val="Calibri"/>
        <family val="2"/>
        <scheme val="minor"/>
      </rPr>
      <t>2</t>
    </r>
    <r>
      <rPr>
        <sz val="10"/>
        <rFont val="Calibri"/>
        <family val="2"/>
        <scheme val="minor"/>
      </rPr>
      <t>, Fine Stororage and Bulk Storage - 0.6 W/ft</t>
    </r>
    <r>
      <rPr>
        <vertAlign val="superscript"/>
        <sz val="10"/>
        <rFont val="Calibri"/>
        <family val="2"/>
        <scheme val="minor"/>
      </rPr>
      <t>2</t>
    </r>
  </si>
  <si>
    <t xml:space="preserve">    Schedule</t>
  </si>
  <si>
    <t xml:space="preserve">    Daylighting Controls</t>
  </si>
  <si>
    <t xml:space="preserve">    Occupancy Sensors</t>
  </si>
  <si>
    <t xml:space="preserve">Plug load </t>
  </si>
  <si>
    <r>
      <t xml:space="preserve">    Average power density (W/ft</t>
    </r>
    <r>
      <rPr>
        <vertAlign val="superscript"/>
        <sz val="10"/>
        <color indexed="8"/>
        <rFont val="Calibri"/>
        <family val="2"/>
        <scheme val="minor"/>
      </rPr>
      <t>2</t>
    </r>
    <r>
      <rPr>
        <sz val="10"/>
        <color indexed="8"/>
        <rFont val="Calibri"/>
        <family val="2"/>
        <scheme val="minor"/>
      </rPr>
      <t>)</t>
    </r>
  </si>
  <si>
    <r>
      <t>Electricity: Dininig-10.9 W/ft</t>
    </r>
    <r>
      <rPr>
        <vertAlign val="superscript"/>
        <sz val="10"/>
        <rFont val="Calibri"/>
        <family val="2"/>
        <scheme val="minor"/>
      </rPr>
      <t>2</t>
    </r>
    <r>
      <rPr>
        <sz val="10"/>
        <rFont val="Calibri"/>
        <family val="2"/>
        <scheme val="minor"/>
      </rPr>
      <t>, Kitchen- 25.3 W/ft</t>
    </r>
    <r>
      <rPr>
        <vertAlign val="superscript"/>
        <sz val="10"/>
        <rFont val="Calibri"/>
        <family val="2"/>
        <scheme val="minor"/>
      </rPr>
      <t>2</t>
    </r>
    <r>
      <rPr>
        <sz val="10"/>
        <rFont val="Calibri"/>
        <family val="2"/>
        <scheme val="minor"/>
      </rPr>
      <t>.  Gas: Kitchen- 73.5 W/ft</t>
    </r>
    <r>
      <rPr>
        <vertAlign val="superscript"/>
        <sz val="10"/>
        <rFont val="Calibri"/>
        <family val="2"/>
        <scheme val="minor"/>
      </rPr>
      <t>2</t>
    </r>
  </si>
  <si>
    <t>Occupancy</t>
  </si>
  <si>
    <t xml:space="preserve">    Average people</t>
  </si>
  <si>
    <r>
      <t>100- ft</t>
    </r>
    <r>
      <rPr>
        <vertAlign val="superscript"/>
        <sz val="10"/>
        <rFont val="Calibri"/>
        <family val="2"/>
        <scheme val="minor"/>
      </rPr>
      <t>2</t>
    </r>
    <r>
      <rPr>
        <sz val="10"/>
        <rFont val="Calibri"/>
        <family val="2"/>
        <scheme val="minor"/>
      </rPr>
      <t>/person</t>
    </r>
  </si>
  <si>
    <r>
      <t>200 ft</t>
    </r>
    <r>
      <rPr>
        <vertAlign val="superscript"/>
        <sz val="10"/>
        <rFont val="Calibri"/>
        <family val="2"/>
        <scheme val="minor"/>
      </rPr>
      <t>2</t>
    </r>
    <r>
      <rPr>
        <sz val="10"/>
        <rFont val="Calibri"/>
        <family val="2"/>
        <scheme val="minor"/>
      </rPr>
      <t>/person</t>
    </r>
  </si>
  <si>
    <r>
      <t>Classroom-40 ft</t>
    </r>
    <r>
      <rPr>
        <vertAlign val="superscript"/>
        <sz val="10"/>
        <rFont val="Calibri"/>
        <family val="2"/>
        <scheme val="minor"/>
      </rPr>
      <t>2</t>
    </r>
    <r>
      <rPr>
        <sz val="10"/>
        <rFont val="Calibri"/>
        <family val="2"/>
        <scheme val="minor"/>
      </rPr>
      <t>/person, Office-200ft</t>
    </r>
    <r>
      <rPr>
        <vertAlign val="superscript"/>
        <sz val="10"/>
        <rFont val="Calibri"/>
        <family val="2"/>
        <scheme val="minor"/>
      </rPr>
      <t>2</t>
    </r>
    <r>
      <rPr>
        <sz val="10"/>
        <rFont val="Calibri"/>
        <family val="2"/>
        <scheme val="minor"/>
      </rPr>
      <t>/person, Kitchen 66.67 ft</t>
    </r>
    <r>
      <rPr>
        <vertAlign val="superscript"/>
        <sz val="10"/>
        <rFont val="Calibri"/>
        <family val="2"/>
        <scheme val="minor"/>
      </rPr>
      <t>2</t>
    </r>
    <r>
      <rPr>
        <sz val="10"/>
        <rFont val="Calibri"/>
        <family val="2"/>
        <scheme val="minor"/>
      </rPr>
      <t>/person, Café 10 ft</t>
    </r>
    <r>
      <rPr>
        <vertAlign val="superscript"/>
        <sz val="10"/>
        <rFont val="Calibri"/>
        <family val="2"/>
        <scheme val="minor"/>
      </rPr>
      <t>2</t>
    </r>
    <r>
      <rPr>
        <sz val="10"/>
        <rFont val="Calibri"/>
        <family val="2"/>
        <scheme val="minor"/>
      </rPr>
      <t>/person, Library 100 ft</t>
    </r>
    <r>
      <rPr>
        <vertAlign val="superscript"/>
        <sz val="10"/>
        <rFont val="Calibri"/>
        <family val="2"/>
        <scheme val="minor"/>
      </rPr>
      <t>2</t>
    </r>
    <r>
      <rPr>
        <sz val="10"/>
        <rFont val="Calibri"/>
        <family val="2"/>
        <scheme val="minor"/>
      </rPr>
      <t>/person</t>
    </r>
  </si>
  <si>
    <r>
      <t>Dining- 14.3 ft</t>
    </r>
    <r>
      <rPr>
        <vertAlign val="superscript"/>
        <sz val="10"/>
        <rFont val="Calibri"/>
        <family val="2"/>
        <scheme val="minor"/>
      </rPr>
      <t>2</t>
    </r>
    <r>
      <rPr>
        <sz val="10"/>
        <rFont val="Calibri"/>
        <family val="2"/>
        <scheme val="minor"/>
      </rPr>
      <t>/person, Kitchen- 200 ft</t>
    </r>
    <r>
      <rPr>
        <vertAlign val="superscript"/>
        <sz val="10"/>
        <rFont val="Calibri"/>
        <family val="2"/>
        <scheme val="minor"/>
      </rPr>
      <t>2</t>
    </r>
    <r>
      <rPr>
        <sz val="10"/>
        <rFont val="Calibri"/>
        <family val="2"/>
        <scheme val="minor"/>
      </rPr>
      <t>/person</t>
    </r>
  </si>
  <si>
    <t>Elevator</t>
  </si>
  <si>
    <t xml:space="preserve">   Quantity</t>
  </si>
  <si>
    <t xml:space="preserve">   Motor type</t>
  </si>
  <si>
    <t>hydraulic</t>
  </si>
  <si>
    <t>traction</t>
  </si>
  <si>
    <t xml:space="preserve">   Peak Motor Power (W/elevator)</t>
  </si>
  <si>
    <t xml:space="preserve">   Heat Gain to Building</t>
  </si>
  <si>
    <t>Interior</t>
  </si>
  <si>
    <t>exterior</t>
  </si>
  <si>
    <t xml:space="preserve">   Peak Fan/lights Power
(W/elevator)</t>
  </si>
  <si>
    <t xml:space="preserve">  Motor and fan/lights Schedules</t>
  </si>
  <si>
    <t>Exterior Lighting</t>
  </si>
  <si>
    <t xml:space="preserve">    Peak Power</t>
  </si>
  <si>
    <t>40.54 W + 896.07 W</t>
  </si>
  <si>
    <t>12979 W + 43305 W</t>
  </si>
  <si>
    <t>380 W+ 4365 W</t>
  </si>
  <si>
    <t>150.48 W+ 3340.3 W</t>
  </si>
  <si>
    <t>91 W + 6123.42 W</t>
  </si>
  <si>
    <t>122.81 W+ 1039.09 W</t>
  </si>
  <si>
    <t>schedule (astronomical clock)</t>
  </si>
  <si>
    <t>TEST RESULTS</t>
  </si>
  <si>
    <t>Roof Assembly U value  20% higher than T-24 2008 Metal Framed Attic roof</t>
  </si>
  <si>
    <t xml:space="preserve">Wall Assemblu U value 20% higher than T-24 2008 Metal Framed Wall </t>
  </si>
  <si>
    <t>Infiltration 5% higher than base case</t>
  </si>
  <si>
    <t>Envelope Test</t>
  </si>
  <si>
    <t>Medium Office</t>
  </si>
  <si>
    <t xml:space="preserve"> Roof Insulation</t>
  </si>
  <si>
    <t xml:space="preserve"> Wall Insulation</t>
  </si>
  <si>
    <t xml:space="preserve"> Floor Slab Insulation</t>
  </si>
  <si>
    <t xml:space="preserve"> Infiltration</t>
  </si>
  <si>
    <t>Test Case Run</t>
  </si>
  <si>
    <t xml:space="preserve"> SolarReflectance-Low Slope</t>
  </si>
  <si>
    <t xml:space="preserve"> SolarReflectance-Steep Slope</t>
  </si>
  <si>
    <t>Window RSHG 20% lower than T-24 2008 RSHG</t>
  </si>
  <si>
    <t>Window U and SHGC value 20% lower than T-24 2008 window Uand RSHG</t>
  </si>
  <si>
    <t xml:space="preserve"> Window U</t>
  </si>
  <si>
    <t xml:space="preserve"> Window SHGC</t>
  </si>
  <si>
    <t xml:space="preserve"> Window U&amp;SHGC</t>
  </si>
  <si>
    <t xml:space="preserve"> WWR 20%</t>
  </si>
  <si>
    <t xml:space="preserve"> WWR 60%</t>
  </si>
  <si>
    <t xml:space="preserve"> WWR 60% with South overhang</t>
  </si>
  <si>
    <t>Envelope Glazing Test</t>
  </si>
  <si>
    <t xml:space="preserve"> low LPD</t>
  </si>
  <si>
    <t xml:space="preserve"> high LPD</t>
  </si>
  <si>
    <t>Small Office</t>
  </si>
  <si>
    <t>Large Office</t>
  </si>
  <si>
    <t>Daylight sensors with continuous dimming</t>
  </si>
  <si>
    <t>Daylight sensors with continuous dimming and high Window VT</t>
  </si>
  <si>
    <t xml:space="preserve"> Continuous Dimming</t>
  </si>
  <si>
    <t xml:space="preserve"> Continuous Dimming and high VT</t>
  </si>
  <si>
    <t xml:space="preserve"> Stepped Dimming</t>
  </si>
  <si>
    <t xml:space="preserve"> Stepped Dimming and high VT</t>
  </si>
  <si>
    <t>Daylight sensors with stepped dimming</t>
  </si>
  <si>
    <t>Daylight sensors with stepped dimming and high Window VT</t>
  </si>
  <si>
    <t>WWR 20%,Daylight sensors with continuous dimming</t>
  </si>
  <si>
    <t>WWR-20%, Daylight sensors with continuous dimming and high Window VT</t>
  </si>
  <si>
    <t>WWR-20%,Daylight sensors with stepped dimming</t>
  </si>
  <si>
    <t>WWR-20%, Daylight sensors with stepped dimming and high Window VT</t>
  </si>
  <si>
    <t>WWR 60%,Daylight sensors with continuous dimming</t>
  </si>
  <si>
    <t>WWR-60%, Daylight sensors with continuous dimming and high Window VT</t>
  </si>
  <si>
    <t>WWR-60%,Daylight sensors with stepped dimming</t>
  </si>
  <si>
    <t>WWR-60%, Daylight sensors with stepped dimming and high Window VT</t>
  </si>
  <si>
    <t xml:space="preserve">Stand Alone Retail </t>
  </si>
  <si>
    <t>Stepped Dimming w/Skylight VT 20% higher than baseline</t>
  </si>
  <si>
    <t>Stepped Dimming w/Skylight to roof ratio -5%</t>
  </si>
  <si>
    <t>Stepped Dimming w/Skylight to roof ratio -5% and skylight VT 20% higher than baseline</t>
  </si>
  <si>
    <t xml:space="preserve"> Skylight VT</t>
  </si>
  <si>
    <t xml:space="preserve"> SRR-5% and high VT</t>
  </si>
  <si>
    <t xml:space="preserve"> SRR-5% </t>
  </si>
  <si>
    <t>Equipment test</t>
  </si>
  <si>
    <t>EPD 20% lower than T-24 2008 LPD</t>
  </si>
  <si>
    <t>EPD 20% higher than T-24 2008 LPD</t>
  </si>
  <si>
    <t xml:space="preserve"> high EPD</t>
  </si>
  <si>
    <t xml:space="preserve"> low EPD</t>
  </si>
  <si>
    <t xml:space="preserve"> high Process load</t>
  </si>
  <si>
    <t>Fast food Restaurant</t>
  </si>
  <si>
    <t>Prototype Model Type</t>
  </si>
  <si>
    <t>Test Description</t>
  </si>
  <si>
    <t>No.</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</si>
  <si>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</si>
  <si>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</si>
  <si>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</si>
  <si>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</si>
  <si>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</si>
  <si>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</si>
  <si>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</si>
  <si>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</si>
  <si>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</si>
  <si>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</si>
  <si>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</si>
  <si>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</si>
  <si>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</si>
  <si>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</si>
  <si>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</si>
  <si>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</si>
  <si>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</si>
  <si>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</si>
  <si>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</si>
  <si>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</si>
  <si>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</si>
  <si>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</si>
  <si>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</si>
  <si>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</si>
  <si>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</si>
  <si>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</si>
  <si>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</si>
  <si>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</si>
  <si>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</si>
  <si>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</si>
  <si>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</si>
  <si>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</si>
  <si>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</si>
  <si>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</si>
  <si>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</si>
  <si>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</si>
  <si>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</si>
  <si>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</si>
  <si>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</si>
  <si>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</si>
  <si>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</si>
  <si>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</si>
  <si>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</si>
  <si>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</si>
  <si>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</si>
  <si>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</si>
  <si>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</si>
  <si>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</si>
  <si>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</si>
  <si>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</si>
  <si>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</si>
  <si>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</si>
  <si>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</si>
  <si>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</si>
  <si>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</si>
  <si>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</si>
  <si>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</si>
  <si>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</si>
  <si>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</si>
  <si>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</si>
  <si>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</si>
  <si>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</si>
  <si>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</si>
  <si>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</si>
  <si>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</si>
  <si>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</si>
  <si>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</si>
  <si>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</si>
  <si>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 xml:space="preserve"> Heavy</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</si>
  <si>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</si>
  <si>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</si>
  <si>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</si>
  <si>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</si>
  <si>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</si>
  <si>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</si>
  <si>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</si>
  <si>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</si>
  <si>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 xml:space="preserve"> WWR-20%,Continuous Dimming</t>
  </si>
  <si>
    <t xml:space="preserve"> WWR-20%,Continuous Dimming and high VT</t>
  </si>
  <si>
    <t xml:space="preserve"> WWR-20%,Stepped Dimming</t>
  </si>
  <si>
    <t xml:space="preserve"> WWR-20%,Stepped Dimming and high VT</t>
  </si>
  <si>
    <t>WWR-60%,Continuous Dimming</t>
  </si>
  <si>
    <t xml:space="preserve"> WWR-60%,Continuous Dimming and high VT</t>
  </si>
  <si>
    <t xml:space="preserve"> WWR-60%,Stepped Dimming</t>
  </si>
  <si>
    <t xml:space="preserve"> WWR-60%,Stepped Dimming and high VT</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</si>
  <si>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</si>
  <si>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</si>
  <si>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</si>
  <si>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</si>
  <si>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</si>
  <si>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</si>
  <si>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</si>
  <si>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</si>
  <si>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</si>
  <si>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</si>
  <si>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</si>
  <si>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</si>
  <si>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</si>
  <si>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</si>
  <si>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</si>
  <si>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</si>
  <si>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</si>
  <si>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</si>
  <si>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</si>
  <si>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</si>
  <si>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</si>
  <si>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</si>
  <si>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</si>
  <si>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</si>
  <si>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</si>
  <si>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</si>
  <si>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</si>
  <si>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</si>
  <si>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</si>
  <si>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</si>
  <si>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</si>
  <si>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</si>
  <si>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</si>
  <si>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</si>
  <si>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</si>
  <si>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</si>
  <si>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</si>
  <si>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</si>
  <si>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</si>
  <si>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</si>
  <si>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</si>
  <si>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</si>
  <si>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</si>
  <si>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</si>
  <si>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</si>
  <si>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</si>
  <si>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</si>
  <si>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</si>
  <si>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</si>
  <si>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</si>
  <si>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</si>
  <si>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</si>
  <si>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</si>
  <si>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</si>
  <si>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</si>
  <si>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</si>
  <si>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</si>
  <si>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</si>
  <si>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</si>
  <si>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</si>
  <si>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</si>
  <si>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</si>
  <si>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</si>
  <si>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</si>
  <si>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</si>
  <si>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</si>
  <si>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</si>
  <si>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</si>
  <si>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</si>
  <si>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</si>
  <si>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</si>
  <si>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</si>
  <si>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</si>
  <si>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</si>
  <si>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</si>
  <si>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</si>
  <si>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</si>
  <si>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</si>
  <si>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</si>
  <si>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</si>
  <si>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</si>
  <si>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</si>
  <si>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</si>
  <si>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</si>
  <si>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</si>
  <si>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</si>
  <si>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</si>
  <si>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</si>
  <si>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</si>
  <si>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r>
      <t>Classroom - 0.38 cfm/ft</t>
    </r>
    <r>
      <rPr>
        <vertAlign val="superscript"/>
        <sz val="10"/>
        <rFont val="Calibri"/>
        <family val="2"/>
        <scheme val="minor"/>
      </rPr>
      <t>2,</t>
    </r>
    <r>
      <rPr>
        <sz val="10"/>
        <rFont val="Calibri"/>
        <family val="2"/>
        <scheme val="minor"/>
      </rPr>
      <t xml:space="preserve"> Gym,Office, Café, Library, Corridor, Lobby-0.15 cfm/ft</t>
    </r>
    <r>
      <rPr>
        <vertAlign val="superscript"/>
        <sz val="10"/>
        <rFont val="Calibri"/>
        <family val="2"/>
        <scheme val="minor"/>
      </rPr>
      <t>2</t>
    </r>
  </si>
  <si>
    <t>80°F&amp;72°F Cooling/60°F Heating</t>
  </si>
  <si>
    <t xml:space="preserve">Classrooms zoned by exposure. Corner classrooms separated out from single exposure classrooms. 
Double loaded corridors zoned separately. 
Administrative area, Gymnasium , mechanical,  media center, lobby, kitchen, and cafeteria are single zones. 
</t>
  </si>
  <si>
    <r>
      <t>0.9 W/ft</t>
    </r>
    <r>
      <rPr>
        <vertAlign val="superscript"/>
        <sz val="10"/>
        <rFont val="Calibri"/>
        <family val="2"/>
        <scheme val="minor"/>
      </rPr>
      <t>2</t>
    </r>
  </si>
  <si>
    <r>
      <t>Dining- 0.15 cfm/ft</t>
    </r>
    <r>
      <rPr>
        <vertAlign val="superscript"/>
        <sz val="10"/>
        <rFont val="Calibri"/>
        <family val="2"/>
        <scheme val="minor"/>
      </rPr>
      <t>2</t>
    </r>
    <r>
      <rPr>
        <sz val="10"/>
        <rFont val="Calibri"/>
        <family val="2"/>
        <scheme val="minor"/>
      </rPr>
      <t>, Kitchen-1.13 cfm/s</t>
    </r>
  </si>
  <si>
    <t xml:space="preserve">Autosized with sizing factor of 1.15 </t>
  </si>
  <si>
    <t>Autosized with sizing factor of  1.25</t>
  </si>
  <si>
    <r>
      <t>Dining- 1.1 W/ft</t>
    </r>
    <r>
      <rPr>
        <vertAlign val="superscript"/>
        <sz val="10"/>
        <rFont val="Calibri"/>
        <family val="2"/>
        <scheme val="minor"/>
      </rPr>
      <t>2</t>
    </r>
    <r>
      <rPr>
        <sz val="10"/>
        <rFont val="Calibri"/>
        <family val="2"/>
        <scheme val="minor"/>
      </rPr>
      <t>, Kitchen-1.6 W/ft</t>
    </r>
    <r>
      <rPr>
        <vertAlign val="superscript"/>
        <sz val="10"/>
        <rFont val="Calibri"/>
        <family val="2"/>
        <scheme val="minor"/>
      </rPr>
      <t>2</t>
    </r>
  </si>
  <si>
    <t>Classroom- 1.2 W/ft2, Office- 0.9 W/ft2, Gym-1.0 W/ft2, Kitchen- 1.6 W/ft2, Café-1.1 W/ft2, Library- 1.5 W/ft2, Corridor-0.6 W/ft2, Lobby-1.5 W/ft2, Mech- 0.7 W/ft2, Restroom-0.6 W/ft2</t>
  </si>
  <si>
    <t>Solid Concrete Wall with overall assembly U value equal to T-24 2008 Metal Framed Wall for CZ-15</t>
  </si>
  <si>
    <t>Solid Concrete Wall with overall assembly U value equal to T-24 2008 Metal Framed Wall for CZ-16</t>
  </si>
  <si>
    <t>Solid Concrete Wall with overall assembly U value equal to T-24 2008 Metal Framed Wall for CZ-6</t>
  </si>
  <si>
    <t>0.75  W/ft2</t>
  </si>
  <si>
    <t>0.75 W/ft2</t>
  </si>
  <si>
    <r>
      <t>0.25 cfm/ft</t>
    </r>
    <r>
      <rPr>
        <vertAlign val="superscript"/>
        <sz val="10"/>
        <rFont val="Calibri"/>
        <family val="2"/>
        <scheme val="minor"/>
      </rPr>
      <t>2</t>
    </r>
    <r>
      <rPr>
        <sz val="10"/>
        <rFont val="Calibri"/>
        <family val="2"/>
        <scheme val="minor"/>
      </rPr>
      <t>, Backspace, Front Entry-0.15 cfm/ft</t>
    </r>
    <r>
      <rPr>
        <vertAlign val="superscript"/>
        <sz val="10"/>
        <rFont val="Calibri"/>
        <family val="2"/>
        <scheme val="minor"/>
      </rPr>
      <t>2</t>
    </r>
  </si>
  <si>
    <r>
      <t>0.70 W/ft</t>
    </r>
    <r>
      <rPr>
        <vertAlign val="superscript"/>
        <sz val="10"/>
        <rFont val="Calibri"/>
        <family val="2"/>
        <scheme val="minor"/>
      </rPr>
      <t>2</t>
    </r>
    <r>
      <rPr>
        <sz val="10"/>
        <rFont val="Calibri"/>
        <family val="2"/>
        <scheme val="minor"/>
      </rPr>
      <t xml:space="preserve"> </t>
    </r>
  </si>
  <si>
    <r>
      <t>Point of sale, Retail-1.6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</si>
  <si>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Point of sale, Retail, Front Entry- 30 ft</t>
    </r>
    <r>
      <rPr>
        <vertAlign val="superscript"/>
        <sz val="10"/>
        <rFont val="Calibri"/>
        <family val="2"/>
        <scheme val="minor"/>
      </rPr>
      <t>2</t>
    </r>
    <r>
      <rPr>
        <sz val="10"/>
        <rFont val="Calibri"/>
        <family val="2"/>
        <scheme val="minor"/>
      </rPr>
      <t>/person, Back Space- 333 ft2/person.</t>
    </r>
  </si>
  <si>
    <t>Classroom, Library- 1.39 W/ft2, Corridor, Lobby, Bath-0.37 W/ft2, Computer Class- 1.86 W/ft2, Mechanical - 0.93 W/ft2, Gym - 0.46 W/ft2, Kitchen- 151.08 W/ft2</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</si>
  <si>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</si>
  <si>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</si>
  <si>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</si>
  <si>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</si>
  <si>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</si>
  <si>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</si>
  <si>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</si>
  <si>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</si>
  <si>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</si>
  <si>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</si>
  <si>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</si>
  <si>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</si>
  <si>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</si>
  <si>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</si>
  <si>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</si>
  <si>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</si>
  <si>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</si>
  <si>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</si>
  <si>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</si>
  <si>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</si>
  <si>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</si>
  <si>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</si>
  <si>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</si>
  <si>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</si>
  <si>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</si>
  <si>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</si>
  <si>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</si>
  <si>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</si>
  <si>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</si>
  <si>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</si>
  <si>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</si>
  <si>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</si>
  <si>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</si>
  <si>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</si>
  <si>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</si>
  <si>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</si>
  <si>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</si>
  <si>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</si>
  <si>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</si>
  <si>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</si>
  <si>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</si>
  <si>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</si>
  <si>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</si>
  <si>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</si>
  <si>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</si>
  <si>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</si>
  <si>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</si>
  <si>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</si>
  <si>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</si>
  <si>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</si>
  <si>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</si>
  <si>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</si>
  <si>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</si>
  <si>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Autosized with sizing factor of 1.5</t>
  </si>
  <si>
    <t>Office- 0.75 W/ft2, Bulk Storage- 0.24 W/ft2</t>
  </si>
  <si>
    <r>
      <t>100 ft</t>
    </r>
    <r>
      <rPr>
        <vertAlign val="superscript"/>
        <sz val="10"/>
        <rFont val="Calibri"/>
        <family val="2"/>
        <scheme val="minor"/>
      </rPr>
      <t>2</t>
    </r>
    <r>
      <rPr>
        <sz val="10"/>
        <rFont val="Calibri"/>
        <family val="2"/>
        <scheme val="minor"/>
      </rPr>
      <t>/person.</t>
    </r>
  </si>
  <si>
    <t>Autosized with sizing factor of 1.2</t>
  </si>
  <si>
    <t>287334 ft2</t>
  </si>
  <si>
    <t>Distributed along all four facades</t>
  </si>
  <si>
    <t>98 ft2/person</t>
  </si>
  <si>
    <t>Offices- 1.19 W/ft2, Other Zones- 0.6 W/ft2</t>
  </si>
  <si>
    <t>Offices- 1.34 W/ft2, Other Zones- 0.43 W/ft2</t>
  </si>
  <si>
    <t>IX</t>
  </si>
  <si>
    <t>Strip mall</t>
  </si>
  <si>
    <t>22,500 ft² (300 ft x 75 ft)</t>
  </si>
  <si>
    <t>10.5%
(Window Dimensions: 
24 windows, 7 ft x 5 ft each and 12 doors, 6 ft x 7 ft each, on the street facing façade with south WWR 26%)</t>
  </si>
  <si>
    <t>Windows only on the street facing façade</t>
  </si>
  <si>
    <t>3.0 ft (top of the window is 8 ft high)</t>
  </si>
  <si>
    <t>Packaged air conditioning unit for back_space, core_retail, point_of_sale, and front_retail; No cooling for front_entry.</t>
  </si>
  <si>
    <t xml:space="preserve">10 single-zone rooftop units with Constant air volume air distribution. One unit serving one store. </t>
  </si>
  <si>
    <t>autosized to design day</t>
  </si>
  <si>
    <t xml:space="preserve">75°F Cooling/70°F Heating             </t>
  </si>
  <si>
    <t xml:space="preserve">85°F Cooling/60°F Heating
</t>
  </si>
  <si>
    <t>6 gal</t>
  </si>
  <si>
    <t>9153 W</t>
  </si>
  <si>
    <t>Roof with insulation above deck</t>
  </si>
  <si>
    <r>
      <t>1.2 W/ft</t>
    </r>
    <r>
      <rPr>
        <vertAlign val="superscript"/>
        <sz val="10"/>
        <rFont val="Calibri"/>
        <family val="2"/>
        <scheme val="minor"/>
      </rPr>
      <t>2</t>
    </r>
  </si>
  <si>
    <r>
      <t>0.4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</si>
  <si>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</si>
  <si>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56.25%, VAV-60.06%</t>
  </si>
  <si>
    <r>
      <t>0.25 cfm/ft</t>
    </r>
    <r>
      <rPr>
        <vertAlign val="superscript"/>
        <sz val="10"/>
        <rFont val="Calibri"/>
        <family val="2"/>
        <scheme val="minor"/>
      </rPr>
      <t>2</t>
    </r>
  </si>
  <si>
    <t>622.5 Pa, VAV-1018.41 Pa</t>
  </si>
  <si>
    <t xml:space="preserve"> </t>
  </si>
  <si>
    <r>
      <t xml:space="preserve"> </t>
    </r>
    <r>
      <rPr>
        <b/>
        <sz val="10"/>
        <color indexed="8"/>
        <rFont val="Calibri"/>
        <family val="2"/>
        <scheme val="minor"/>
      </rPr>
      <t xml:space="preserve">Schedule </t>
    </r>
    <r>
      <rPr>
        <sz val="10"/>
        <rFont val="Calibri"/>
        <family val="2"/>
        <scheme val="minor"/>
      </rPr>
      <t xml:space="preserve"> </t>
    </r>
  </si>
  <si>
    <r>
      <t xml:space="preserve"> </t>
    </r>
    <r>
      <rPr>
        <b/>
        <sz val="10"/>
        <color indexed="8"/>
        <rFont val="Calibri"/>
        <family val="2"/>
        <scheme val="minor"/>
      </rPr>
      <t xml:space="preserve">Day of Week </t>
    </r>
    <r>
      <rPr>
        <sz val="10"/>
        <rFont val="Calibri"/>
        <family val="2"/>
        <scheme val="minor"/>
      </rPr>
      <t xml:space="preserve"> </t>
    </r>
  </si>
  <si>
    <r>
      <t xml:space="preserve"> </t>
    </r>
    <r>
      <rPr>
        <b/>
        <sz val="10"/>
        <color indexed="8"/>
        <rFont val="Calibri"/>
        <family val="2"/>
        <scheme val="minor"/>
      </rPr>
      <t xml:space="preserve">1 </t>
    </r>
    <r>
      <rPr>
        <sz val="10"/>
        <rFont val="Calibri"/>
        <family val="2"/>
        <scheme val="minor"/>
      </rPr>
      <t xml:space="preserve"> </t>
    </r>
  </si>
  <si>
    <r>
      <t xml:space="preserve"> </t>
    </r>
    <r>
      <rPr>
        <b/>
        <sz val="10"/>
        <color indexed="8"/>
        <rFont val="Calibri"/>
        <family val="2"/>
        <scheme val="minor"/>
      </rPr>
      <t xml:space="preserve">2 </t>
    </r>
    <r>
      <rPr>
        <sz val="10"/>
        <rFont val="Calibri"/>
        <family val="2"/>
        <scheme val="minor"/>
      </rPr>
      <t xml:space="preserve"> </t>
    </r>
  </si>
  <si>
    <r>
      <t xml:space="preserve"> </t>
    </r>
    <r>
      <rPr>
        <b/>
        <sz val="10"/>
        <color indexed="8"/>
        <rFont val="Calibri"/>
        <family val="2"/>
        <scheme val="minor"/>
      </rPr>
      <t xml:space="preserve">3 </t>
    </r>
    <r>
      <rPr>
        <sz val="10"/>
        <rFont val="Calibri"/>
        <family val="2"/>
        <scheme val="minor"/>
      </rPr>
      <t xml:space="preserve"> </t>
    </r>
  </si>
  <si>
    <r>
      <t xml:space="preserve"> </t>
    </r>
    <r>
      <rPr>
        <b/>
        <sz val="10"/>
        <color indexed="8"/>
        <rFont val="Calibri"/>
        <family val="2"/>
        <scheme val="minor"/>
      </rPr>
      <t xml:space="preserve">4 </t>
    </r>
    <r>
      <rPr>
        <sz val="10"/>
        <rFont val="Calibri"/>
        <family val="2"/>
        <scheme val="minor"/>
      </rPr>
      <t xml:space="preserve"> </t>
    </r>
  </si>
  <si>
    <r>
      <t xml:space="preserve"> </t>
    </r>
    <r>
      <rPr>
        <b/>
        <sz val="10"/>
        <color indexed="8"/>
        <rFont val="Calibri"/>
        <family val="2"/>
        <scheme val="minor"/>
      </rPr>
      <t xml:space="preserve">5 </t>
    </r>
    <r>
      <rPr>
        <sz val="10"/>
        <rFont val="Calibri"/>
        <family val="2"/>
        <scheme val="minor"/>
      </rPr>
      <t xml:space="preserve"> </t>
    </r>
  </si>
  <si>
    <r>
      <t xml:space="preserve"> </t>
    </r>
    <r>
      <rPr>
        <b/>
        <sz val="10"/>
        <color indexed="8"/>
        <rFont val="Calibri"/>
        <family val="2"/>
        <scheme val="minor"/>
      </rPr>
      <t xml:space="preserve">6 </t>
    </r>
    <r>
      <rPr>
        <sz val="10"/>
        <rFont val="Calibri"/>
        <family val="2"/>
        <scheme val="minor"/>
      </rPr>
      <t xml:space="preserve"> </t>
    </r>
  </si>
  <si>
    <r>
      <t xml:space="preserve"> </t>
    </r>
    <r>
      <rPr>
        <b/>
        <sz val="10"/>
        <color indexed="8"/>
        <rFont val="Calibri"/>
        <family val="2"/>
        <scheme val="minor"/>
      </rPr>
      <t xml:space="preserve">7 </t>
    </r>
    <r>
      <rPr>
        <sz val="10"/>
        <rFont val="Calibri"/>
        <family val="2"/>
        <scheme val="minor"/>
      </rPr>
      <t xml:space="preserve"> </t>
    </r>
  </si>
  <si>
    <r>
      <t xml:space="preserve"> </t>
    </r>
    <r>
      <rPr>
        <b/>
        <sz val="10"/>
        <color indexed="8"/>
        <rFont val="Calibri"/>
        <family val="2"/>
        <scheme val="minor"/>
      </rPr>
      <t xml:space="preserve">8 </t>
    </r>
    <r>
      <rPr>
        <sz val="10"/>
        <rFont val="Calibri"/>
        <family val="2"/>
        <scheme val="minor"/>
      </rPr>
      <t xml:space="preserve"> </t>
    </r>
  </si>
  <si>
    <r>
      <t xml:space="preserve"> </t>
    </r>
    <r>
      <rPr>
        <b/>
        <sz val="10"/>
        <color indexed="8"/>
        <rFont val="Calibri"/>
        <family val="2"/>
        <scheme val="minor"/>
      </rPr>
      <t xml:space="preserve">9 </t>
    </r>
    <r>
      <rPr>
        <sz val="10"/>
        <rFont val="Calibri"/>
        <family val="2"/>
        <scheme val="minor"/>
      </rPr>
      <t xml:space="preserve"> </t>
    </r>
  </si>
  <si>
    <r>
      <t xml:space="preserve"> </t>
    </r>
    <r>
      <rPr>
        <b/>
        <sz val="10"/>
        <color indexed="8"/>
        <rFont val="Calibri"/>
        <family val="2"/>
        <scheme val="minor"/>
      </rPr>
      <t xml:space="preserve">10 </t>
    </r>
    <r>
      <rPr>
        <sz val="10"/>
        <rFont val="Calibri"/>
        <family val="2"/>
        <scheme val="minor"/>
      </rPr>
      <t xml:space="preserve"> </t>
    </r>
  </si>
  <si>
    <r>
      <t xml:space="preserve"> </t>
    </r>
    <r>
      <rPr>
        <b/>
        <sz val="10"/>
        <color indexed="8"/>
        <rFont val="Calibri"/>
        <family val="2"/>
        <scheme val="minor"/>
      </rPr>
      <t xml:space="preserve">11 </t>
    </r>
    <r>
      <rPr>
        <sz val="10"/>
        <rFont val="Calibri"/>
        <family val="2"/>
        <scheme val="minor"/>
      </rPr>
      <t xml:space="preserve"> </t>
    </r>
  </si>
  <si>
    <r>
      <t xml:space="preserve"> </t>
    </r>
    <r>
      <rPr>
        <b/>
        <sz val="10"/>
        <color indexed="8"/>
        <rFont val="Calibri"/>
        <family val="2"/>
        <scheme val="minor"/>
      </rPr>
      <t xml:space="preserve">12 </t>
    </r>
    <r>
      <rPr>
        <sz val="10"/>
        <rFont val="Calibri"/>
        <family val="2"/>
        <scheme val="minor"/>
      </rPr>
      <t xml:space="preserve"> </t>
    </r>
  </si>
  <si>
    <r>
      <t xml:space="preserve"> </t>
    </r>
    <r>
      <rPr>
        <b/>
        <sz val="10"/>
        <color indexed="8"/>
        <rFont val="Calibri"/>
        <family val="2"/>
        <scheme val="minor"/>
      </rPr>
      <t xml:space="preserve">13 </t>
    </r>
    <r>
      <rPr>
        <sz val="10"/>
        <rFont val="Calibri"/>
        <family val="2"/>
        <scheme val="minor"/>
      </rPr>
      <t xml:space="preserve"> </t>
    </r>
  </si>
  <si>
    <r>
      <t xml:space="preserve"> </t>
    </r>
    <r>
      <rPr>
        <b/>
        <sz val="10"/>
        <color indexed="8"/>
        <rFont val="Calibri"/>
        <family val="2"/>
        <scheme val="minor"/>
      </rPr>
      <t xml:space="preserve">14 </t>
    </r>
    <r>
      <rPr>
        <sz val="10"/>
        <rFont val="Calibri"/>
        <family val="2"/>
        <scheme val="minor"/>
      </rPr>
      <t xml:space="preserve"> </t>
    </r>
  </si>
  <si>
    <r>
      <t xml:space="preserve"> </t>
    </r>
    <r>
      <rPr>
        <b/>
        <sz val="10"/>
        <color indexed="8"/>
        <rFont val="Calibri"/>
        <family val="2"/>
        <scheme val="minor"/>
      </rPr>
      <t xml:space="preserve">15 </t>
    </r>
    <r>
      <rPr>
        <sz val="10"/>
        <rFont val="Calibri"/>
        <family val="2"/>
        <scheme val="minor"/>
      </rPr>
      <t xml:space="preserve"> </t>
    </r>
  </si>
  <si>
    <r>
      <t xml:space="preserve"> </t>
    </r>
    <r>
      <rPr>
        <b/>
        <sz val="10"/>
        <color indexed="8"/>
        <rFont val="Calibri"/>
        <family val="2"/>
        <scheme val="minor"/>
      </rPr>
      <t xml:space="preserve">16 </t>
    </r>
    <r>
      <rPr>
        <sz val="10"/>
        <rFont val="Calibri"/>
        <family val="2"/>
        <scheme val="minor"/>
      </rPr>
      <t xml:space="preserve"> </t>
    </r>
  </si>
  <si>
    <r>
      <t xml:space="preserve"> </t>
    </r>
    <r>
      <rPr>
        <b/>
        <sz val="10"/>
        <color indexed="8"/>
        <rFont val="Calibri"/>
        <family val="2"/>
        <scheme val="minor"/>
      </rPr>
      <t xml:space="preserve">17 </t>
    </r>
    <r>
      <rPr>
        <sz val="10"/>
        <rFont val="Calibri"/>
        <family val="2"/>
        <scheme val="minor"/>
      </rPr>
      <t xml:space="preserve"> </t>
    </r>
  </si>
  <si>
    <r>
      <t xml:space="preserve"> </t>
    </r>
    <r>
      <rPr>
        <b/>
        <sz val="10"/>
        <color indexed="8"/>
        <rFont val="Calibri"/>
        <family val="2"/>
        <scheme val="minor"/>
      </rPr>
      <t xml:space="preserve">18 </t>
    </r>
    <r>
      <rPr>
        <sz val="10"/>
        <rFont val="Calibri"/>
        <family val="2"/>
        <scheme val="minor"/>
      </rPr>
      <t xml:space="preserve"> </t>
    </r>
  </si>
  <si>
    <r>
      <t xml:space="preserve"> </t>
    </r>
    <r>
      <rPr>
        <b/>
        <sz val="10"/>
        <color indexed="8"/>
        <rFont val="Calibri"/>
        <family val="2"/>
        <scheme val="minor"/>
      </rPr>
      <t xml:space="preserve">19 </t>
    </r>
    <r>
      <rPr>
        <sz val="10"/>
        <rFont val="Calibri"/>
        <family val="2"/>
        <scheme val="minor"/>
      </rPr>
      <t xml:space="preserve"> </t>
    </r>
  </si>
  <si>
    <r>
      <t xml:space="preserve"> </t>
    </r>
    <r>
      <rPr>
        <b/>
        <sz val="10"/>
        <color indexed="8"/>
        <rFont val="Calibri"/>
        <family val="2"/>
        <scheme val="minor"/>
      </rPr>
      <t xml:space="preserve">20 </t>
    </r>
    <r>
      <rPr>
        <sz val="10"/>
        <rFont val="Calibri"/>
        <family val="2"/>
        <scheme val="minor"/>
      </rPr>
      <t xml:space="preserve"> </t>
    </r>
  </si>
  <si>
    <r>
      <t xml:space="preserve"> </t>
    </r>
    <r>
      <rPr>
        <b/>
        <sz val="10"/>
        <color indexed="8"/>
        <rFont val="Calibri"/>
        <family val="2"/>
        <scheme val="minor"/>
      </rPr>
      <t xml:space="preserve">21 </t>
    </r>
    <r>
      <rPr>
        <sz val="10"/>
        <rFont val="Calibri"/>
        <family val="2"/>
        <scheme val="minor"/>
      </rPr>
      <t xml:space="preserve"> </t>
    </r>
  </si>
  <si>
    <r>
      <t xml:space="preserve"> </t>
    </r>
    <r>
      <rPr>
        <b/>
        <sz val="10"/>
        <color indexed="8"/>
        <rFont val="Calibri"/>
        <family val="2"/>
        <scheme val="minor"/>
      </rPr>
      <t xml:space="preserve">22 </t>
    </r>
    <r>
      <rPr>
        <sz val="10"/>
        <rFont val="Calibri"/>
        <family val="2"/>
        <scheme val="minor"/>
      </rPr>
      <t xml:space="preserve"> </t>
    </r>
  </si>
  <si>
    <r>
      <t xml:space="preserve"> </t>
    </r>
    <r>
      <rPr>
        <b/>
        <sz val="10"/>
        <color indexed="8"/>
        <rFont val="Calibri"/>
        <family val="2"/>
        <scheme val="minor"/>
      </rPr>
      <t xml:space="preserve">23 </t>
    </r>
    <r>
      <rPr>
        <sz val="10"/>
        <rFont val="Calibri"/>
        <family val="2"/>
        <scheme val="minor"/>
      </rPr>
      <t xml:space="preserve"> </t>
    </r>
  </si>
  <si>
    <r>
      <t xml:space="preserve"> </t>
    </r>
    <r>
      <rPr>
        <b/>
        <sz val="10"/>
        <color indexed="8"/>
        <rFont val="Calibri"/>
        <family val="2"/>
        <scheme val="minor"/>
      </rPr>
      <t xml:space="preserve">24 </t>
    </r>
    <r>
      <rPr>
        <sz val="10"/>
        <rFont val="Calibri"/>
        <family val="2"/>
        <scheme val="minor"/>
      </rPr>
      <t xml:space="preserve"> </t>
    </r>
  </si>
  <si>
    <r>
      <t xml:space="preserve"> </t>
    </r>
    <r>
      <rPr>
        <sz val="10"/>
        <color indexed="8"/>
        <rFont val="Calibri"/>
        <family val="2"/>
        <scheme val="minor"/>
      </rPr>
      <t xml:space="preserve">BLDG_LIGHT_SCH </t>
    </r>
    <r>
      <rPr>
        <sz val="10"/>
        <rFont val="Calibri"/>
        <family val="2"/>
        <scheme val="minor"/>
      </rPr>
      <t xml:space="preserve"> </t>
    </r>
  </si>
  <si>
    <r>
      <t xml:space="preserve"> </t>
    </r>
    <r>
      <rPr>
        <sz val="10"/>
        <color indexed="8"/>
        <rFont val="Calibri"/>
        <family val="2"/>
        <scheme val="minor"/>
      </rPr>
      <t xml:space="preserve">WD </t>
    </r>
    <r>
      <rPr>
        <sz val="10"/>
        <rFont val="Calibri"/>
        <family val="2"/>
        <scheme val="minor"/>
      </rPr>
      <t xml:space="preserve"> </t>
    </r>
  </si>
  <si>
    <r>
      <t xml:space="preserve"> </t>
    </r>
    <r>
      <rPr>
        <sz val="10"/>
        <color indexed="8"/>
        <rFont val="Calibri"/>
        <family val="2"/>
        <scheme val="minor"/>
      </rPr>
      <t>0.18</t>
    </r>
    <r>
      <rPr>
        <sz val="10"/>
        <rFont val="Calibri"/>
        <family val="2"/>
        <scheme val="minor"/>
      </rPr>
      <t xml:space="preserve"> </t>
    </r>
  </si>
  <si>
    <r>
      <t xml:space="preserve"> </t>
    </r>
    <r>
      <rPr>
        <sz val="10"/>
        <color indexed="8"/>
        <rFont val="Calibri"/>
        <family val="2"/>
        <scheme val="minor"/>
      </rPr>
      <t xml:space="preserve"> 0.18</t>
    </r>
    <r>
      <rPr>
        <sz val="10"/>
        <rFont val="Calibri"/>
        <family val="2"/>
        <scheme val="minor"/>
      </rPr>
      <t xml:space="preserve"> </t>
    </r>
  </si>
  <si>
    <r>
      <t xml:space="preserve"> </t>
    </r>
    <r>
      <rPr>
        <sz val="10"/>
        <color indexed="8"/>
        <rFont val="Calibri"/>
        <family val="2"/>
        <scheme val="minor"/>
      </rPr>
      <t xml:space="preserve"> 0.23</t>
    </r>
    <r>
      <rPr>
        <sz val="10"/>
        <rFont val="Calibri"/>
        <family val="2"/>
        <scheme val="minor"/>
      </rPr>
      <t xml:space="preserve"> </t>
    </r>
  </si>
  <si>
    <r>
      <t xml:space="preserve"> </t>
    </r>
    <r>
      <rPr>
        <sz val="10"/>
        <color indexed="8"/>
        <rFont val="Calibri"/>
        <family val="2"/>
        <scheme val="minor"/>
      </rPr>
      <t xml:space="preserve"> 0.42 </t>
    </r>
    <r>
      <rPr>
        <sz val="10"/>
        <rFont val="Calibri"/>
        <family val="2"/>
        <scheme val="minor"/>
      </rPr>
      <t xml:space="preserve"> </t>
    </r>
  </si>
  <si>
    <r>
      <t xml:space="preserve"> </t>
    </r>
    <r>
      <rPr>
        <sz val="10"/>
        <color indexed="8"/>
        <rFont val="Calibri"/>
        <family val="2"/>
        <scheme val="minor"/>
      </rPr>
      <t xml:space="preserve">0.9 </t>
    </r>
    <r>
      <rPr>
        <sz val="10"/>
        <rFont val="Calibri"/>
        <family val="2"/>
        <scheme val="minor"/>
      </rPr>
      <t xml:space="preserve"> </t>
    </r>
  </si>
  <si>
    <r>
      <t xml:space="preserve"> </t>
    </r>
    <r>
      <rPr>
        <sz val="10"/>
        <color indexed="8"/>
        <rFont val="Calibri"/>
        <family val="2"/>
        <scheme val="minor"/>
      </rPr>
      <t>0.9</t>
    </r>
    <r>
      <rPr>
        <sz val="10"/>
        <rFont val="Calibri"/>
        <family val="2"/>
        <scheme val="minor"/>
      </rPr>
      <t xml:space="preserve"> </t>
    </r>
  </si>
  <si>
    <r>
      <t xml:space="preserve"> </t>
    </r>
    <r>
      <rPr>
        <sz val="10"/>
        <color indexed="8"/>
        <rFont val="Calibri"/>
        <family val="2"/>
        <scheme val="minor"/>
      </rPr>
      <t xml:space="preserve"> 0.9</t>
    </r>
    <r>
      <rPr>
        <sz val="10"/>
        <rFont val="Calibri"/>
        <family val="2"/>
        <scheme val="minor"/>
      </rPr>
      <t xml:space="preserve"> </t>
    </r>
  </si>
  <si>
    <r>
      <t xml:space="preserve"> </t>
    </r>
    <r>
      <rPr>
        <sz val="10"/>
        <color indexed="8"/>
        <rFont val="Calibri"/>
        <family val="2"/>
        <scheme val="minor"/>
      </rPr>
      <t xml:space="preserve"> 0.9 </t>
    </r>
    <r>
      <rPr>
        <sz val="10"/>
        <rFont val="Calibri"/>
        <family val="2"/>
        <scheme val="minor"/>
      </rPr>
      <t xml:space="preserve"> </t>
    </r>
  </si>
  <si>
    <r>
      <t xml:space="preserve"> </t>
    </r>
    <r>
      <rPr>
        <sz val="10"/>
        <color indexed="8"/>
        <rFont val="Calibri"/>
        <family val="2"/>
        <scheme val="minor"/>
      </rPr>
      <t xml:space="preserve">0.18 </t>
    </r>
    <r>
      <rPr>
        <sz val="10"/>
        <rFont val="Calibri"/>
        <family val="2"/>
        <scheme val="minor"/>
      </rPr>
      <t xml:space="preserve"> </t>
    </r>
  </si>
  <si>
    <r>
      <t xml:space="preserve"> </t>
    </r>
    <r>
      <rPr>
        <sz val="10"/>
        <color indexed="8"/>
        <rFont val="Calibri"/>
        <family val="2"/>
        <scheme val="minor"/>
      </rPr>
      <t xml:space="preserve">WEH </t>
    </r>
    <r>
      <rPr>
        <sz val="10"/>
        <color theme="1"/>
        <rFont val="Calibri"/>
        <family val="2"/>
        <scheme val="minor"/>
      </rPr>
      <t xml:space="preserve"> </t>
    </r>
  </si>
  <si>
    <r>
      <t xml:space="preserve"> </t>
    </r>
    <r>
      <rPr>
        <sz val="10"/>
        <color indexed="8"/>
        <rFont val="Calibri"/>
        <family val="2"/>
        <scheme val="minor"/>
      </rPr>
      <t xml:space="preserve"> 0.18 </t>
    </r>
    <r>
      <rPr>
        <sz val="10"/>
        <rFont val="Calibri"/>
        <family val="2"/>
        <scheme val="minor"/>
      </rPr>
      <t xml:space="preserve"> </t>
    </r>
  </si>
  <si>
    <r>
      <t xml:space="preserve"> </t>
    </r>
    <r>
      <rPr>
        <sz val="10"/>
        <color indexed="8"/>
        <rFont val="Calibri"/>
        <family val="2"/>
        <scheme val="minor"/>
      </rPr>
      <t xml:space="preserve">WinterDesign </t>
    </r>
    <r>
      <rPr>
        <sz val="10"/>
        <rFont val="Calibri"/>
        <family val="2"/>
        <scheme val="minor"/>
      </rPr>
      <t xml:space="preserve"> </t>
    </r>
  </si>
  <si>
    <r>
      <t xml:space="preserve"> </t>
    </r>
    <r>
      <rPr>
        <sz val="10"/>
        <color indexed="8"/>
        <rFont val="Calibri"/>
        <family val="2"/>
        <scheme val="minor"/>
      </rPr>
      <t xml:space="preserve">0 </t>
    </r>
    <r>
      <rPr>
        <sz val="10"/>
        <rFont val="Calibri"/>
        <family val="2"/>
        <scheme val="minor"/>
      </rPr>
      <t xml:space="preserve"> </t>
    </r>
  </si>
  <si>
    <r>
      <t xml:space="preserve"> </t>
    </r>
    <r>
      <rPr>
        <sz val="10"/>
        <color indexed="8"/>
        <rFont val="Calibri"/>
        <family val="2"/>
        <scheme val="minor"/>
      </rPr>
      <t xml:space="preserve">SummerDesign </t>
    </r>
    <r>
      <rPr>
        <sz val="10"/>
        <rFont val="Calibri"/>
        <family val="2"/>
        <scheme val="minor"/>
      </rPr>
      <t xml:space="preserve"> </t>
    </r>
  </si>
  <si>
    <r>
      <t xml:space="preserve"> </t>
    </r>
    <r>
      <rPr>
        <sz val="10"/>
        <color indexed="8"/>
        <rFont val="Calibri"/>
        <family val="2"/>
        <scheme val="minor"/>
      </rPr>
      <t xml:space="preserve">1 </t>
    </r>
    <r>
      <rPr>
        <sz val="10"/>
        <rFont val="Calibri"/>
        <family val="2"/>
        <scheme val="minor"/>
      </rPr>
      <t xml:space="preserve"> </t>
    </r>
  </si>
  <si>
    <r>
      <t xml:space="preserve"> </t>
    </r>
    <r>
      <rPr>
        <sz val="10"/>
        <color indexed="8"/>
        <rFont val="Calibri"/>
        <family val="2"/>
        <scheme val="minor"/>
      </rPr>
      <t xml:space="preserve">BLDG_EQUIP_SCH </t>
    </r>
    <r>
      <rPr>
        <sz val="10"/>
        <rFont val="Calibri"/>
        <family val="2"/>
        <scheme val="minor"/>
      </rPr>
      <t xml:space="preserve"> </t>
    </r>
  </si>
  <si>
    <r>
      <t xml:space="preserve"> </t>
    </r>
    <r>
      <rPr>
        <sz val="10"/>
        <color indexed="8"/>
        <rFont val="Calibri"/>
        <family val="2"/>
        <scheme val="minor"/>
      </rPr>
      <t>0.5</t>
    </r>
    <r>
      <rPr>
        <sz val="10"/>
        <rFont val="Calibri"/>
        <family val="2"/>
        <scheme val="minor"/>
      </rPr>
      <t xml:space="preserve"> </t>
    </r>
  </si>
  <si>
    <r>
      <t xml:space="preserve"> </t>
    </r>
    <r>
      <rPr>
        <sz val="10"/>
        <color indexed="8"/>
        <rFont val="Calibri"/>
        <family val="2"/>
        <scheme val="minor"/>
      </rPr>
      <t xml:space="preserve"> 0.5</t>
    </r>
    <r>
      <rPr>
        <sz val="10"/>
        <rFont val="Calibri"/>
        <family val="2"/>
        <scheme val="minor"/>
      </rPr>
      <t xml:space="preserve"> </t>
    </r>
  </si>
  <si>
    <r>
      <t xml:space="preserve"> </t>
    </r>
    <r>
      <rPr>
        <sz val="10"/>
        <color indexed="8"/>
        <rFont val="Calibri"/>
        <family val="2"/>
        <scheme val="minor"/>
      </rPr>
      <t xml:space="preserve"> 0.5 </t>
    </r>
    <r>
      <rPr>
        <sz val="10"/>
        <rFont val="Calibri"/>
        <family val="2"/>
        <scheme val="minor"/>
      </rPr>
      <t xml:space="preserve"> </t>
    </r>
  </si>
  <si>
    <r>
      <t xml:space="preserve"> </t>
    </r>
    <r>
      <rPr>
        <sz val="10"/>
        <color indexed="8"/>
        <rFont val="Calibri"/>
        <family val="2"/>
        <scheme val="minor"/>
      </rPr>
      <t xml:space="preserve">0.94 </t>
    </r>
    <r>
      <rPr>
        <sz val="10"/>
        <rFont val="Calibri"/>
        <family val="2"/>
        <scheme val="minor"/>
      </rPr>
      <t xml:space="preserve"> </t>
    </r>
  </si>
  <si>
    <r>
      <t xml:space="preserve"> </t>
    </r>
    <r>
      <rPr>
        <sz val="10"/>
        <color indexed="8"/>
        <rFont val="Calibri"/>
        <family val="2"/>
        <scheme val="minor"/>
      </rPr>
      <t xml:space="preserve">WEH </t>
    </r>
    <r>
      <rPr>
        <sz val="10"/>
        <rFont val="Calibri"/>
        <family val="2"/>
        <scheme val="minor"/>
      </rPr>
      <t xml:space="preserve"> </t>
    </r>
  </si>
  <si>
    <r>
      <t xml:space="preserve"> </t>
    </r>
    <r>
      <rPr>
        <sz val="10"/>
        <color indexed="8"/>
        <rFont val="Calibri"/>
        <family val="2"/>
        <scheme val="minor"/>
      </rPr>
      <t xml:space="preserve">BLDG_OCC_SCH </t>
    </r>
    <r>
      <rPr>
        <sz val="10"/>
        <rFont val="Calibri"/>
        <family val="2"/>
        <scheme val="minor"/>
      </rPr>
      <t xml:space="preserve"> </t>
    </r>
  </si>
  <si>
    <r>
      <t xml:space="preserve"> </t>
    </r>
    <r>
      <rPr>
        <sz val="10"/>
        <color indexed="8"/>
        <rFont val="Calibri"/>
        <family val="2"/>
        <scheme val="minor"/>
      </rPr>
      <t xml:space="preserve">0.05 </t>
    </r>
    <r>
      <rPr>
        <sz val="10"/>
        <rFont val="Calibri"/>
        <family val="2"/>
        <scheme val="minor"/>
      </rPr>
      <t xml:space="preserve"> </t>
    </r>
  </si>
  <si>
    <r>
      <t xml:space="preserve"> </t>
    </r>
    <r>
      <rPr>
        <sz val="10"/>
        <color indexed="8"/>
        <rFont val="Calibri"/>
        <family val="2"/>
        <scheme val="minor"/>
      </rPr>
      <t xml:space="preserve">All Days </t>
    </r>
    <r>
      <rPr>
        <sz val="10"/>
        <rFont val="Calibri"/>
        <family val="2"/>
        <scheme val="minor"/>
      </rPr>
      <t xml:space="preserve"> </t>
    </r>
  </si>
  <si>
    <r>
      <t xml:space="preserve"> </t>
    </r>
    <r>
      <rPr>
        <sz val="10"/>
        <color indexed="8"/>
        <rFont val="Calibri"/>
        <family val="2"/>
        <scheme val="minor"/>
      </rPr>
      <t xml:space="preserve">BLDG_SWH_SCH </t>
    </r>
    <r>
      <rPr>
        <sz val="10"/>
        <rFont val="Calibri"/>
        <family val="2"/>
        <scheme val="minor"/>
      </rPr>
      <t xml:space="preserve"> </t>
    </r>
  </si>
  <si>
    <r>
      <t xml:space="preserve"> </t>
    </r>
    <r>
      <rPr>
        <sz val="10"/>
        <color indexed="8"/>
        <rFont val="Calibri"/>
        <family val="2"/>
        <scheme val="minor"/>
      </rPr>
      <t xml:space="preserve"> 0.55</t>
    </r>
    <r>
      <rPr>
        <sz val="10"/>
        <rFont val="Calibri"/>
        <family val="2"/>
        <scheme val="minor"/>
      </rPr>
      <t xml:space="preserve"> </t>
    </r>
  </si>
  <si>
    <r>
      <t xml:space="preserve"> </t>
    </r>
    <r>
      <rPr>
        <sz val="10"/>
        <color indexed="8"/>
        <rFont val="Calibri"/>
        <family val="2"/>
        <scheme val="minor"/>
      </rPr>
      <t xml:space="preserve"> 0.37</t>
    </r>
    <r>
      <rPr>
        <sz val="10"/>
        <rFont val="Calibri"/>
        <family val="2"/>
        <scheme val="minor"/>
      </rPr>
      <t xml:space="preserve"> </t>
    </r>
  </si>
  <si>
    <r>
      <t xml:space="preserve"> </t>
    </r>
    <r>
      <rPr>
        <sz val="10"/>
        <color indexed="8"/>
        <rFont val="Calibri"/>
        <family val="2"/>
        <scheme val="minor"/>
      </rPr>
      <t xml:space="preserve">INFIL_SCH_PNNL </t>
    </r>
    <r>
      <rPr>
        <sz val="10"/>
        <rFont val="Calibri"/>
        <family val="2"/>
        <scheme val="minor"/>
      </rPr>
      <t xml:space="preserve"> </t>
    </r>
  </si>
  <si>
    <r>
      <t xml:space="preserve"> </t>
    </r>
    <r>
      <rPr>
        <sz val="10"/>
        <color indexed="8"/>
        <rFont val="Calibri"/>
        <family val="2"/>
        <scheme val="minor"/>
      </rPr>
      <t>0.25</t>
    </r>
    <r>
      <rPr>
        <sz val="10"/>
        <rFont val="Calibri"/>
        <family val="2"/>
        <scheme val="minor"/>
      </rPr>
      <t xml:space="preserve"> </t>
    </r>
  </si>
  <si>
    <r>
      <t xml:space="preserve"> </t>
    </r>
    <r>
      <rPr>
        <sz val="10"/>
        <color indexed="8"/>
        <rFont val="Calibri"/>
        <family val="2"/>
        <scheme val="minor"/>
      </rPr>
      <t xml:space="preserve"> 0.25</t>
    </r>
    <r>
      <rPr>
        <sz val="10"/>
        <rFont val="Calibri"/>
        <family val="2"/>
        <scheme val="minor"/>
      </rPr>
      <t xml:space="preserve"> </t>
    </r>
  </si>
  <si>
    <r>
      <t xml:space="preserve"> </t>
    </r>
    <r>
      <rPr>
        <sz val="10"/>
        <color indexed="8"/>
        <rFont val="Calibri"/>
        <family val="2"/>
        <scheme val="minor"/>
      </rPr>
      <t xml:space="preserve"> 0.25 </t>
    </r>
    <r>
      <rPr>
        <sz val="10"/>
        <rFont val="Calibri"/>
        <family val="2"/>
        <scheme val="minor"/>
      </rPr>
      <t xml:space="preserve"> </t>
    </r>
  </si>
  <si>
    <r>
      <t xml:space="preserve"> </t>
    </r>
    <r>
      <rPr>
        <sz val="10"/>
        <color indexed="8"/>
        <rFont val="Calibri"/>
        <family val="2"/>
        <scheme val="minor"/>
      </rPr>
      <t xml:space="preserve">HVACOperationSchd </t>
    </r>
    <r>
      <rPr>
        <sz val="10"/>
        <rFont val="Calibri"/>
        <family val="2"/>
        <scheme val="minor"/>
      </rPr>
      <t xml:space="preserve"> </t>
    </r>
  </si>
  <si>
    <r>
      <t xml:space="preserve"> </t>
    </r>
    <r>
      <rPr>
        <sz val="10"/>
        <color indexed="8"/>
        <rFont val="Calibri"/>
        <family val="2"/>
        <scheme val="minor"/>
      </rPr>
      <t xml:space="preserve">(Fan Schedule) </t>
    </r>
    <r>
      <rPr>
        <sz val="10"/>
        <rFont val="Calibri"/>
        <family val="2"/>
        <scheme val="minor"/>
      </rPr>
      <t xml:space="preserve"> </t>
    </r>
  </si>
  <si>
    <r>
      <t xml:space="preserve"> </t>
    </r>
    <r>
      <rPr>
        <sz val="10"/>
        <color indexed="8"/>
        <rFont val="Calibri"/>
        <family val="2"/>
        <scheme val="minor"/>
      </rPr>
      <t xml:space="preserve">HTGSETP_SCH </t>
    </r>
    <r>
      <rPr>
        <sz val="10"/>
        <rFont val="Calibri"/>
        <family val="2"/>
        <scheme val="minor"/>
      </rPr>
      <t xml:space="preserve"> </t>
    </r>
  </si>
  <si>
    <r>
      <t xml:space="preserve"> </t>
    </r>
    <r>
      <rPr>
        <sz val="10"/>
        <color indexed="8"/>
        <rFont val="Calibri"/>
        <family val="2"/>
        <scheme val="minor"/>
      </rPr>
      <t>15.6</t>
    </r>
    <r>
      <rPr>
        <sz val="10"/>
        <rFont val="Calibri"/>
        <family val="2"/>
        <scheme val="minor"/>
      </rPr>
      <t xml:space="preserve"> </t>
    </r>
  </si>
  <si>
    <r>
      <t xml:space="preserve"> </t>
    </r>
    <r>
      <rPr>
        <sz val="10"/>
        <color indexed="8"/>
        <rFont val="Calibri"/>
        <family val="2"/>
        <scheme val="minor"/>
      </rPr>
      <t xml:space="preserve"> 15.6</t>
    </r>
    <r>
      <rPr>
        <sz val="10"/>
        <rFont val="Calibri"/>
        <family val="2"/>
        <scheme val="minor"/>
      </rPr>
      <t xml:space="preserve"> </t>
    </r>
  </si>
  <si>
    <r>
      <t xml:space="preserve"> </t>
    </r>
    <r>
      <rPr>
        <sz val="10"/>
        <color indexed="8"/>
        <rFont val="Calibri"/>
        <family val="2"/>
        <scheme val="minor"/>
      </rPr>
      <t xml:space="preserve"> 21.1</t>
    </r>
    <r>
      <rPr>
        <sz val="10"/>
        <rFont val="Calibri"/>
        <family val="2"/>
        <scheme val="minor"/>
      </rPr>
      <t xml:space="preserve"> </t>
    </r>
  </si>
  <si>
    <r>
      <t xml:space="preserve"> </t>
    </r>
    <r>
      <rPr>
        <sz val="10"/>
        <color indexed="8"/>
        <rFont val="Calibri"/>
        <family val="2"/>
        <scheme val="minor"/>
      </rPr>
      <t xml:space="preserve"> 15.6 </t>
    </r>
    <r>
      <rPr>
        <sz val="10"/>
        <rFont val="Calibri"/>
        <family val="2"/>
        <scheme val="minor"/>
      </rPr>
      <t xml:space="preserve"> </t>
    </r>
  </si>
  <si>
    <r>
      <t xml:space="preserve"> </t>
    </r>
    <r>
      <rPr>
        <sz val="10"/>
        <color indexed="8"/>
        <rFont val="Calibri"/>
        <family val="2"/>
        <scheme val="minor"/>
      </rPr>
      <t>21.1</t>
    </r>
    <r>
      <rPr>
        <sz val="10"/>
        <rFont val="Calibri"/>
        <family val="2"/>
        <scheme val="minor"/>
      </rPr>
      <t xml:space="preserve"> </t>
    </r>
  </si>
  <si>
    <r>
      <t xml:space="preserve"> </t>
    </r>
    <r>
      <rPr>
        <sz val="10"/>
        <color indexed="8"/>
        <rFont val="Calibri"/>
        <family val="2"/>
        <scheme val="minor"/>
      </rPr>
      <t xml:space="preserve"> 21.1 </t>
    </r>
    <r>
      <rPr>
        <sz val="10"/>
        <rFont val="Calibri"/>
        <family val="2"/>
        <scheme val="minor"/>
      </rPr>
      <t xml:space="preserve"> </t>
    </r>
  </si>
  <si>
    <r>
      <t xml:space="preserve"> </t>
    </r>
    <r>
      <rPr>
        <sz val="10"/>
        <color indexed="8"/>
        <rFont val="Calibri"/>
        <family val="2"/>
        <scheme val="minor"/>
      </rPr>
      <t xml:space="preserve">CLGSETP_SCH </t>
    </r>
    <r>
      <rPr>
        <sz val="10"/>
        <rFont val="Calibri"/>
        <family val="2"/>
        <scheme val="minor"/>
      </rPr>
      <t xml:space="preserve"> </t>
    </r>
  </si>
  <si>
    <r>
      <t xml:space="preserve"> </t>
    </r>
    <r>
      <rPr>
        <sz val="10"/>
        <color indexed="8"/>
        <rFont val="Calibri"/>
        <family val="2"/>
        <scheme val="minor"/>
      </rPr>
      <t>29.4</t>
    </r>
    <r>
      <rPr>
        <sz val="10"/>
        <rFont val="Calibri"/>
        <family val="2"/>
        <scheme val="minor"/>
      </rPr>
      <t xml:space="preserve"> </t>
    </r>
  </si>
  <si>
    <r>
      <t xml:space="preserve"> </t>
    </r>
    <r>
      <rPr>
        <sz val="10"/>
        <color indexed="8"/>
        <rFont val="Calibri"/>
        <family val="2"/>
        <scheme val="minor"/>
      </rPr>
      <t xml:space="preserve"> 29.4</t>
    </r>
    <r>
      <rPr>
        <sz val="10"/>
        <rFont val="Calibri"/>
        <family val="2"/>
        <scheme val="minor"/>
      </rPr>
      <t xml:space="preserve"> </t>
    </r>
  </si>
  <si>
    <r>
      <t xml:space="preserve"> </t>
    </r>
    <r>
      <rPr>
        <sz val="10"/>
        <color indexed="8"/>
        <rFont val="Calibri"/>
        <family val="2"/>
        <scheme val="minor"/>
      </rPr>
      <t xml:space="preserve"> 26.7</t>
    </r>
    <r>
      <rPr>
        <sz val="10"/>
        <rFont val="Calibri"/>
        <family val="2"/>
        <scheme val="minor"/>
      </rPr>
      <t xml:space="preserve"> </t>
    </r>
  </si>
  <si>
    <r>
      <t xml:space="preserve"> </t>
    </r>
    <r>
      <rPr>
        <sz val="10"/>
        <color indexed="8"/>
        <rFont val="Calibri"/>
        <family val="2"/>
        <scheme val="minor"/>
      </rPr>
      <t xml:space="preserve"> 23.9</t>
    </r>
    <r>
      <rPr>
        <sz val="10"/>
        <rFont val="Calibri"/>
        <family val="2"/>
        <scheme val="minor"/>
      </rPr>
      <t xml:space="preserve"> </t>
    </r>
  </si>
  <si>
    <r>
      <t xml:space="preserve"> </t>
    </r>
    <r>
      <rPr>
        <sz val="10"/>
        <color indexed="8"/>
        <rFont val="Calibri"/>
        <family val="2"/>
        <scheme val="minor"/>
      </rPr>
      <t xml:space="preserve"> 29.4 </t>
    </r>
    <r>
      <rPr>
        <sz val="10"/>
        <rFont val="Calibri"/>
        <family val="2"/>
        <scheme val="minor"/>
      </rPr>
      <t xml:space="preserve"> </t>
    </r>
  </si>
  <si>
    <r>
      <t xml:space="preserve"> </t>
    </r>
    <r>
      <rPr>
        <sz val="10"/>
        <color indexed="8"/>
        <rFont val="Calibri"/>
        <family val="2"/>
        <scheme val="minor"/>
      </rPr>
      <t>23.9</t>
    </r>
    <r>
      <rPr>
        <sz val="10"/>
        <rFont val="Calibri"/>
        <family val="2"/>
        <scheme val="minor"/>
      </rPr>
      <t xml:space="preserve"> </t>
    </r>
  </si>
  <si>
    <r>
      <t xml:space="preserve"> </t>
    </r>
    <r>
      <rPr>
        <sz val="10"/>
        <color indexed="8"/>
        <rFont val="Calibri"/>
        <family val="2"/>
        <scheme val="minor"/>
      </rPr>
      <t xml:space="preserve"> 23.9 </t>
    </r>
    <r>
      <rPr>
        <sz val="10"/>
        <rFont val="Calibri"/>
        <family val="2"/>
        <scheme val="minor"/>
      </rPr>
      <t xml:space="preserve"> </t>
    </r>
  </si>
  <si>
    <r>
      <t xml:space="preserve"> </t>
    </r>
    <r>
      <rPr>
        <sz val="10"/>
        <color indexed="8"/>
        <rFont val="Calibri"/>
        <family val="2"/>
        <scheme val="minor"/>
      </rPr>
      <t>60</t>
    </r>
    <r>
      <rPr>
        <sz val="10"/>
        <rFont val="Calibri"/>
        <family val="2"/>
        <scheme val="minor"/>
      </rPr>
      <t xml:space="preserve"> </t>
    </r>
  </si>
  <si>
    <r>
      <t xml:space="preserve"> </t>
    </r>
    <r>
      <rPr>
        <sz val="10"/>
        <color indexed="8"/>
        <rFont val="Calibri"/>
        <family val="2"/>
        <scheme val="minor"/>
      </rPr>
      <t xml:space="preserve"> 60</t>
    </r>
    <r>
      <rPr>
        <sz val="10"/>
        <rFont val="Calibri"/>
        <family val="2"/>
        <scheme val="minor"/>
      </rPr>
      <t xml:space="preserve"> </t>
    </r>
  </si>
  <si>
    <r>
      <t xml:space="preserve"> </t>
    </r>
    <r>
      <rPr>
        <sz val="10"/>
        <color indexed="8"/>
        <rFont val="Calibri"/>
        <family val="2"/>
        <scheme val="minor"/>
      </rPr>
      <t xml:space="preserve"> 70</t>
    </r>
    <r>
      <rPr>
        <sz val="10"/>
        <rFont val="Calibri"/>
        <family val="2"/>
        <scheme val="minor"/>
      </rPr>
      <t xml:space="preserve"> </t>
    </r>
  </si>
  <si>
    <r>
      <t xml:space="preserve"> </t>
    </r>
    <r>
      <rPr>
        <sz val="10"/>
        <color indexed="8"/>
        <rFont val="Calibri"/>
        <family val="2"/>
        <scheme val="minor"/>
      </rPr>
      <t xml:space="preserve"> 60 </t>
    </r>
    <r>
      <rPr>
        <sz val="10"/>
        <rFont val="Calibri"/>
        <family val="2"/>
        <scheme val="minor"/>
      </rPr>
      <t xml:space="preserve"> </t>
    </r>
  </si>
  <si>
    <r>
      <t xml:space="preserve"> </t>
    </r>
    <r>
      <rPr>
        <sz val="10"/>
        <color indexed="8"/>
        <rFont val="Calibri"/>
        <family val="2"/>
        <scheme val="minor"/>
      </rPr>
      <t>70</t>
    </r>
    <r>
      <rPr>
        <sz val="10"/>
        <rFont val="Calibri"/>
        <family val="2"/>
        <scheme val="minor"/>
      </rPr>
      <t xml:space="preserve"> </t>
    </r>
  </si>
  <si>
    <r>
      <t xml:space="preserve"> </t>
    </r>
    <r>
      <rPr>
        <sz val="10"/>
        <color indexed="8"/>
        <rFont val="Calibri"/>
        <family val="2"/>
        <scheme val="minor"/>
      </rPr>
      <t xml:space="preserve"> 70 </t>
    </r>
    <r>
      <rPr>
        <sz val="10"/>
        <rFont val="Calibri"/>
        <family val="2"/>
        <scheme val="minor"/>
      </rPr>
      <t xml:space="preserve"> </t>
    </r>
  </si>
  <si>
    <r>
      <t xml:space="preserve"> </t>
    </r>
    <r>
      <rPr>
        <sz val="10"/>
        <color indexed="8"/>
        <rFont val="Calibri"/>
        <family val="2"/>
        <scheme val="minor"/>
      </rPr>
      <t>85</t>
    </r>
    <r>
      <rPr>
        <sz val="10"/>
        <rFont val="Calibri"/>
        <family val="2"/>
        <scheme val="minor"/>
      </rPr>
      <t xml:space="preserve"> </t>
    </r>
  </si>
  <si>
    <r>
      <t xml:space="preserve"> </t>
    </r>
    <r>
      <rPr>
        <sz val="10"/>
        <color indexed="8"/>
        <rFont val="Calibri"/>
        <family val="2"/>
        <scheme val="minor"/>
      </rPr>
      <t xml:space="preserve"> 85</t>
    </r>
    <r>
      <rPr>
        <sz val="10"/>
        <rFont val="Calibri"/>
        <family val="2"/>
        <scheme val="minor"/>
      </rPr>
      <t xml:space="preserve"> </t>
    </r>
  </si>
  <si>
    <r>
      <t xml:space="preserve"> </t>
    </r>
    <r>
      <rPr>
        <sz val="10"/>
        <color indexed="8"/>
        <rFont val="Calibri"/>
        <family val="2"/>
        <scheme val="minor"/>
      </rPr>
      <t xml:space="preserve"> 80</t>
    </r>
    <r>
      <rPr>
        <sz val="10"/>
        <rFont val="Calibri"/>
        <family val="2"/>
        <scheme val="minor"/>
      </rPr>
      <t xml:space="preserve"> </t>
    </r>
  </si>
  <si>
    <r>
      <t xml:space="preserve"> </t>
    </r>
    <r>
      <rPr>
        <sz val="10"/>
        <color indexed="8"/>
        <rFont val="Calibri"/>
        <family val="2"/>
        <scheme val="minor"/>
      </rPr>
      <t xml:space="preserve"> 75</t>
    </r>
    <r>
      <rPr>
        <sz val="10"/>
        <rFont val="Calibri"/>
        <family val="2"/>
        <scheme val="minor"/>
      </rPr>
      <t xml:space="preserve"> </t>
    </r>
  </si>
  <si>
    <r>
      <t xml:space="preserve"> </t>
    </r>
    <r>
      <rPr>
        <sz val="10"/>
        <color indexed="8"/>
        <rFont val="Calibri"/>
        <family val="2"/>
        <scheme val="minor"/>
      </rPr>
      <t xml:space="preserve"> 85 </t>
    </r>
    <r>
      <rPr>
        <sz val="10"/>
        <rFont val="Calibri"/>
        <family val="2"/>
        <scheme val="minor"/>
      </rPr>
      <t xml:space="preserve"> </t>
    </r>
  </si>
  <si>
    <r>
      <t xml:space="preserve"> </t>
    </r>
    <r>
      <rPr>
        <sz val="10"/>
        <color indexed="8"/>
        <rFont val="Calibri"/>
        <family val="2"/>
        <scheme val="minor"/>
      </rPr>
      <t>75</t>
    </r>
    <r>
      <rPr>
        <sz val="10"/>
        <rFont val="Calibri"/>
        <family val="2"/>
        <scheme val="minor"/>
      </rPr>
      <t xml:space="preserve"> </t>
    </r>
  </si>
  <si>
    <r>
      <t xml:space="preserve"> </t>
    </r>
    <r>
      <rPr>
        <sz val="10"/>
        <color indexed="8"/>
        <rFont val="Calibri"/>
        <family val="2"/>
        <scheme val="minor"/>
      </rPr>
      <t xml:space="preserve"> 75 </t>
    </r>
    <r>
      <rPr>
        <sz val="10"/>
        <rFont val="Calibri"/>
        <family val="2"/>
        <scheme val="minor"/>
      </rPr>
      <t xml:space="preserve"> </t>
    </r>
  </si>
  <si>
    <r>
      <t xml:space="preserve"> </t>
    </r>
    <r>
      <rPr>
        <sz val="10"/>
        <color indexed="8"/>
        <rFont val="Calibri"/>
        <family val="2"/>
        <scheme val="minor"/>
      </rPr>
      <t xml:space="preserve">MinOA_Sched </t>
    </r>
    <r>
      <rPr>
        <sz val="10"/>
        <rFont val="Calibri"/>
        <family val="2"/>
        <scheme val="minor"/>
      </rPr>
      <t xml:space="preserve"> </t>
    </r>
  </si>
  <si>
    <r>
      <t xml:space="preserve"> </t>
    </r>
    <r>
      <rPr>
        <sz val="10"/>
        <color indexed="8"/>
        <rFont val="Calibri"/>
        <family val="2"/>
        <scheme val="minor"/>
      </rPr>
      <t xml:space="preserve">All </t>
    </r>
    <r>
      <rPr>
        <sz val="10"/>
        <rFont val="Calibri"/>
        <family val="2"/>
        <scheme val="minor"/>
      </rPr>
      <t xml:space="preserve"> </t>
    </r>
  </si>
  <si>
    <r>
      <t xml:space="preserve"> </t>
    </r>
    <r>
      <rPr>
        <sz val="10"/>
        <color indexed="8"/>
        <rFont val="Calibri"/>
        <family val="2"/>
        <scheme val="minor"/>
      </rPr>
      <t>0.05</t>
    </r>
    <r>
      <rPr>
        <sz val="10"/>
        <rFont val="Calibri"/>
        <family val="2"/>
        <scheme val="minor"/>
      </rPr>
      <t xml:space="preserve"> </t>
    </r>
  </si>
  <si>
    <r>
      <t xml:space="preserve"> </t>
    </r>
    <r>
      <rPr>
        <sz val="10"/>
        <color indexed="8"/>
        <rFont val="Calibri"/>
        <family val="2"/>
        <scheme val="minor"/>
      </rPr>
      <t xml:space="preserve"> 0.05</t>
    </r>
    <r>
      <rPr>
        <sz val="10"/>
        <rFont val="Calibri"/>
        <family val="2"/>
        <scheme val="minor"/>
      </rPr>
      <t xml:space="preserve"> </t>
    </r>
  </si>
  <si>
    <r>
      <t xml:space="preserve"> </t>
    </r>
    <r>
      <rPr>
        <sz val="10"/>
        <color indexed="8"/>
        <rFont val="Calibri"/>
        <family val="2"/>
        <scheme val="minor"/>
      </rPr>
      <t xml:space="preserve"> 0.05 </t>
    </r>
    <r>
      <rPr>
        <sz val="10"/>
        <rFont val="Calibri"/>
        <family val="2"/>
        <scheme val="minor"/>
      </rPr>
      <t xml:space="preserve"> </t>
    </r>
  </si>
  <si>
    <r>
      <t xml:space="preserve"> </t>
    </r>
    <r>
      <rPr>
        <sz val="10"/>
        <color indexed="8"/>
        <rFont val="Calibri"/>
        <family val="2"/>
        <scheme val="minor"/>
      </rPr>
      <t xml:space="preserve">0.1 </t>
    </r>
    <r>
      <rPr>
        <sz val="10"/>
        <rFont val="Calibri"/>
        <family val="2"/>
        <scheme val="minor"/>
      </rPr>
      <t xml:space="preserve"> </t>
    </r>
  </si>
  <si>
    <r>
      <t xml:space="preserve"> </t>
    </r>
    <r>
      <rPr>
        <sz val="10"/>
        <color indexed="8"/>
        <rFont val="Calibri"/>
        <family val="2"/>
        <scheme val="minor"/>
      </rPr>
      <t xml:space="preserve"> 0.1 </t>
    </r>
    <r>
      <rPr>
        <sz val="10"/>
        <rFont val="Calibri"/>
        <family val="2"/>
        <scheme val="minor"/>
      </rPr>
      <t xml:space="preserve"> </t>
    </r>
  </si>
  <si>
    <r>
      <t xml:space="preserve"> </t>
    </r>
    <r>
      <rPr>
        <sz val="10"/>
        <color indexed="8"/>
        <rFont val="Calibri"/>
        <family val="2"/>
        <scheme val="minor"/>
      </rPr>
      <t xml:space="preserve">Saturday </t>
    </r>
    <r>
      <rPr>
        <sz val="10"/>
        <color theme="1"/>
        <rFont val="Calibri"/>
        <family val="2"/>
        <scheme val="minor"/>
      </rPr>
      <t xml:space="preserve"> </t>
    </r>
  </si>
  <si>
    <r>
      <t xml:space="preserve"> </t>
    </r>
    <r>
      <rPr>
        <sz val="10"/>
        <color indexed="8"/>
        <rFont val="Calibri"/>
        <family val="2"/>
        <scheme val="minor"/>
      </rPr>
      <t>0.15</t>
    </r>
    <r>
      <rPr>
        <sz val="10"/>
        <rFont val="Calibri"/>
        <family val="2"/>
        <scheme val="minor"/>
      </rPr>
      <t xml:space="preserve"> </t>
    </r>
  </si>
  <si>
    <r>
      <t xml:space="preserve"> </t>
    </r>
    <r>
      <rPr>
        <sz val="10"/>
        <color indexed="8"/>
        <rFont val="Calibri"/>
        <family val="2"/>
        <scheme val="minor"/>
      </rPr>
      <t xml:space="preserve"> 0.15</t>
    </r>
    <r>
      <rPr>
        <sz val="10"/>
        <rFont val="Calibri"/>
        <family val="2"/>
        <scheme val="minor"/>
      </rPr>
      <t xml:space="preserve"> </t>
    </r>
  </si>
  <si>
    <r>
      <t xml:space="preserve"> </t>
    </r>
    <r>
      <rPr>
        <sz val="10"/>
        <color indexed="8"/>
        <rFont val="Calibri"/>
        <family val="2"/>
        <scheme val="minor"/>
      </rPr>
      <t xml:space="preserve">Sun, Hol, Other </t>
    </r>
    <r>
      <rPr>
        <sz val="10"/>
        <rFont val="Calibri"/>
        <family val="2"/>
        <scheme val="minor"/>
      </rPr>
      <t xml:space="preserve"> </t>
    </r>
  </si>
  <si>
    <r>
      <t xml:space="preserve"> </t>
    </r>
    <r>
      <rPr>
        <sz val="10"/>
        <color indexed="8"/>
        <rFont val="Calibri"/>
        <family val="2"/>
        <scheme val="minor"/>
      </rPr>
      <t xml:space="preserve">Saturday </t>
    </r>
    <r>
      <rPr>
        <sz val="10"/>
        <rFont val="Calibri"/>
        <family val="2"/>
        <scheme val="minor"/>
      </rPr>
      <t xml:space="preserve"> </t>
    </r>
  </si>
  <si>
    <r>
      <t xml:space="preserve"> </t>
    </r>
    <r>
      <rPr>
        <sz val="10"/>
        <color indexed="8"/>
        <rFont val="Calibri"/>
        <family val="2"/>
        <scheme val="minor"/>
      </rPr>
      <t xml:space="preserve">0.35 </t>
    </r>
    <r>
      <rPr>
        <sz val="10"/>
        <rFont val="Calibri"/>
        <family val="2"/>
        <scheme val="minor"/>
      </rPr>
      <t xml:space="preserve"> </t>
    </r>
  </si>
  <si>
    <r>
      <t xml:space="preserve"> </t>
    </r>
    <r>
      <rPr>
        <sz val="10"/>
        <color indexed="8"/>
        <rFont val="Calibri"/>
        <family val="2"/>
        <scheme val="minor"/>
      </rPr>
      <t xml:space="preserve">0.2 </t>
    </r>
    <r>
      <rPr>
        <sz val="10"/>
        <rFont val="Calibri"/>
        <family val="2"/>
        <scheme val="minor"/>
      </rPr>
      <t xml:space="preserve"> </t>
    </r>
  </si>
  <si>
    <r>
      <t xml:space="preserve"> </t>
    </r>
    <r>
      <rPr>
        <sz val="10"/>
        <color indexed="8"/>
        <rFont val="Calibri"/>
        <family val="2"/>
        <scheme val="minor"/>
      </rPr>
      <t xml:space="preserve">0.95 </t>
    </r>
    <r>
      <rPr>
        <sz val="10"/>
        <rFont val="Calibri"/>
        <family val="2"/>
        <scheme val="minor"/>
      </rPr>
      <t xml:space="preserve"> </t>
    </r>
  </si>
  <si>
    <r>
      <t xml:space="preserve"> </t>
    </r>
    <r>
      <rPr>
        <sz val="10"/>
        <color indexed="8"/>
        <rFont val="Calibri"/>
        <family val="2"/>
        <scheme val="minor"/>
      </rPr>
      <t xml:space="preserve">0.5 </t>
    </r>
    <r>
      <rPr>
        <sz val="10"/>
        <rFont val="Calibri"/>
        <family val="2"/>
        <scheme val="minor"/>
      </rPr>
      <t xml:space="preserve"> </t>
    </r>
  </si>
  <si>
    <r>
      <t xml:space="preserve"> </t>
    </r>
    <r>
      <rPr>
        <sz val="10"/>
        <color indexed="8"/>
        <rFont val="Calibri"/>
        <family val="2"/>
        <scheme val="minor"/>
      </rPr>
      <t xml:space="preserve"> 0.1</t>
    </r>
    <r>
      <rPr>
        <sz val="10"/>
        <rFont val="Calibri"/>
        <family val="2"/>
        <scheme val="minor"/>
      </rPr>
      <t xml:space="preserve"> </t>
    </r>
  </si>
  <si>
    <r>
      <t xml:space="preserve"> </t>
    </r>
    <r>
      <rPr>
        <sz val="10"/>
        <color indexed="8"/>
        <rFont val="Calibri"/>
        <family val="2"/>
        <scheme val="minor"/>
      </rPr>
      <t>0.1</t>
    </r>
    <r>
      <rPr>
        <sz val="10"/>
        <rFont val="Calibri"/>
        <family val="2"/>
        <scheme val="minor"/>
      </rPr>
      <t xml:space="preserve"> </t>
    </r>
  </si>
  <si>
    <r>
      <t xml:space="preserve"> </t>
    </r>
    <r>
      <rPr>
        <sz val="10"/>
        <color indexed="8"/>
        <rFont val="Calibri"/>
        <family val="2"/>
        <scheme val="minor"/>
      </rPr>
      <t xml:space="preserve">BLDG_ELEVATORS </t>
    </r>
    <r>
      <rPr>
        <sz val="10"/>
        <rFont val="Calibri"/>
        <family val="2"/>
        <scheme val="minor"/>
      </rPr>
      <t xml:space="preserve"> </t>
    </r>
  </si>
  <si>
    <r>
      <t xml:space="preserve"> </t>
    </r>
    <r>
      <rPr>
        <sz val="10"/>
        <color indexed="8"/>
        <rFont val="Calibri"/>
        <family val="2"/>
        <scheme val="minor"/>
      </rPr>
      <t>0.35</t>
    </r>
    <r>
      <rPr>
        <sz val="10"/>
        <rFont val="Calibri"/>
        <family val="2"/>
        <scheme val="minor"/>
      </rPr>
      <t xml:space="preserve"> </t>
    </r>
  </si>
  <si>
    <r>
      <t xml:space="preserve"> </t>
    </r>
    <r>
      <rPr>
        <sz val="10"/>
        <color indexed="8"/>
        <rFont val="Calibri"/>
        <family val="2"/>
        <scheme val="minor"/>
      </rPr>
      <t xml:space="preserve"> 0.69</t>
    </r>
    <r>
      <rPr>
        <sz val="10"/>
        <rFont val="Calibri"/>
        <family val="2"/>
        <scheme val="minor"/>
      </rPr>
      <t xml:space="preserve"> </t>
    </r>
  </si>
  <si>
    <r>
      <t xml:space="preserve"> </t>
    </r>
    <r>
      <rPr>
        <sz val="10"/>
        <color indexed="8"/>
        <rFont val="Calibri"/>
        <family val="2"/>
        <scheme val="minor"/>
      </rPr>
      <t xml:space="preserve"> 0.43</t>
    </r>
    <r>
      <rPr>
        <sz val="10"/>
        <rFont val="Calibri"/>
        <family val="2"/>
        <scheme val="minor"/>
      </rPr>
      <t xml:space="preserve"> </t>
    </r>
  </si>
  <si>
    <r>
      <t xml:space="preserve"> </t>
    </r>
    <r>
      <rPr>
        <sz val="10"/>
        <color indexed="8"/>
        <rFont val="Calibri"/>
        <family val="2"/>
        <scheme val="minor"/>
      </rPr>
      <t xml:space="preserve"> 0.46</t>
    </r>
    <r>
      <rPr>
        <sz val="10"/>
        <rFont val="Calibri"/>
        <family val="2"/>
        <scheme val="minor"/>
      </rPr>
      <t xml:space="preserve"> </t>
    </r>
  </si>
  <si>
    <r>
      <t xml:space="preserve"> </t>
    </r>
    <r>
      <rPr>
        <sz val="10"/>
        <color indexed="8"/>
        <rFont val="Calibri"/>
        <family val="2"/>
        <scheme val="minor"/>
      </rPr>
      <t xml:space="preserve"> 0.12</t>
    </r>
    <r>
      <rPr>
        <sz val="10"/>
        <rFont val="Calibri"/>
        <family val="2"/>
        <scheme val="minor"/>
      </rPr>
      <t xml:space="preserve"> </t>
    </r>
  </si>
  <si>
    <r>
      <t xml:space="preserve"> </t>
    </r>
    <r>
      <rPr>
        <sz val="10"/>
        <color indexed="8"/>
        <rFont val="Calibri"/>
        <family val="2"/>
        <scheme val="minor"/>
      </rPr>
      <t xml:space="preserve"> 0.04</t>
    </r>
    <r>
      <rPr>
        <sz val="10"/>
        <rFont val="Calibri"/>
        <family val="2"/>
        <scheme val="minor"/>
      </rPr>
      <t xml:space="preserve"> </t>
    </r>
  </si>
  <si>
    <r>
      <t xml:space="preserve"> </t>
    </r>
    <r>
      <rPr>
        <sz val="10"/>
        <color indexed="8"/>
        <rFont val="Calibri"/>
        <family val="2"/>
        <scheme val="minor"/>
      </rPr>
      <t xml:space="preserve"> 0.04 </t>
    </r>
    <r>
      <rPr>
        <sz val="10"/>
        <rFont val="Calibri"/>
        <family val="2"/>
        <scheme val="minor"/>
      </rPr>
      <t xml:space="preserve"> </t>
    </r>
  </si>
  <si>
    <r>
      <t xml:space="preserve"> </t>
    </r>
    <r>
      <rPr>
        <sz val="10"/>
        <color indexed="8"/>
        <rFont val="Calibri"/>
        <family val="2"/>
        <scheme val="minor"/>
      </rPr>
      <t xml:space="preserve">0.25 </t>
    </r>
    <r>
      <rPr>
        <sz val="10"/>
        <rFont val="Calibri"/>
        <family val="2"/>
        <scheme val="minor"/>
      </rPr>
      <t xml:space="preserve"> </t>
    </r>
  </si>
  <si>
    <r>
      <t xml:space="preserve"> </t>
    </r>
    <r>
      <rPr>
        <sz val="10"/>
        <color indexed="8"/>
        <rFont val="Calibri"/>
        <family val="2"/>
        <scheme val="minor"/>
      </rPr>
      <t xml:space="preserve">0.08 </t>
    </r>
    <r>
      <rPr>
        <sz val="10"/>
        <rFont val="Calibri"/>
        <family val="2"/>
        <scheme val="minor"/>
      </rPr>
      <t xml:space="preserve"> </t>
    </r>
  </si>
  <si>
    <r>
      <t xml:space="preserve"> </t>
    </r>
    <r>
      <rPr>
        <sz val="10"/>
        <color indexed="8"/>
        <rFont val="Calibri"/>
        <family val="2"/>
        <scheme val="minor"/>
      </rPr>
      <t xml:space="preserve">0.04 </t>
    </r>
    <r>
      <rPr>
        <sz val="10"/>
        <rFont val="Calibri"/>
        <family val="2"/>
        <scheme val="minor"/>
      </rPr>
      <t xml:space="preserve"> </t>
    </r>
  </si>
  <si>
    <r>
      <t xml:space="preserve"> </t>
    </r>
    <r>
      <rPr>
        <sz val="10"/>
        <color indexed="8"/>
        <rFont val="Calibri"/>
        <family val="2"/>
        <scheme val="minor"/>
      </rPr>
      <t xml:space="preserve"> 0.08</t>
    </r>
    <r>
      <rPr>
        <sz val="10"/>
        <rFont val="Calibri"/>
        <family val="2"/>
        <scheme val="minor"/>
      </rPr>
      <t xml:space="preserve"> </t>
    </r>
  </si>
  <si>
    <r>
      <t xml:space="preserve"> </t>
    </r>
    <r>
      <rPr>
        <sz val="10"/>
        <color indexed="8"/>
        <rFont val="Calibri"/>
        <family val="2"/>
        <scheme val="minor"/>
      </rPr>
      <t xml:space="preserve"> 0.07</t>
    </r>
    <r>
      <rPr>
        <sz val="10"/>
        <rFont val="Calibri"/>
        <family val="2"/>
        <scheme val="minor"/>
      </rPr>
      <t xml:space="preserve"> </t>
    </r>
  </si>
  <si>
    <r>
      <t xml:space="preserve"> </t>
    </r>
    <r>
      <rPr>
        <sz val="10"/>
        <color indexed="8"/>
        <rFont val="Calibri"/>
        <family val="2"/>
        <scheme val="minor"/>
      </rPr>
      <t xml:space="preserve"> 0.35</t>
    </r>
    <r>
      <rPr>
        <sz val="10"/>
        <rFont val="Calibri"/>
        <family val="2"/>
        <scheme val="minor"/>
      </rPr>
      <t xml:space="preserve"> </t>
    </r>
  </si>
  <si>
    <r>
      <t xml:space="preserve"> </t>
    </r>
    <r>
      <rPr>
        <sz val="10"/>
        <color indexed="8"/>
        <rFont val="Calibri"/>
        <family val="2"/>
        <scheme val="minor"/>
      </rPr>
      <t xml:space="preserve"> 0.47</t>
    </r>
    <r>
      <rPr>
        <sz val="10"/>
        <rFont val="Calibri"/>
        <family val="2"/>
        <scheme val="minor"/>
      </rPr>
      <t xml:space="preserve"> </t>
    </r>
  </si>
  <si>
    <r>
      <t xml:space="preserve"> </t>
    </r>
    <r>
      <rPr>
        <sz val="10"/>
        <color indexed="8"/>
        <rFont val="Calibri"/>
        <family val="2"/>
        <scheme val="minor"/>
      </rPr>
      <t xml:space="preserve"> 0.57</t>
    </r>
    <r>
      <rPr>
        <sz val="10"/>
        <rFont val="Calibri"/>
        <family val="2"/>
        <scheme val="minor"/>
      </rPr>
      <t xml:space="preserve"> </t>
    </r>
  </si>
  <si>
    <r>
      <t xml:space="preserve"> </t>
    </r>
    <r>
      <rPr>
        <sz val="10"/>
        <color indexed="8"/>
        <rFont val="Calibri"/>
        <family val="2"/>
        <scheme val="minor"/>
      </rPr>
      <t xml:space="preserve"> 0.54</t>
    </r>
    <r>
      <rPr>
        <sz val="10"/>
        <rFont val="Calibri"/>
        <family val="2"/>
        <scheme val="minor"/>
      </rPr>
      <t xml:space="preserve"> </t>
    </r>
  </si>
  <si>
    <r>
      <t xml:space="preserve"> </t>
    </r>
    <r>
      <rPr>
        <sz val="10"/>
        <color indexed="8"/>
        <rFont val="Calibri"/>
        <family val="2"/>
        <scheme val="minor"/>
      </rPr>
      <t xml:space="preserve"> 0.34</t>
    </r>
    <r>
      <rPr>
        <sz val="10"/>
        <rFont val="Calibri"/>
        <family val="2"/>
        <scheme val="minor"/>
      </rPr>
      <t xml:space="preserve"> </t>
    </r>
  </si>
  <si>
    <r>
      <t xml:space="preserve"> </t>
    </r>
    <r>
      <rPr>
        <sz val="10"/>
        <color indexed="8"/>
        <rFont val="Calibri"/>
        <family val="2"/>
        <scheme val="minor"/>
      </rPr>
      <t xml:space="preserve"> 0.33</t>
    </r>
    <r>
      <rPr>
        <sz val="10"/>
        <rFont val="Calibri"/>
        <family val="2"/>
        <scheme val="minor"/>
      </rPr>
      <t xml:space="preserve"> </t>
    </r>
  </si>
  <si>
    <r>
      <t xml:space="preserve"> </t>
    </r>
    <r>
      <rPr>
        <sz val="10"/>
        <color indexed="8"/>
        <rFont val="Calibri"/>
        <family val="2"/>
        <scheme val="minor"/>
      </rPr>
      <t xml:space="preserve"> 0.11</t>
    </r>
    <r>
      <rPr>
        <sz val="10"/>
        <rFont val="Calibri"/>
        <family val="2"/>
        <scheme val="minor"/>
      </rPr>
      <t xml:space="preserve"> </t>
    </r>
  </si>
  <si>
    <r>
      <t xml:space="preserve"> </t>
    </r>
    <r>
      <rPr>
        <sz val="10"/>
        <color indexed="8"/>
        <rFont val="Calibri"/>
        <family val="2"/>
        <scheme val="minor"/>
      </rPr>
      <t xml:space="preserve"> 0.23 </t>
    </r>
    <r>
      <rPr>
        <sz val="10"/>
        <rFont val="Calibri"/>
        <family val="2"/>
        <scheme val="minor"/>
      </rPr>
      <t xml:space="preserve"> </t>
    </r>
  </si>
  <si>
    <r>
      <t xml:space="preserve"> </t>
    </r>
    <r>
      <rPr>
        <sz val="10"/>
        <color indexed="8"/>
        <rFont val="Calibri"/>
        <family val="2"/>
        <scheme val="minor"/>
      </rPr>
      <t>0.19</t>
    </r>
    <r>
      <rPr>
        <sz val="10"/>
        <rFont val="Calibri"/>
        <family val="2"/>
        <scheme val="minor"/>
      </rPr>
      <t xml:space="preserve"> </t>
    </r>
  </si>
  <si>
    <r>
      <t xml:space="preserve"> </t>
    </r>
    <r>
      <rPr>
        <sz val="10"/>
        <color indexed="8"/>
        <rFont val="Calibri"/>
        <family val="2"/>
        <scheme val="minor"/>
      </rPr>
      <t xml:space="preserve"> 0.13</t>
    </r>
    <r>
      <rPr>
        <sz val="10"/>
        <rFont val="Calibri"/>
        <family val="2"/>
        <scheme val="minor"/>
      </rPr>
      <t xml:space="preserve"> </t>
    </r>
  </si>
  <si>
    <r>
      <t xml:space="preserve"> </t>
    </r>
    <r>
      <rPr>
        <sz val="10"/>
        <color indexed="8"/>
        <rFont val="Calibri"/>
        <family val="2"/>
        <scheme val="minor"/>
      </rPr>
      <t xml:space="preserve"> 0.14</t>
    </r>
    <r>
      <rPr>
        <sz val="10"/>
        <rFont val="Calibri"/>
        <family val="2"/>
        <scheme val="minor"/>
      </rPr>
      <t xml:space="preserve"> </t>
    </r>
  </si>
  <si>
    <r>
      <t xml:space="preserve"> </t>
    </r>
    <r>
      <rPr>
        <sz val="10"/>
        <color indexed="8"/>
        <rFont val="Calibri"/>
        <family val="2"/>
        <scheme val="minor"/>
      </rPr>
      <t>0.04</t>
    </r>
    <r>
      <rPr>
        <sz val="10"/>
        <rFont val="Calibri"/>
        <family val="2"/>
        <scheme val="minor"/>
      </rPr>
      <t xml:space="preserve"> </t>
    </r>
  </si>
  <si>
    <r>
      <t xml:space="preserve"> </t>
    </r>
    <r>
      <rPr>
        <sz val="10"/>
        <color indexed="8"/>
        <rFont val="Calibri"/>
        <family val="2"/>
        <scheme val="minor"/>
      </rPr>
      <t xml:space="preserve"> 0.06</t>
    </r>
    <r>
      <rPr>
        <sz val="10"/>
        <rFont val="Calibri"/>
        <family val="2"/>
        <scheme val="minor"/>
      </rPr>
      <t xml:space="preserve"> </t>
    </r>
  </si>
  <si>
    <r>
      <t xml:space="preserve"> </t>
    </r>
    <r>
      <rPr>
        <sz val="10"/>
        <color indexed="8"/>
        <rFont val="Calibri"/>
        <family val="2"/>
        <scheme val="minor"/>
      </rPr>
      <t xml:space="preserve">WD, SummerDesign </t>
    </r>
    <r>
      <rPr>
        <sz val="10"/>
        <rFont val="Calibri"/>
        <family val="2"/>
        <scheme val="minor"/>
      </rPr>
      <t xml:space="preserve"> </t>
    </r>
  </si>
  <si>
    <r>
      <t xml:space="preserve"> </t>
    </r>
    <r>
      <rPr>
        <sz val="10"/>
        <color indexed="8"/>
        <rFont val="Calibri"/>
        <family val="2"/>
        <scheme val="minor"/>
      </rPr>
      <t xml:space="preserve">Saturday, WinterDesign </t>
    </r>
    <r>
      <rPr>
        <sz val="10"/>
        <rFont val="Calibri"/>
        <family val="2"/>
        <scheme val="minor"/>
      </rPr>
      <t xml:space="preserve"> </t>
    </r>
  </si>
  <si>
    <r>
      <t xml:space="preserve"> </t>
    </r>
    <r>
      <rPr>
        <sz val="10"/>
        <color indexed="8"/>
        <rFont val="Calibri"/>
        <family val="2"/>
        <scheme val="minor"/>
      </rPr>
      <t xml:space="preserve">15.6 </t>
    </r>
    <r>
      <rPr>
        <sz val="10"/>
        <rFont val="Calibri"/>
        <family val="2"/>
        <scheme val="minor"/>
      </rPr>
      <t xml:space="preserve"> </t>
    </r>
  </si>
  <si>
    <r>
      <t xml:space="preserve"> </t>
    </r>
    <r>
      <rPr>
        <sz val="10"/>
        <color indexed="8"/>
        <rFont val="Calibri"/>
        <family val="2"/>
        <scheme val="minor"/>
      </rPr>
      <t>21</t>
    </r>
    <r>
      <rPr>
        <sz val="10"/>
        <rFont val="Calibri"/>
        <family val="2"/>
        <scheme val="minor"/>
      </rPr>
      <t xml:space="preserve"> </t>
    </r>
  </si>
  <si>
    <r>
      <t xml:space="preserve"> </t>
    </r>
    <r>
      <rPr>
        <sz val="10"/>
        <color indexed="8"/>
        <rFont val="Calibri"/>
        <family val="2"/>
        <scheme val="minor"/>
      </rPr>
      <t xml:space="preserve"> 21</t>
    </r>
    <r>
      <rPr>
        <sz val="10"/>
        <rFont val="Calibri"/>
        <family val="2"/>
        <scheme val="minor"/>
      </rPr>
      <t xml:space="preserve"> </t>
    </r>
  </si>
  <si>
    <r>
      <t xml:space="preserve"> </t>
    </r>
    <r>
      <rPr>
        <sz val="10"/>
        <color indexed="8"/>
        <rFont val="Calibri"/>
        <family val="2"/>
        <scheme val="minor"/>
      </rPr>
      <t xml:space="preserve"> 21 </t>
    </r>
    <r>
      <rPr>
        <sz val="10"/>
        <rFont val="Calibri"/>
        <family val="2"/>
        <scheme val="minor"/>
      </rPr>
      <t xml:space="preserve"> </t>
    </r>
  </si>
  <si>
    <r>
      <t xml:space="preserve"> </t>
    </r>
    <r>
      <rPr>
        <sz val="10"/>
        <color indexed="8"/>
        <rFont val="Calibri"/>
        <family val="2"/>
        <scheme val="minor"/>
      </rPr>
      <t xml:space="preserve">21 </t>
    </r>
    <r>
      <rPr>
        <sz val="10"/>
        <rFont val="Calibri"/>
        <family val="2"/>
        <scheme val="minor"/>
      </rPr>
      <t xml:space="preserve"> </t>
    </r>
  </si>
  <si>
    <r>
      <t xml:space="preserve"> </t>
    </r>
    <r>
      <rPr>
        <sz val="10"/>
        <color indexed="8"/>
        <rFont val="Calibri"/>
        <family val="2"/>
        <scheme val="minor"/>
      </rPr>
      <t xml:space="preserve">26.7 </t>
    </r>
    <r>
      <rPr>
        <sz val="10"/>
        <rFont val="Calibri"/>
        <family val="2"/>
        <scheme val="minor"/>
      </rPr>
      <t xml:space="preserve"> </t>
    </r>
  </si>
  <si>
    <r>
      <t xml:space="preserve"> </t>
    </r>
    <r>
      <rPr>
        <sz val="10"/>
        <color indexed="8"/>
        <rFont val="Calibri"/>
        <family val="2"/>
        <scheme val="minor"/>
      </rPr>
      <t xml:space="preserve"> 24</t>
    </r>
    <r>
      <rPr>
        <sz val="10"/>
        <rFont val="Calibri"/>
        <family val="2"/>
        <scheme val="minor"/>
      </rPr>
      <t xml:space="preserve"> </t>
    </r>
  </si>
  <si>
    <r>
      <t xml:space="preserve"> </t>
    </r>
    <r>
      <rPr>
        <sz val="10"/>
        <color indexed="8"/>
        <rFont val="Calibri"/>
        <family val="2"/>
        <scheme val="minor"/>
      </rPr>
      <t xml:space="preserve"> 24 </t>
    </r>
    <r>
      <rPr>
        <sz val="10"/>
        <rFont val="Calibri"/>
        <family val="2"/>
        <scheme val="minor"/>
      </rPr>
      <t xml:space="preserve"> </t>
    </r>
  </si>
  <si>
    <r>
      <t xml:space="preserve"> </t>
    </r>
    <r>
      <rPr>
        <sz val="10"/>
        <color indexed="8"/>
        <rFont val="Calibri"/>
        <family val="2"/>
        <scheme val="minor"/>
      </rPr>
      <t>26.7</t>
    </r>
    <r>
      <rPr>
        <sz val="10"/>
        <rFont val="Calibri"/>
        <family val="2"/>
        <scheme val="minor"/>
      </rPr>
      <t xml:space="preserve"> </t>
    </r>
  </si>
  <si>
    <r>
      <t xml:space="preserve"> </t>
    </r>
    <r>
      <rPr>
        <sz val="10"/>
        <color indexed="8"/>
        <rFont val="Calibri"/>
        <family val="2"/>
        <scheme val="minor"/>
      </rPr>
      <t xml:space="preserve">24 </t>
    </r>
    <r>
      <rPr>
        <sz val="10"/>
        <rFont val="Calibri"/>
        <family val="2"/>
        <scheme val="minor"/>
      </rPr>
      <t xml:space="preserve"> </t>
    </r>
  </si>
  <si>
    <r>
      <t xml:space="preserve"> </t>
    </r>
    <r>
      <rPr>
        <sz val="10"/>
        <color indexed="8"/>
        <rFont val="Calibri"/>
        <family val="2"/>
        <scheme val="minor"/>
      </rPr>
      <t xml:space="preserve"> 26.7 </t>
    </r>
    <r>
      <rPr>
        <sz val="10"/>
        <rFont val="Calibri"/>
        <family val="2"/>
        <scheme val="minor"/>
      </rPr>
      <t xml:space="preserve"> </t>
    </r>
  </si>
  <si>
    <r>
      <t xml:space="preserve"> </t>
    </r>
    <r>
      <rPr>
        <sz val="10"/>
        <color indexed="8"/>
        <rFont val="Calibri"/>
        <family val="2"/>
        <scheme val="minor"/>
      </rPr>
      <t>80</t>
    </r>
    <r>
      <rPr>
        <sz val="10"/>
        <rFont val="Calibri"/>
        <family val="2"/>
        <scheme val="minor"/>
      </rPr>
      <t xml:space="preserve"> </t>
    </r>
  </si>
  <si>
    <r>
      <t xml:space="preserve"> </t>
    </r>
    <r>
      <rPr>
        <sz val="10"/>
        <color indexed="8"/>
        <rFont val="Calibri"/>
        <family val="2"/>
        <scheme val="minor"/>
      </rPr>
      <t xml:space="preserve"> 80 </t>
    </r>
    <r>
      <rPr>
        <sz val="10"/>
        <rFont val="Calibri"/>
        <family val="2"/>
        <scheme val="minor"/>
      </rPr>
      <t xml:space="preserve"> </t>
    </r>
  </si>
  <si>
    <r>
      <t xml:space="preserve"> </t>
    </r>
    <r>
      <rPr>
        <sz val="10"/>
        <color indexed="8"/>
        <rFont val="Calibri"/>
        <family val="2"/>
        <scheme val="minor"/>
      </rPr>
      <t xml:space="preserve">Sat, WinterDesign </t>
    </r>
    <r>
      <rPr>
        <sz val="10"/>
        <color theme="1"/>
        <rFont val="Calibri"/>
        <family val="2"/>
        <scheme val="minor"/>
      </rPr>
      <t xml:space="preserve"> </t>
    </r>
  </si>
  <si>
    <t>Large Office Operation Schedules</t>
  </si>
  <si>
    <t>Medium Office Hourly Operation Schedules</t>
  </si>
  <si>
    <t>Small Office Hourly Operation Schedules</t>
  </si>
  <si>
    <r>
      <t xml:space="preserve"> </t>
    </r>
    <r>
      <rPr>
        <sz val="10"/>
        <color indexed="8"/>
        <rFont val="Calibri"/>
        <family val="2"/>
        <scheme val="minor"/>
      </rPr>
      <t xml:space="preserve">Sat </t>
    </r>
    <r>
      <rPr>
        <sz val="10"/>
        <color theme="1"/>
        <rFont val="Calibri"/>
        <family val="2"/>
        <scheme val="minor"/>
      </rPr>
      <t xml:space="preserve"> </t>
    </r>
  </si>
  <si>
    <r>
      <t xml:space="preserve"> </t>
    </r>
    <r>
      <rPr>
        <sz val="10"/>
        <color indexed="8"/>
        <rFont val="Calibri"/>
        <family val="2"/>
        <scheme val="minor"/>
      </rPr>
      <t xml:space="preserve">Sat </t>
    </r>
    <r>
      <rPr>
        <sz val="10"/>
        <rFont val="Calibri"/>
        <family val="2"/>
        <scheme val="minor"/>
      </rPr>
      <t xml:space="preserve"> </t>
    </r>
  </si>
  <si>
    <r>
      <t xml:space="preserve"> </t>
    </r>
    <r>
      <rPr>
        <sz val="10"/>
        <color indexed="8"/>
        <rFont val="Calibri"/>
        <family val="2"/>
        <scheme val="minor"/>
      </rPr>
      <t xml:space="preserve"> 0.35 </t>
    </r>
    <r>
      <rPr>
        <sz val="10"/>
        <rFont val="Calibri"/>
        <family val="2"/>
        <scheme val="minor"/>
      </rPr>
      <t xml:space="preserve"> </t>
    </r>
  </si>
  <si>
    <r>
      <t xml:space="preserve"> </t>
    </r>
    <r>
      <rPr>
        <sz val="10"/>
        <color indexed="8"/>
        <rFont val="Calibri"/>
        <family val="2"/>
        <scheme val="minor"/>
      </rPr>
      <t xml:space="preserve">0.15 </t>
    </r>
    <r>
      <rPr>
        <sz val="10"/>
        <rFont val="Calibri"/>
        <family val="2"/>
        <scheme val="minor"/>
      </rPr>
      <t xml:space="preserve"> </t>
    </r>
  </si>
  <si>
    <r>
      <t xml:space="preserve"> </t>
    </r>
    <r>
      <rPr>
        <sz val="10"/>
        <color indexed="8"/>
        <rFont val="Calibri"/>
        <family val="2"/>
        <scheme val="minor"/>
      </rPr>
      <t xml:space="preserve">Sun </t>
    </r>
    <r>
      <rPr>
        <sz val="10"/>
        <rFont val="Calibri"/>
        <family val="2"/>
        <scheme val="minor"/>
      </rPr>
      <t xml:space="preserve"> </t>
    </r>
  </si>
  <si>
    <r>
      <t xml:space="preserve"> </t>
    </r>
    <r>
      <rPr>
        <sz val="10"/>
        <color indexed="8"/>
        <rFont val="Calibri"/>
        <family val="2"/>
        <scheme val="minor"/>
      </rPr>
      <t xml:space="preserve"> 0.47 </t>
    </r>
    <r>
      <rPr>
        <sz val="10"/>
        <rFont val="Calibri"/>
        <family val="2"/>
        <scheme val="minor"/>
      </rPr>
      <t xml:space="preserve"> </t>
    </r>
  </si>
  <si>
    <r>
      <t xml:space="preserve"> </t>
    </r>
    <r>
      <rPr>
        <sz val="10"/>
        <color indexed="8"/>
        <rFont val="Calibri"/>
        <family val="2"/>
        <scheme val="minor"/>
      </rPr>
      <t xml:space="preserve">Sat, WinterDesign </t>
    </r>
    <r>
      <rPr>
        <sz val="10"/>
        <rFont val="Calibri"/>
        <family val="2"/>
        <scheme val="minor"/>
      </rPr>
      <t xml:space="preserve"> </t>
    </r>
  </si>
  <si>
    <r>
      <t xml:space="preserve"> </t>
    </r>
    <r>
      <rPr>
        <sz val="10"/>
        <color indexed="8"/>
        <rFont val="Calibri"/>
        <family val="2"/>
        <scheme val="minor"/>
      </rPr>
      <t xml:space="preserve"> 0.15 </t>
    </r>
    <r>
      <rPr>
        <sz val="10"/>
        <rFont val="Calibri"/>
        <family val="2"/>
        <scheme val="minor"/>
      </rPr>
      <t xml:space="preserve"> </t>
    </r>
  </si>
  <si>
    <r>
      <t xml:space="preserve"> </t>
    </r>
    <r>
      <rPr>
        <sz val="10"/>
        <color indexed="8"/>
        <rFont val="Calibri"/>
        <family val="2"/>
        <scheme val="minor"/>
      </rPr>
      <t>0.21</t>
    </r>
    <r>
      <rPr>
        <sz val="10"/>
        <rFont val="Calibri"/>
        <family val="2"/>
        <scheme val="minor"/>
      </rPr>
      <t xml:space="preserve"> </t>
    </r>
  </si>
  <si>
    <r>
      <t xml:space="preserve"> </t>
    </r>
    <r>
      <rPr>
        <sz val="10"/>
        <color indexed="8"/>
        <rFont val="Calibri"/>
        <family val="2"/>
        <scheme val="minor"/>
      </rPr>
      <t xml:space="preserve">Cool-Supply-Air-Temp-Sch </t>
    </r>
    <r>
      <rPr>
        <sz val="10"/>
        <rFont val="Calibri"/>
        <family val="2"/>
        <scheme val="minor"/>
      </rPr>
      <t xml:space="preserve"> </t>
    </r>
  </si>
  <si>
    <r>
      <t xml:space="preserve"> </t>
    </r>
    <r>
      <rPr>
        <sz val="10"/>
        <color indexed="8"/>
        <rFont val="Calibri"/>
        <family val="2"/>
        <scheme val="minor"/>
      </rPr>
      <t>55</t>
    </r>
    <r>
      <rPr>
        <sz val="10"/>
        <rFont val="Calibri"/>
        <family val="2"/>
        <scheme val="minor"/>
      </rPr>
      <t xml:space="preserve"> </t>
    </r>
  </si>
  <si>
    <r>
      <t xml:space="preserve"> </t>
    </r>
    <r>
      <rPr>
        <sz val="10"/>
        <color indexed="8"/>
        <rFont val="Calibri"/>
        <family val="2"/>
        <scheme val="minor"/>
      </rPr>
      <t xml:space="preserve"> 55</t>
    </r>
    <r>
      <rPr>
        <sz val="10"/>
        <rFont val="Calibri"/>
        <family val="2"/>
        <scheme val="minor"/>
      </rPr>
      <t xml:space="preserve"> </t>
    </r>
  </si>
  <si>
    <r>
      <t xml:space="preserve"> </t>
    </r>
    <r>
      <rPr>
        <sz val="10"/>
        <color indexed="8"/>
        <rFont val="Calibri"/>
        <family val="2"/>
        <scheme val="minor"/>
      </rPr>
      <t xml:space="preserve"> 55 </t>
    </r>
    <r>
      <rPr>
        <sz val="10"/>
        <rFont val="Calibri"/>
        <family val="2"/>
        <scheme val="minor"/>
      </rPr>
      <t xml:space="preserve"> </t>
    </r>
  </si>
  <si>
    <r>
      <t xml:space="preserve"> </t>
    </r>
    <r>
      <rPr>
        <sz val="10"/>
        <color indexed="8"/>
        <rFont val="Calibri"/>
        <family val="2"/>
        <scheme val="minor"/>
      </rPr>
      <t xml:space="preserve">Heat-Supply-Air-Temp-Sch </t>
    </r>
    <r>
      <rPr>
        <sz val="10"/>
        <rFont val="Calibri"/>
        <family val="2"/>
        <scheme val="minor"/>
      </rPr>
      <t xml:space="preserve"> </t>
    </r>
  </si>
  <si>
    <r>
      <t xml:space="preserve"> </t>
    </r>
    <r>
      <rPr>
        <sz val="10"/>
        <color indexed="8"/>
        <rFont val="Calibri"/>
        <family val="2"/>
        <scheme val="minor"/>
      </rPr>
      <t xml:space="preserve">CW-Loop-Temp-Schedule </t>
    </r>
    <r>
      <rPr>
        <sz val="10"/>
        <rFont val="Calibri"/>
        <family val="2"/>
        <scheme val="minor"/>
      </rPr>
      <t xml:space="preserve"> </t>
    </r>
  </si>
  <si>
    <r>
      <t xml:space="preserve"> </t>
    </r>
    <r>
      <rPr>
        <sz val="10"/>
        <color indexed="8"/>
        <rFont val="Calibri"/>
        <family val="2"/>
        <scheme val="minor"/>
      </rPr>
      <t xml:space="preserve">HW-Loop-Temp-Schedule </t>
    </r>
    <r>
      <rPr>
        <sz val="10"/>
        <rFont val="Calibri"/>
        <family val="2"/>
        <scheme val="minor"/>
      </rPr>
      <t xml:space="preserve"> </t>
    </r>
  </si>
  <si>
    <r>
      <t xml:space="preserve"> </t>
    </r>
    <r>
      <rPr>
        <sz val="10"/>
        <color indexed="8"/>
        <rFont val="Calibri"/>
        <family val="2"/>
        <scheme val="minor"/>
      </rPr>
      <t>180</t>
    </r>
    <r>
      <rPr>
        <sz val="10"/>
        <rFont val="Calibri"/>
        <family val="2"/>
        <scheme val="minor"/>
      </rPr>
      <t xml:space="preserve"> </t>
    </r>
  </si>
  <si>
    <r>
      <t xml:space="preserve"> </t>
    </r>
    <r>
      <rPr>
        <sz val="10"/>
        <color indexed="8"/>
        <rFont val="Calibri"/>
        <family val="2"/>
        <scheme val="minor"/>
      </rPr>
      <t xml:space="preserve"> 180</t>
    </r>
    <r>
      <rPr>
        <sz val="10"/>
        <rFont val="Calibri"/>
        <family val="2"/>
        <scheme val="minor"/>
      </rPr>
      <t xml:space="preserve"> </t>
    </r>
  </si>
  <si>
    <r>
      <t xml:space="preserve"> </t>
    </r>
    <r>
      <rPr>
        <sz val="10"/>
        <color indexed="8"/>
        <rFont val="Calibri"/>
        <family val="2"/>
        <scheme val="minor"/>
      </rPr>
      <t xml:space="preserve"> 180 </t>
    </r>
    <r>
      <rPr>
        <sz val="10"/>
        <rFont val="Calibri"/>
        <family val="2"/>
        <scheme val="minor"/>
      </rPr>
      <t xml:space="preserve"> </t>
    </r>
  </si>
  <si>
    <r>
      <t xml:space="preserve"> </t>
    </r>
    <r>
      <rPr>
        <sz val="10"/>
        <color indexed="8"/>
        <rFont val="Calibri"/>
        <family val="2"/>
        <scheme val="minor"/>
      </rPr>
      <t xml:space="preserve">(Climate Zone 1-3) </t>
    </r>
    <r>
      <rPr>
        <sz val="10"/>
        <rFont val="Calibri"/>
        <family val="2"/>
        <scheme val="minor"/>
      </rPr>
      <t xml:space="preserve"> </t>
    </r>
  </si>
  <si>
    <r>
      <t xml:space="preserve"> </t>
    </r>
    <r>
      <rPr>
        <sz val="10"/>
        <color indexed="8"/>
        <rFont val="Calibri"/>
        <family val="2"/>
        <scheme val="minor"/>
      </rPr>
      <t>1</t>
    </r>
    <r>
      <rPr>
        <sz val="10"/>
        <rFont val="Calibri"/>
        <family val="2"/>
        <scheme val="minor"/>
      </rPr>
      <t xml:space="preserve"> </t>
    </r>
  </si>
  <si>
    <r>
      <t xml:space="preserve"> </t>
    </r>
    <r>
      <rPr>
        <sz val="10"/>
        <color indexed="8"/>
        <rFont val="Calibri"/>
        <family val="2"/>
        <scheme val="minor"/>
      </rPr>
      <t xml:space="preserve"> 1</t>
    </r>
    <r>
      <rPr>
        <sz val="10"/>
        <rFont val="Calibri"/>
        <family val="2"/>
        <scheme val="minor"/>
      </rPr>
      <t xml:space="preserve"> </t>
    </r>
  </si>
  <si>
    <r>
      <t xml:space="preserve"> </t>
    </r>
    <r>
      <rPr>
        <sz val="10"/>
        <color indexed="8"/>
        <rFont val="Calibri"/>
        <family val="2"/>
        <scheme val="minor"/>
      </rPr>
      <t xml:space="preserve"> 1 </t>
    </r>
    <r>
      <rPr>
        <sz val="10"/>
        <rFont val="Calibri"/>
        <family val="2"/>
        <scheme val="minor"/>
      </rPr>
      <t xml:space="preserve"> </t>
    </r>
  </si>
  <si>
    <r>
      <t xml:space="preserve"> </t>
    </r>
    <r>
      <rPr>
        <sz val="10"/>
        <color indexed="8"/>
        <rFont val="Calibri"/>
        <family val="2"/>
        <scheme val="minor"/>
      </rPr>
      <t xml:space="preserve">Sun, Hol, Other </t>
    </r>
    <r>
      <rPr>
        <sz val="10"/>
        <color theme="1"/>
        <rFont val="Calibri"/>
        <family val="2"/>
        <scheme val="minor"/>
      </rPr>
      <t xml:space="preserve"> </t>
    </r>
  </si>
  <si>
    <r>
      <t xml:space="preserve"> </t>
    </r>
    <r>
      <rPr>
        <sz val="10"/>
        <color indexed="8"/>
        <rFont val="Calibri"/>
        <family val="2"/>
        <scheme val="minor"/>
      </rPr>
      <t xml:space="preserve">MinOA_MotorizedDamper_ Sched </t>
    </r>
    <r>
      <rPr>
        <sz val="10"/>
        <rFont val="Calibri"/>
        <family val="2"/>
        <scheme val="minor"/>
      </rPr>
      <t xml:space="preserve"> </t>
    </r>
  </si>
  <si>
    <r>
      <t xml:space="preserve"> </t>
    </r>
    <r>
      <rPr>
        <sz val="10"/>
        <color indexed="8"/>
        <rFont val="Calibri"/>
        <family val="2"/>
        <scheme val="minor"/>
      </rPr>
      <t xml:space="preserve">(Climate Zone 4-8) </t>
    </r>
    <r>
      <rPr>
        <sz val="10"/>
        <rFont val="Calibri"/>
        <family val="2"/>
        <scheme val="minor"/>
      </rPr>
      <t xml:space="preserve"> </t>
    </r>
  </si>
  <si>
    <t>Stand Alone Retail Hourly Operation Schedules</t>
  </si>
  <si>
    <r>
      <t xml:space="preserve"> </t>
    </r>
    <r>
      <rPr>
        <sz val="10"/>
        <color indexed="8"/>
        <rFont val="Calibri"/>
        <family val="2"/>
        <scheme val="minor"/>
      </rPr>
      <t xml:space="preserve">SummerDesign </t>
    </r>
    <r>
      <rPr>
        <sz val="10"/>
        <color theme="1"/>
        <rFont val="Calibri"/>
        <family val="2"/>
        <scheme val="minor"/>
      </rPr>
      <t xml:space="preserve"> </t>
    </r>
  </si>
  <si>
    <r>
      <t xml:space="preserve"> </t>
    </r>
    <r>
      <rPr>
        <sz val="10"/>
        <color indexed="8"/>
        <rFont val="Calibri"/>
        <family val="2"/>
        <scheme val="minor"/>
      </rPr>
      <t xml:space="preserve">Sat. </t>
    </r>
    <r>
      <rPr>
        <sz val="10"/>
        <rFont val="Calibri"/>
        <family val="2"/>
        <scheme val="minor"/>
      </rPr>
      <t xml:space="preserve"> </t>
    </r>
  </si>
  <si>
    <r>
      <t xml:space="preserve"> </t>
    </r>
    <r>
      <rPr>
        <sz val="10"/>
        <color indexed="8"/>
        <rFont val="Calibri"/>
        <family val="2"/>
        <scheme val="minor"/>
      </rPr>
      <t xml:space="preserve"> 0.32</t>
    </r>
    <r>
      <rPr>
        <sz val="10"/>
        <rFont val="Calibri"/>
        <family val="2"/>
        <scheme val="minor"/>
      </rPr>
      <t xml:space="preserve"> </t>
    </r>
  </si>
  <si>
    <r>
      <t xml:space="preserve"> </t>
    </r>
    <r>
      <rPr>
        <sz val="10"/>
        <color indexed="8"/>
        <rFont val="Calibri"/>
        <family val="2"/>
        <scheme val="minor"/>
      </rPr>
      <t xml:space="preserve"> 0.46 </t>
    </r>
    <r>
      <rPr>
        <sz val="10"/>
        <rFont val="Calibri"/>
        <family val="2"/>
        <scheme val="minor"/>
      </rPr>
      <t xml:space="preserve"> </t>
    </r>
  </si>
  <si>
    <r>
      <t xml:space="preserve"> </t>
    </r>
    <r>
      <rPr>
        <sz val="10"/>
        <color indexed="8"/>
        <rFont val="Calibri"/>
        <family val="2"/>
        <scheme val="minor"/>
      </rPr>
      <t>0.47</t>
    </r>
    <r>
      <rPr>
        <sz val="10"/>
        <rFont val="Calibri"/>
        <family val="2"/>
        <scheme val="minor"/>
      </rPr>
      <t xml:space="preserve"> </t>
    </r>
  </si>
  <si>
    <r>
      <t xml:space="preserve"> </t>
    </r>
    <r>
      <rPr>
        <sz val="10"/>
        <color indexed="8"/>
        <rFont val="Calibri"/>
        <family val="2"/>
        <scheme val="minor"/>
      </rPr>
      <t xml:space="preserve"> 0.34 </t>
    </r>
    <r>
      <rPr>
        <sz val="10"/>
        <rFont val="Calibri"/>
        <family val="2"/>
        <scheme val="minor"/>
      </rPr>
      <t xml:space="preserve"> </t>
    </r>
  </si>
  <si>
    <r>
      <t xml:space="preserve"> </t>
    </r>
    <r>
      <rPr>
        <sz val="10"/>
        <color indexed="8"/>
        <rFont val="Calibri"/>
        <family val="2"/>
        <scheme val="minor"/>
      </rPr>
      <t>0.08</t>
    </r>
    <r>
      <rPr>
        <sz val="10"/>
        <rFont val="Calibri"/>
        <family val="2"/>
        <scheme val="minor"/>
      </rPr>
      <t xml:space="preserve"> </t>
    </r>
  </si>
  <si>
    <r>
      <t xml:space="preserve"> </t>
    </r>
    <r>
      <rPr>
        <sz val="10"/>
        <color indexed="8"/>
        <rFont val="Calibri"/>
        <family val="2"/>
        <scheme val="minor"/>
      </rPr>
      <t xml:space="preserve"> 0.06 </t>
    </r>
    <r>
      <rPr>
        <sz val="10"/>
        <rFont val="Calibri"/>
        <family val="2"/>
        <scheme val="minor"/>
      </rPr>
      <t xml:space="preserve"> </t>
    </r>
  </si>
  <si>
    <r>
      <t xml:space="preserve"> </t>
    </r>
    <r>
      <rPr>
        <sz val="10"/>
        <color indexed="8"/>
        <rFont val="Calibri"/>
        <family val="2"/>
        <scheme val="minor"/>
      </rPr>
      <t>0.06</t>
    </r>
    <r>
      <rPr>
        <sz val="10"/>
        <rFont val="Calibri"/>
        <family val="2"/>
        <scheme val="minor"/>
      </rPr>
      <t xml:space="preserve"> </t>
    </r>
  </si>
  <si>
    <r>
      <t xml:space="preserve"> </t>
    </r>
    <r>
      <rPr>
        <sz val="10"/>
        <color indexed="8"/>
        <rFont val="Calibri"/>
        <family val="2"/>
        <scheme val="minor"/>
      </rPr>
      <t>0.24</t>
    </r>
    <r>
      <rPr>
        <sz val="10"/>
        <rFont val="Calibri"/>
        <family val="2"/>
        <scheme val="minor"/>
      </rPr>
      <t xml:space="preserve"> </t>
    </r>
  </si>
  <si>
    <r>
      <t xml:space="preserve"> </t>
    </r>
    <r>
      <rPr>
        <sz val="10"/>
        <color indexed="8"/>
        <rFont val="Calibri"/>
        <family val="2"/>
        <scheme val="minor"/>
      </rPr>
      <t>0.54</t>
    </r>
    <r>
      <rPr>
        <sz val="10"/>
        <rFont val="Calibri"/>
        <family val="2"/>
        <scheme val="minor"/>
      </rPr>
      <t xml:space="preserve"> </t>
    </r>
  </si>
  <si>
    <r>
      <t xml:space="preserve"> </t>
    </r>
    <r>
      <rPr>
        <sz val="10"/>
        <color indexed="8"/>
        <rFont val="Calibri"/>
        <family val="2"/>
        <scheme val="minor"/>
      </rPr>
      <t xml:space="preserve"> 0.59 </t>
    </r>
    <r>
      <rPr>
        <sz val="10"/>
        <rFont val="Calibri"/>
        <family val="2"/>
        <scheme val="minor"/>
      </rPr>
      <t xml:space="preserve"> </t>
    </r>
  </si>
  <si>
    <r>
      <t xml:space="preserve"> </t>
    </r>
    <r>
      <rPr>
        <sz val="10"/>
        <color indexed="8"/>
        <rFont val="Calibri"/>
        <family val="2"/>
        <scheme val="minor"/>
      </rPr>
      <t xml:space="preserve">0.6 </t>
    </r>
    <r>
      <rPr>
        <sz val="10"/>
        <rFont val="Calibri"/>
        <family val="2"/>
        <scheme val="minor"/>
      </rPr>
      <t xml:space="preserve"> </t>
    </r>
  </si>
  <si>
    <r>
      <t xml:space="preserve"> </t>
    </r>
    <r>
      <rPr>
        <sz val="10"/>
        <color indexed="8"/>
        <rFont val="Calibri"/>
        <family val="2"/>
        <scheme val="minor"/>
      </rPr>
      <t>0.46</t>
    </r>
    <r>
      <rPr>
        <sz val="10"/>
        <rFont val="Calibri"/>
        <family val="2"/>
        <scheme val="minor"/>
      </rPr>
      <t xml:space="preserve"> </t>
    </r>
  </si>
  <si>
    <r>
      <t xml:space="preserve"> </t>
    </r>
    <r>
      <rPr>
        <sz val="10"/>
        <color indexed="8"/>
        <rFont val="Calibri"/>
        <family val="2"/>
        <scheme val="minor"/>
      </rPr>
      <t xml:space="preserve"> 0.36 </t>
    </r>
    <r>
      <rPr>
        <sz val="10"/>
        <rFont val="Calibri"/>
        <family val="2"/>
        <scheme val="minor"/>
      </rPr>
      <t xml:space="preserve"> </t>
    </r>
  </si>
  <si>
    <r>
      <t xml:space="preserve"> </t>
    </r>
    <r>
      <rPr>
        <sz val="10"/>
        <color indexed="8"/>
        <rFont val="Calibri"/>
        <family val="2"/>
        <scheme val="minor"/>
      </rPr>
      <t>0.29</t>
    </r>
    <r>
      <rPr>
        <sz val="10"/>
        <rFont val="Calibri"/>
        <family val="2"/>
        <scheme val="minor"/>
      </rPr>
      <t xml:space="preserve"> </t>
    </r>
  </si>
  <si>
    <r>
      <t xml:space="preserve"> </t>
    </r>
    <r>
      <rPr>
        <sz val="10"/>
        <color indexed="8"/>
        <rFont val="Calibri"/>
        <family val="2"/>
        <scheme val="minor"/>
      </rPr>
      <t>0.07</t>
    </r>
    <r>
      <rPr>
        <sz val="10"/>
        <rFont val="Calibri"/>
        <family val="2"/>
        <scheme val="minor"/>
      </rPr>
      <t xml:space="preserve"> </t>
    </r>
  </si>
  <si>
    <r>
      <t xml:space="preserve"> </t>
    </r>
    <r>
      <rPr>
        <sz val="10"/>
        <color indexed="8"/>
        <rFont val="Calibri"/>
        <family val="2"/>
        <scheme val="minor"/>
      </rPr>
      <t xml:space="preserve"> 0.07 </t>
    </r>
    <r>
      <rPr>
        <sz val="10"/>
        <rFont val="Calibri"/>
        <family val="2"/>
        <scheme val="minor"/>
      </rPr>
      <t xml:space="preserve"> </t>
    </r>
  </si>
  <si>
    <r>
      <t xml:space="preserve"> </t>
    </r>
    <r>
      <rPr>
        <sz val="10"/>
        <color indexed="8"/>
        <rFont val="Calibri"/>
        <family val="2"/>
        <scheme val="minor"/>
      </rPr>
      <t xml:space="preserve"> 0.29 </t>
    </r>
    <r>
      <rPr>
        <sz val="10"/>
        <rFont val="Calibri"/>
        <family val="2"/>
        <scheme val="minor"/>
      </rPr>
      <t xml:space="preserve"> </t>
    </r>
  </si>
  <si>
    <r>
      <t xml:space="preserve"> </t>
    </r>
    <r>
      <rPr>
        <sz val="10"/>
        <color indexed="8"/>
        <rFont val="Calibri"/>
        <family val="2"/>
        <scheme val="minor"/>
      </rPr>
      <t>0.31</t>
    </r>
    <r>
      <rPr>
        <sz val="10"/>
        <rFont val="Calibri"/>
        <family val="2"/>
        <scheme val="minor"/>
      </rPr>
      <t xml:space="preserve"> </t>
    </r>
  </si>
  <si>
    <r>
      <t xml:space="preserve"> </t>
    </r>
    <r>
      <rPr>
        <sz val="10"/>
        <color indexed="8"/>
        <rFont val="Calibri"/>
        <family val="2"/>
        <scheme val="minor"/>
      </rPr>
      <t xml:space="preserve"> 0.36</t>
    </r>
    <r>
      <rPr>
        <sz val="10"/>
        <rFont val="Calibri"/>
        <family val="2"/>
        <scheme val="minor"/>
      </rPr>
      <t xml:space="preserve"> </t>
    </r>
  </si>
  <si>
    <r>
      <t xml:space="preserve"> </t>
    </r>
    <r>
      <rPr>
        <sz val="10"/>
        <color indexed="8"/>
        <rFont val="Calibri"/>
        <family val="2"/>
        <scheme val="minor"/>
      </rPr>
      <t>0.34</t>
    </r>
    <r>
      <rPr>
        <sz val="10"/>
        <rFont val="Calibri"/>
        <family val="2"/>
        <scheme val="minor"/>
      </rPr>
      <t xml:space="preserve"> </t>
    </r>
  </si>
  <si>
    <r>
      <t xml:space="preserve"> </t>
    </r>
    <r>
      <rPr>
        <sz val="10"/>
        <color indexed="8"/>
        <rFont val="Calibri"/>
        <family val="2"/>
        <scheme val="minor"/>
      </rPr>
      <t xml:space="preserve"> 0.37 </t>
    </r>
    <r>
      <rPr>
        <sz val="10"/>
        <rFont val="Calibri"/>
        <family val="2"/>
        <scheme val="minor"/>
      </rPr>
      <t xml:space="preserve"> </t>
    </r>
  </si>
  <si>
    <r>
      <t xml:space="preserve"> </t>
    </r>
    <r>
      <rPr>
        <sz val="10"/>
        <color indexed="8"/>
        <rFont val="Calibri"/>
        <family val="2"/>
        <scheme val="minor"/>
      </rPr>
      <t xml:space="preserve">(FAN_SCH) </t>
    </r>
    <r>
      <rPr>
        <sz val="10"/>
        <rFont val="Calibri"/>
        <family val="2"/>
        <scheme val="minor"/>
      </rPr>
      <t xml:space="preserve"> </t>
    </r>
  </si>
  <si>
    <r>
      <t xml:space="preserve"> </t>
    </r>
    <r>
      <rPr>
        <sz val="10"/>
        <color indexed="8"/>
        <rFont val="Calibri"/>
        <family val="2"/>
        <scheme val="minor"/>
      </rPr>
      <t xml:space="preserve">WD, WinterDesign </t>
    </r>
    <r>
      <rPr>
        <sz val="10"/>
        <rFont val="Calibri"/>
        <family val="2"/>
        <scheme val="minor"/>
      </rPr>
      <t xml:space="preserve"> </t>
    </r>
  </si>
  <si>
    <r>
      <t xml:space="preserve"> </t>
    </r>
    <r>
      <rPr>
        <sz val="10"/>
        <color indexed="8"/>
        <rFont val="Calibri"/>
        <family val="2"/>
        <scheme val="minor"/>
      </rPr>
      <t>15.56</t>
    </r>
    <r>
      <rPr>
        <sz val="10"/>
        <rFont val="Calibri"/>
        <family val="2"/>
        <scheme val="minor"/>
      </rPr>
      <t xml:space="preserve"> </t>
    </r>
  </si>
  <si>
    <r>
      <t xml:space="preserve"> </t>
    </r>
    <r>
      <rPr>
        <sz val="10"/>
        <color indexed="8"/>
        <rFont val="Calibri"/>
        <family val="2"/>
        <scheme val="minor"/>
      </rPr>
      <t xml:space="preserve"> 15.56 </t>
    </r>
    <r>
      <rPr>
        <sz val="10"/>
        <rFont val="Calibri"/>
        <family val="2"/>
        <scheme val="minor"/>
      </rPr>
      <t xml:space="preserve"> </t>
    </r>
  </si>
  <si>
    <r>
      <t xml:space="preserve"> </t>
    </r>
    <r>
      <rPr>
        <sz val="10"/>
        <color indexed="8"/>
        <rFont val="Calibri"/>
        <family val="2"/>
        <scheme val="minor"/>
      </rPr>
      <t xml:space="preserve"> 15.56</t>
    </r>
    <r>
      <rPr>
        <sz val="10"/>
        <rFont val="Calibri"/>
        <family val="2"/>
        <scheme val="minor"/>
      </rPr>
      <t xml:space="preserve"> </t>
    </r>
  </si>
  <si>
    <r>
      <t xml:space="preserve"> </t>
    </r>
    <r>
      <rPr>
        <sz val="10"/>
        <color indexed="8"/>
        <rFont val="Calibri"/>
        <family val="2"/>
        <scheme val="minor"/>
      </rPr>
      <t xml:space="preserve"> 18.33</t>
    </r>
    <r>
      <rPr>
        <sz val="10"/>
        <rFont val="Calibri"/>
        <family val="2"/>
        <scheme val="minor"/>
      </rPr>
      <t xml:space="preserve"> </t>
    </r>
  </si>
  <si>
    <r>
      <t xml:space="preserve"> </t>
    </r>
    <r>
      <rPr>
        <sz val="10"/>
        <color indexed="8"/>
        <rFont val="Calibri"/>
        <family val="2"/>
        <scheme val="minor"/>
      </rPr>
      <t xml:space="preserve"> 21.11 </t>
    </r>
    <r>
      <rPr>
        <sz val="10"/>
        <rFont val="Calibri"/>
        <family val="2"/>
        <scheme val="minor"/>
      </rPr>
      <t xml:space="preserve"> </t>
    </r>
  </si>
  <si>
    <r>
      <t xml:space="preserve"> </t>
    </r>
    <r>
      <rPr>
        <sz val="10"/>
        <color indexed="8"/>
        <rFont val="Calibri"/>
        <family val="2"/>
        <scheme val="minor"/>
      </rPr>
      <t>21.11</t>
    </r>
    <r>
      <rPr>
        <sz val="10"/>
        <rFont val="Calibri"/>
        <family val="2"/>
        <scheme val="minor"/>
      </rPr>
      <t xml:space="preserve"> </t>
    </r>
  </si>
  <si>
    <r>
      <t xml:space="preserve"> </t>
    </r>
    <r>
      <rPr>
        <sz val="10"/>
        <color indexed="8"/>
        <rFont val="Calibri"/>
        <family val="2"/>
        <scheme val="minor"/>
      </rPr>
      <t xml:space="preserve"> 21.11</t>
    </r>
    <r>
      <rPr>
        <sz val="10"/>
        <rFont val="Calibri"/>
        <family val="2"/>
        <scheme val="minor"/>
      </rPr>
      <t xml:space="preserve"> </t>
    </r>
  </si>
  <si>
    <r>
      <t xml:space="preserve"> </t>
    </r>
    <r>
      <rPr>
        <sz val="10"/>
        <color indexed="8"/>
        <rFont val="Calibri"/>
        <family val="2"/>
        <scheme val="minor"/>
      </rPr>
      <t xml:space="preserve">21.11 </t>
    </r>
    <r>
      <rPr>
        <sz val="10"/>
        <rFont val="Calibri"/>
        <family val="2"/>
        <scheme val="minor"/>
      </rPr>
      <t xml:space="preserve"> </t>
    </r>
  </si>
  <si>
    <r>
      <t xml:space="preserve"> </t>
    </r>
    <r>
      <rPr>
        <sz val="10"/>
        <color indexed="8"/>
        <rFont val="Calibri"/>
        <family val="2"/>
        <scheme val="minor"/>
      </rPr>
      <t xml:space="preserve">15.56 </t>
    </r>
    <r>
      <rPr>
        <sz val="10"/>
        <rFont val="Calibri"/>
        <family val="2"/>
        <scheme val="minor"/>
      </rPr>
      <t xml:space="preserve"> </t>
    </r>
  </si>
  <si>
    <r>
      <t xml:space="preserve"> </t>
    </r>
    <r>
      <rPr>
        <sz val="10"/>
        <color indexed="8"/>
        <rFont val="Calibri"/>
        <family val="2"/>
        <scheme val="minor"/>
      </rPr>
      <t>18.33</t>
    </r>
    <r>
      <rPr>
        <sz val="10"/>
        <rFont val="Calibri"/>
        <family val="2"/>
        <scheme val="minor"/>
      </rPr>
      <t xml:space="preserve"> </t>
    </r>
  </si>
  <si>
    <r>
      <t xml:space="preserve"> </t>
    </r>
    <r>
      <rPr>
        <sz val="10"/>
        <color indexed="8"/>
        <rFont val="Calibri"/>
        <family val="2"/>
        <scheme val="minor"/>
      </rPr>
      <t xml:space="preserve">60 </t>
    </r>
    <r>
      <rPr>
        <sz val="10"/>
        <rFont val="Calibri"/>
        <family val="2"/>
        <scheme val="minor"/>
      </rPr>
      <t xml:space="preserve"> </t>
    </r>
  </si>
  <si>
    <r>
      <t xml:space="preserve"> </t>
    </r>
    <r>
      <rPr>
        <sz val="10"/>
        <color indexed="8"/>
        <rFont val="Calibri"/>
        <family val="2"/>
        <scheme val="minor"/>
      </rPr>
      <t>29.44</t>
    </r>
    <r>
      <rPr>
        <sz val="10"/>
        <rFont val="Calibri"/>
        <family val="2"/>
        <scheme val="minor"/>
      </rPr>
      <t xml:space="preserve"> </t>
    </r>
  </si>
  <si>
    <r>
      <t xml:space="preserve"> </t>
    </r>
    <r>
      <rPr>
        <sz val="10"/>
        <color indexed="8"/>
        <rFont val="Calibri"/>
        <family val="2"/>
        <scheme val="minor"/>
      </rPr>
      <t xml:space="preserve"> 29.44 </t>
    </r>
    <r>
      <rPr>
        <sz val="10"/>
        <rFont val="Calibri"/>
        <family val="2"/>
        <scheme val="minor"/>
      </rPr>
      <t xml:space="preserve"> </t>
    </r>
  </si>
  <si>
    <r>
      <t xml:space="preserve"> </t>
    </r>
    <r>
      <rPr>
        <sz val="10"/>
        <color indexed="8"/>
        <rFont val="Calibri"/>
        <family val="2"/>
        <scheme val="minor"/>
      </rPr>
      <t xml:space="preserve"> 29.44</t>
    </r>
    <r>
      <rPr>
        <sz val="10"/>
        <rFont val="Calibri"/>
        <family val="2"/>
        <scheme val="minor"/>
      </rPr>
      <t xml:space="preserve"> </t>
    </r>
  </si>
  <si>
    <r>
      <t xml:space="preserve"> </t>
    </r>
    <r>
      <rPr>
        <sz val="10"/>
        <color indexed="8"/>
        <rFont val="Calibri"/>
        <family val="2"/>
        <scheme val="minor"/>
      </rPr>
      <t xml:space="preserve"> 26.67</t>
    </r>
    <r>
      <rPr>
        <sz val="10"/>
        <rFont val="Calibri"/>
        <family val="2"/>
        <scheme val="minor"/>
      </rPr>
      <t xml:space="preserve"> </t>
    </r>
  </si>
  <si>
    <r>
      <t xml:space="preserve"> </t>
    </r>
    <r>
      <rPr>
        <sz val="10"/>
        <color indexed="8"/>
        <rFont val="Calibri"/>
        <family val="2"/>
        <scheme val="minor"/>
      </rPr>
      <t xml:space="preserve"> 23.89 </t>
    </r>
    <r>
      <rPr>
        <sz val="10"/>
        <rFont val="Calibri"/>
        <family val="2"/>
        <scheme val="minor"/>
      </rPr>
      <t xml:space="preserve"> </t>
    </r>
  </si>
  <si>
    <r>
      <t xml:space="preserve"> </t>
    </r>
    <r>
      <rPr>
        <sz val="10"/>
        <color indexed="8"/>
        <rFont val="Calibri"/>
        <family val="2"/>
        <scheme val="minor"/>
      </rPr>
      <t>23.89</t>
    </r>
    <r>
      <rPr>
        <sz val="10"/>
        <rFont val="Calibri"/>
        <family val="2"/>
        <scheme val="minor"/>
      </rPr>
      <t xml:space="preserve"> </t>
    </r>
  </si>
  <si>
    <r>
      <t xml:space="preserve"> </t>
    </r>
    <r>
      <rPr>
        <sz val="10"/>
        <color indexed="8"/>
        <rFont val="Calibri"/>
        <family val="2"/>
        <scheme val="minor"/>
      </rPr>
      <t xml:space="preserve"> 23.89</t>
    </r>
    <r>
      <rPr>
        <sz val="10"/>
        <rFont val="Calibri"/>
        <family val="2"/>
        <scheme val="minor"/>
      </rPr>
      <t xml:space="preserve"> </t>
    </r>
  </si>
  <si>
    <r>
      <t xml:space="preserve"> </t>
    </r>
    <r>
      <rPr>
        <sz val="10"/>
        <color indexed="8"/>
        <rFont val="Calibri"/>
        <family val="2"/>
        <scheme val="minor"/>
      </rPr>
      <t xml:space="preserve">29.44 </t>
    </r>
    <r>
      <rPr>
        <sz val="10"/>
        <rFont val="Calibri"/>
        <family val="2"/>
        <scheme val="minor"/>
      </rPr>
      <t xml:space="preserve"> </t>
    </r>
  </si>
  <si>
    <r>
      <t xml:space="preserve"> </t>
    </r>
    <r>
      <rPr>
        <sz val="10"/>
        <color indexed="8"/>
        <rFont val="Calibri"/>
        <family val="2"/>
        <scheme val="minor"/>
      </rPr>
      <t>26.67</t>
    </r>
    <r>
      <rPr>
        <sz val="10"/>
        <rFont val="Calibri"/>
        <family val="2"/>
        <scheme val="minor"/>
      </rPr>
      <t xml:space="preserve"> </t>
    </r>
  </si>
  <si>
    <r>
      <t xml:space="preserve"> </t>
    </r>
    <r>
      <rPr>
        <sz val="10"/>
        <color indexed="8"/>
        <rFont val="Calibri"/>
        <family val="2"/>
        <scheme val="minor"/>
      </rPr>
      <t xml:space="preserve">85 </t>
    </r>
    <r>
      <rPr>
        <sz val="10"/>
        <rFont val="Calibri"/>
        <family val="2"/>
        <scheme val="minor"/>
      </rPr>
      <t xml:space="preserve"> </t>
    </r>
  </si>
  <si>
    <r>
      <t xml:space="preserve"> </t>
    </r>
    <r>
      <rPr>
        <sz val="10"/>
        <color indexed="8"/>
        <rFont val="Calibri"/>
        <family val="2"/>
        <scheme val="minor"/>
      </rPr>
      <t xml:space="preserve">Dual Zone Control Type Sched </t>
    </r>
    <r>
      <rPr>
        <sz val="10"/>
        <rFont val="Calibri"/>
        <family val="2"/>
        <scheme val="minor"/>
      </rPr>
      <t xml:space="preserve"> </t>
    </r>
  </si>
  <si>
    <r>
      <t xml:space="preserve"> </t>
    </r>
    <r>
      <rPr>
        <sz val="10"/>
        <color indexed="8"/>
        <rFont val="Calibri"/>
        <family val="2"/>
        <scheme val="minor"/>
      </rPr>
      <t xml:space="preserve">4 </t>
    </r>
    <r>
      <rPr>
        <sz val="10"/>
        <rFont val="Calibri"/>
        <family val="2"/>
        <scheme val="minor"/>
      </rPr>
      <t xml:space="preserve"> </t>
    </r>
  </si>
  <si>
    <r>
      <t xml:space="preserve"> </t>
    </r>
    <r>
      <rPr>
        <sz val="10"/>
        <color indexed="8"/>
        <rFont val="Calibri"/>
        <family val="2"/>
        <scheme val="minor"/>
      </rPr>
      <t xml:space="preserve">Type1_LIGHT_SCH </t>
    </r>
    <r>
      <rPr>
        <sz val="10"/>
        <rFont val="Calibri"/>
        <family val="2"/>
        <scheme val="minor"/>
      </rPr>
      <t xml:space="preserve"> </t>
    </r>
  </si>
  <si>
    <r>
      <t xml:space="preserve"> </t>
    </r>
    <r>
      <rPr>
        <sz val="10"/>
        <color indexed="8"/>
        <rFont val="Calibri"/>
        <family val="2"/>
        <scheme val="minor"/>
      </rPr>
      <t xml:space="preserve">Monday-Thursday </t>
    </r>
    <r>
      <rPr>
        <sz val="10"/>
        <rFont val="Calibri"/>
        <family val="2"/>
        <scheme val="minor"/>
      </rPr>
      <t xml:space="preserve"> </t>
    </r>
  </si>
  <si>
    <r>
      <t xml:space="preserve"> </t>
    </r>
    <r>
      <rPr>
        <sz val="10"/>
        <color indexed="8"/>
        <rFont val="Calibri"/>
        <family val="2"/>
        <scheme val="minor"/>
      </rPr>
      <t>0.95</t>
    </r>
    <r>
      <rPr>
        <sz val="10"/>
        <rFont val="Calibri"/>
        <family val="2"/>
        <scheme val="minor"/>
      </rPr>
      <t xml:space="preserve"> </t>
    </r>
  </si>
  <si>
    <r>
      <t xml:space="preserve"> </t>
    </r>
    <r>
      <rPr>
        <sz val="10"/>
        <color indexed="8"/>
        <rFont val="Calibri"/>
        <family val="2"/>
        <scheme val="minor"/>
      </rPr>
      <t xml:space="preserve"> 0.95</t>
    </r>
    <r>
      <rPr>
        <sz val="10"/>
        <rFont val="Calibri"/>
        <family val="2"/>
        <scheme val="minor"/>
      </rPr>
      <t xml:space="preserve"> </t>
    </r>
  </si>
  <si>
    <r>
      <t xml:space="preserve"> </t>
    </r>
    <r>
      <rPr>
        <sz val="10"/>
        <color indexed="8"/>
        <rFont val="Calibri"/>
        <family val="2"/>
        <scheme val="minor"/>
      </rPr>
      <t xml:space="preserve"> 0.95 </t>
    </r>
    <r>
      <rPr>
        <sz val="10"/>
        <rFont val="Calibri"/>
        <family val="2"/>
        <scheme val="minor"/>
      </rPr>
      <t xml:space="preserve"> </t>
    </r>
  </si>
  <si>
    <r>
      <t xml:space="preserve"> </t>
    </r>
    <r>
      <rPr>
        <sz val="10"/>
        <color indexed="8"/>
        <rFont val="Calibri"/>
        <family val="2"/>
        <scheme val="minor"/>
      </rPr>
      <t xml:space="preserve">Fri-Sat </t>
    </r>
    <r>
      <rPr>
        <sz val="10"/>
        <color theme="1"/>
        <rFont val="Calibri"/>
        <family val="2"/>
        <scheme val="minor"/>
      </rPr>
      <t xml:space="preserve"> </t>
    </r>
  </si>
  <si>
    <r>
      <t xml:space="preserve"> </t>
    </r>
    <r>
      <rPr>
        <sz val="10"/>
        <color indexed="8"/>
        <rFont val="Calibri"/>
        <family val="2"/>
        <scheme val="minor"/>
      </rPr>
      <t xml:space="preserve">Type2_LIGHT_SCH </t>
    </r>
    <r>
      <rPr>
        <sz val="10"/>
        <rFont val="Calibri"/>
        <family val="2"/>
        <scheme val="minor"/>
      </rPr>
      <t xml:space="preserve"> </t>
    </r>
  </si>
  <si>
    <r>
      <t xml:space="preserve"> </t>
    </r>
    <r>
      <rPr>
        <sz val="10"/>
        <color indexed="8"/>
        <rFont val="Calibri"/>
        <family val="2"/>
        <scheme val="minor"/>
      </rPr>
      <t xml:space="preserve">Type3_LIGHT_SCH </t>
    </r>
    <r>
      <rPr>
        <sz val="10"/>
        <rFont val="Calibri"/>
        <family val="2"/>
        <scheme val="minor"/>
      </rPr>
      <t xml:space="preserve"> </t>
    </r>
  </si>
  <si>
    <r>
      <t xml:space="preserve"> </t>
    </r>
    <r>
      <rPr>
        <sz val="10"/>
        <color indexed="8"/>
        <rFont val="Calibri"/>
        <family val="2"/>
        <scheme val="minor"/>
      </rPr>
      <t xml:space="preserve">Type1_OCC_SCH </t>
    </r>
    <r>
      <rPr>
        <sz val="10"/>
        <rFont val="Calibri"/>
        <family val="2"/>
        <scheme val="minor"/>
      </rPr>
      <t xml:space="preserve"> </t>
    </r>
  </si>
  <si>
    <r>
      <t xml:space="preserve"> </t>
    </r>
    <r>
      <rPr>
        <sz val="10"/>
        <color indexed="8"/>
        <rFont val="Calibri"/>
        <family val="2"/>
        <scheme val="minor"/>
      </rPr>
      <t>0.00</t>
    </r>
    <r>
      <rPr>
        <sz val="10"/>
        <rFont val="Calibri"/>
        <family val="2"/>
        <scheme val="minor"/>
      </rPr>
      <t xml:space="preserve"> </t>
    </r>
  </si>
  <si>
    <r>
      <t xml:space="preserve"> </t>
    </r>
    <r>
      <rPr>
        <sz val="10"/>
        <color indexed="8"/>
        <rFont val="Calibri"/>
        <family val="2"/>
        <scheme val="minor"/>
      </rPr>
      <t xml:space="preserve"> 0.00 </t>
    </r>
    <r>
      <rPr>
        <sz val="10"/>
        <rFont val="Calibri"/>
        <family val="2"/>
        <scheme val="minor"/>
      </rPr>
      <t xml:space="preserve"> </t>
    </r>
  </si>
  <si>
    <r>
      <t xml:space="preserve"> </t>
    </r>
    <r>
      <rPr>
        <sz val="10"/>
        <color indexed="8"/>
        <rFont val="Calibri"/>
        <family val="2"/>
        <scheme val="minor"/>
      </rPr>
      <t xml:space="preserve"> 0.00</t>
    </r>
    <r>
      <rPr>
        <sz val="10"/>
        <rFont val="Calibri"/>
        <family val="2"/>
        <scheme val="minor"/>
      </rPr>
      <t xml:space="preserve"> </t>
    </r>
  </si>
  <si>
    <r>
      <t xml:space="preserve"> </t>
    </r>
    <r>
      <rPr>
        <sz val="10"/>
        <color indexed="8"/>
        <rFont val="Calibri"/>
        <family val="2"/>
        <scheme val="minor"/>
      </rPr>
      <t xml:space="preserve"> 0.10 </t>
    </r>
    <r>
      <rPr>
        <sz val="10"/>
        <rFont val="Calibri"/>
        <family val="2"/>
        <scheme val="minor"/>
      </rPr>
      <t xml:space="preserve"> </t>
    </r>
  </si>
  <si>
    <r>
      <t xml:space="preserve"> </t>
    </r>
    <r>
      <rPr>
        <sz val="10"/>
        <color indexed="8"/>
        <rFont val="Calibri"/>
        <family val="2"/>
        <scheme val="minor"/>
      </rPr>
      <t>0.10</t>
    </r>
    <r>
      <rPr>
        <sz val="10"/>
        <rFont val="Calibri"/>
        <family val="2"/>
        <scheme val="minor"/>
      </rPr>
      <t xml:space="preserve"> </t>
    </r>
  </si>
  <si>
    <r>
      <t xml:space="preserve"> </t>
    </r>
    <r>
      <rPr>
        <sz val="10"/>
        <color indexed="8"/>
        <rFont val="Calibri"/>
        <family val="2"/>
        <scheme val="minor"/>
      </rPr>
      <t xml:space="preserve"> 0.20</t>
    </r>
    <r>
      <rPr>
        <sz val="10"/>
        <rFont val="Calibri"/>
        <family val="2"/>
        <scheme val="minor"/>
      </rPr>
      <t xml:space="preserve"> </t>
    </r>
  </si>
  <si>
    <r>
      <t xml:space="preserve"> </t>
    </r>
    <r>
      <rPr>
        <sz val="10"/>
        <color indexed="8"/>
        <rFont val="Calibri"/>
        <family val="2"/>
        <scheme val="minor"/>
      </rPr>
      <t xml:space="preserve"> 0.40 </t>
    </r>
    <r>
      <rPr>
        <sz val="10"/>
        <rFont val="Calibri"/>
        <family val="2"/>
        <scheme val="minor"/>
      </rPr>
      <t xml:space="preserve"> </t>
    </r>
  </si>
  <si>
    <r>
      <t xml:space="preserve"> </t>
    </r>
    <r>
      <rPr>
        <sz val="10"/>
        <color indexed="8"/>
        <rFont val="Calibri"/>
        <family val="2"/>
        <scheme val="minor"/>
      </rPr>
      <t>0.40</t>
    </r>
    <r>
      <rPr>
        <sz val="10"/>
        <rFont val="Calibri"/>
        <family val="2"/>
        <scheme val="minor"/>
      </rPr>
      <t xml:space="preserve"> </t>
    </r>
  </si>
  <si>
    <r>
      <t xml:space="preserve"> </t>
    </r>
    <r>
      <rPr>
        <sz val="10"/>
        <color indexed="8"/>
        <rFont val="Calibri"/>
        <family val="2"/>
        <scheme val="minor"/>
      </rPr>
      <t>0.50</t>
    </r>
    <r>
      <rPr>
        <sz val="10"/>
        <rFont val="Calibri"/>
        <family val="2"/>
        <scheme val="minor"/>
      </rPr>
      <t xml:space="preserve"> </t>
    </r>
  </si>
  <si>
    <r>
      <t xml:space="preserve"> </t>
    </r>
    <r>
      <rPr>
        <sz val="10"/>
        <color indexed="8"/>
        <rFont val="Calibri"/>
        <family val="2"/>
        <scheme val="minor"/>
      </rPr>
      <t xml:space="preserve"> 0.50</t>
    </r>
    <r>
      <rPr>
        <sz val="10"/>
        <rFont val="Calibri"/>
        <family val="2"/>
        <scheme val="minor"/>
      </rPr>
      <t xml:space="preserve"> </t>
    </r>
  </si>
  <si>
    <r>
      <t xml:space="preserve"> </t>
    </r>
    <r>
      <rPr>
        <sz val="10"/>
        <color indexed="8"/>
        <rFont val="Calibri"/>
        <family val="2"/>
        <scheme val="minor"/>
      </rPr>
      <t xml:space="preserve"> 0.50 </t>
    </r>
    <r>
      <rPr>
        <sz val="10"/>
        <rFont val="Calibri"/>
        <family val="2"/>
        <scheme val="minor"/>
      </rPr>
      <t xml:space="preserve"> </t>
    </r>
  </si>
  <si>
    <r>
      <t xml:space="preserve"> </t>
    </r>
    <r>
      <rPr>
        <sz val="10"/>
        <color indexed="8"/>
        <rFont val="Calibri"/>
        <family val="2"/>
        <scheme val="minor"/>
      </rPr>
      <t>0.30</t>
    </r>
    <r>
      <rPr>
        <sz val="10"/>
        <rFont val="Calibri"/>
        <family val="2"/>
        <scheme val="minor"/>
      </rPr>
      <t xml:space="preserve"> </t>
    </r>
  </si>
  <si>
    <r>
      <t xml:space="preserve"> </t>
    </r>
    <r>
      <rPr>
        <sz val="10"/>
        <color indexed="8"/>
        <rFont val="Calibri"/>
        <family val="2"/>
        <scheme val="minor"/>
      </rPr>
      <t xml:space="preserve"> 0.30</t>
    </r>
    <r>
      <rPr>
        <sz val="10"/>
        <rFont val="Calibri"/>
        <family val="2"/>
        <scheme val="minor"/>
      </rPr>
      <t xml:space="preserve"> </t>
    </r>
  </si>
  <si>
    <r>
      <t xml:space="preserve"> </t>
    </r>
    <r>
      <rPr>
        <sz val="10"/>
        <color indexed="8"/>
        <rFont val="Calibri"/>
        <family val="2"/>
        <scheme val="minor"/>
      </rPr>
      <t xml:space="preserve"> 0.30 </t>
    </r>
    <r>
      <rPr>
        <sz val="10"/>
        <rFont val="Calibri"/>
        <family val="2"/>
        <scheme val="minor"/>
      </rPr>
      <t xml:space="preserve"> </t>
    </r>
  </si>
  <si>
    <r>
      <t xml:space="preserve"> </t>
    </r>
    <r>
      <rPr>
        <sz val="10"/>
        <color indexed="8"/>
        <rFont val="Calibri"/>
        <family val="2"/>
        <scheme val="minor"/>
      </rPr>
      <t xml:space="preserve">Fri-Sat </t>
    </r>
    <r>
      <rPr>
        <sz val="10"/>
        <rFont val="Calibri"/>
        <family val="2"/>
        <scheme val="minor"/>
      </rPr>
      <t xml:space="preserve"> </t>
    </r>
  </si>
  <si>
    <r>
      <t xml:space="preserve"> </t>
    </r>
    <r>
      <rPr>
        <sz val="10"/>
        <color indexed="8"/>
        <rFont val="Calibri"/>
        <family val="2"/>
        <scheme val="minor"/>
      </rPr>
      <t xml:space="preserve"> 0.60 </t>
    </r>
    <r>
      <rPr>
        <sz val="10"/>
        <rFont val="Calibri"/>
        <family val="2"/>
        <scheme val="minor"/>
      </rPr>
      <t xml:space="preserve"> </t>
    </r>
  </si>
  <si>
    <r>
      <t xml:space="preserve"> </t>
    </r>
    <r>
      <rPr>
        <sz val="10"/>
        <color indexed="8"/>
        <rFont val="Calibri"/>
        <family val="2"/>
        <scheme val="minor"/>
      </rPr>
      <t xml:space="preserve">0.20 </t>
    </r>
    <r>
      <rPr>
        <sz val="10"/>
        <rFont val="Calibri"/>
        <family val="2"/>
        <scheme val="minor"/>
      </rPr>
      <t xml:space="preserve"> </t>
    </r>
  </si>
  <si>
    <r>
      <t xml:space="preserve"> </t>
    </r>
    <r>
      <rPr>
        <sz val="10"/>
        <color indexed="8"/>
        <rFont val="Calibri"/>
        <family val="2"/>
        <scheme val="minor"/>
      </rPr>
      <t>0.20</t>
    </r>
    <r>
      <rPr>
        <sz val="10"/>
        <rFont val="Calibri"/>
        <family val="2"/>
        <scheme val="minor"/>
      </rPr>
      <t xml:space="preserve"> </t>
    </r>
  </si>
  <si>
    <r>
      <t xml:space="preserve"> </t>
    </r>
    <r>
      <rPr>
        <sz val="10"/>
        <color indexed="8"/>
        <rFont val="Calibri"/>
        <family val="2"/>
        <scheme val="minor"/>
      </rPr>
      <t xml:space="preserve"> 0.40</t>
    </r>
    <r>
      <rPr>
        <sz val="10"/>
        <rFont val="Calibri"/>
        <family val="2"/>
        <scheme val="minor"/>
      </rPr>
      <t xml:space="preserve"> </t>
    </r>
  </si>
  <si>
    <r>
      <t xml:space="preserve"> </t>
    </r>
    <r>
      <rPr>
        <sz val="10"/>
        <color indexed="8"/>
        <rFont val="Calibri"/>
        <family val="2"/>
        <scheme val="minor"/>
      </rPr>
      <t>0.60</t>
    </r>
    <r>
      <rPr>
        <sz val="10"/>
        <rFont val="Calibri"/>
        <family val="2"/>
        <scheme val="minor"/>
      </rPr>
      <t xml:space="preserve"> </t>
    </r>
  </si>
  <si>
    <r>
      <t xml:space="preserve"> </t>
    </r>
    <r>
      <rPr>
        <sz val="10"/>
        <color indexed="8"/>
        <rFont val="Calibri"/>
        <family val="2"/>
        <scheme val="minor"/>
      </rPr>
      <t xml:space="preserve"> 0.60</t>
    </r>
    <r>
      <rPr>
        <sz val="10"/>
        <rFont val="Calibri"/>
        <family val="2"/>
        <scheme val="minor"/>
      </rPr>
      <t xml:space="preserve"> </t>
    </r>
  </si>
  <si>
    <r>
      <t xml:space="preserve"> </t>
    </r>
    <r>
      <rPr>
        <sz val="10"/>
        <color indexed="8"/>
        <rFont val="Calibri"/>
        <family val="2"/>
        <scheme val="minor"/>
      </rPr>
      <t xml:space="preserve"> 0.20 </t>
    </r>
    <r>
      <rPr>
        <sz val="10"/>
        <rFont val="Calibri"/>
        <family val="2"/>
        <scheme val="minor"/>
      </rPr>
      <t xml:space="preserve"> </t>
    </r>
  </si>
  <si>
    <r>
      <t xml:space="preserve"> </t>
    </r>
    <r>
      <rPr>
        <sz val="10"/>
        <color indexed="8"/>
        <rFont val="Calibri"/>
        <family val="2"/>
        <scheme val="minor"/>
      </rPr>
      <t>1.00</t>
    </r>
    <r>
      <rPr>
        <sz val="10"/>
        <rFont val="Calibri"/>
        <family val="2"/>
        <scheme val="minor"/>
      </rPr>
      <t xml:space="preserve"> </t>
    </r>
  </si>
  <si>
    <r>
      <t xml:space="preserve"> </t>
    </r>
    <r>
      <rPr>
        <sz val="10"/>
        <color indexed="8"/>
        <rFont val="Calibri"/>
        <family val="2"/>
        <scheme val="minor"/>
      </rPr>
      <t xml:space="preserve"> 1.00 </t>
    </r>
    <r>
      <rPr>
        <sz val="10"/>
        <rFont val="Calibri"/>
        <family val="2"/>
        <scheme val="minor"/>
      </rPr>
      <t xml:space="preserve"> </t>
    </r>
  </si>
  <si>
    <r>
      <t xml:space="preserve"> </t>
    </r>
    <r>
      <rPr>
        <sz val="10"/>
        <color indexed="8"/>
        <rFont val="Calibri"/>
        <family val="2"/>
        <scheme val="minor"/>
      </rPr>
      <t xml:space="preserve"> 1.00</t>
    </r>
    <r>
      <rPr>
        <sz val="10"/>
        <rFont val="Calibri"/>
        <family val="2"/>
        <scheme val="minor"/>
      </rPr>
      <t xml:space="preserve"> </t>
    </r>
  </si>
  <si>
    <r>
      <t xml:space="preserve"> </t>
    </r>
    <r>
      <rPr>
        <sz val="10"/>
        <color indexed="8"/>
        <rFont val="Calibri"/>
        <family val="2"/>
        <scheme val="minor"/>
      </rPr>
      <t xml:space="preserve">1.00 </t>
    </r>
    <r>
      <rPr>
        <sz val="10"/>
        <rFont val="Calibri"/>
        <family val="2"/>
        <scheme val="minor"/>
      </rPr>
      <t xml:space="preserve"> </t>
    </r>
  </si>
  <si>
    <r>
      <t xml:space="preserve"> </t>
    </r>
    <r>
      <rPr>
        <sz val="10"/>
        <color indexed="8"/>
        <rFont val="Calibri"/>
        <family val="2"/>
        <scheme val="minor"/>
      </rPr>
      <t xml:space="preserve">0.00 </t>
    </r>
    <r>
      <rPr>
        <sz val="10"/>
        <rFont val="Calibri"/>
        <family val="2"/>
        <scheme val="minor"/>
      </rPr>
      <t xml:space="preserve"> </t>
    </r>
  </si>
  <si>
    <r>
      <t xml:space="preserve"> </t>
    </r>
    <r>
      <rPr>
        <sz val="10"/>
        <color indexed="8"/>
        <rFont val="Calibri"/>
        <family val="2"/>
        <scheme val="minor"/>
      </rPr>
      <t xml:space="preserve">Type2_OCC_SCH </t>
    </r>
    <r>
      <rPr>
        <sz val="10"/>
        <rFont val="Calibri"/>
        <family val="2"/>
        <scheme val="minor"/>
      </rPr>
      <t xml:space="preserve"> </t>
    </r>
  </si>
  <si>
    <r>
      <t xml:space="preserve"> </t>
    </r>
    <r>
      <rPr>
        <sz val="10"/>
        <color indexed="8"/>
        <rFont val="Calibri"/>
        <family val="2"/>
        <scheme val="minor"/>
      </rPr>
      <t xml:space="preserve"> 0.10</t>
    </r>
    <r>
      <rPr>
        <sz val="10"/>
        <rFont val="Calibri"/>
        <family val="2"/>
        <scheme val="minor"/>
      </rPr>
      <t xml:space="preserve"> </t>
    </r>
  </si>
  <si>
    <r>
      <t xml:space="preserve"> </t>
    </r>
    <r>
      <rPr>
        <sz val="10"/>
        <color indexed="8"/>
        <rFont val="Calibri"/>
        <family val="2"/>
        <scheme val="minor"/>
      </rPr>
      <t xml:space="preserve">Type3_OCC_SCH </t>
    </r>
    <r>
      <rPr>
        <sz val="10"/>
        <rFont val="Calibri"/>
        <family val="2"/>
        <scheme val="minor"/>
      </rPr>
      <t xml:space="preserve"> </t>
    </r>
  </si>
  <si>
    <r>
      <t xml:space="preserve"> </t>
    </r>
    <r>
      <rPr>
        <sz val="10"/>
        <color indexed="8"/>
        <rFont val="Calibri"/>
        <family val="2"/>
        <scheme val="minor"/>
      </rPr>
      <t xml:space="preserve"> 0.11 </t>
    </r>
    <r>
      <rPr>
        <sz val="10"/>
        <rFont val="Calibri"/>
        <family val="2"/>
        <scheme val="minor"/>
      </rPr>
      <t xml:space="preserve"> </t>
    </r>
  </si>
  <si>
    <r>
      <t xml:space="preserve"> </t>
    </r>
    <r>
      <rPr>
        <sz val="10"/>
        <color indexed="8"/>
        <rFont val="Calibri"/>
        <family val="2"/>
        <scheme val="minor"/>
      </rPr>
      <t>0.43</t>
    </r>
    <r>
      <rPr>
        <sz val="10"/>
        <rFont val="Calibri"/>
        <family val="2"/>
        <scheme val="minor"/>
      </rPr>
      <t xml:space="preserve"> </t>
    </r>
  </si>
  <si>
    <r>
      <t xml:space="preserve"> </t>
    </r>
    <r>
      <rPr>
        <sz val="10"/>
        <color indexed="8"/>
        <rFont val="Calibri"/>
        <family val="2"/>
        <scheme val="minor"/>
      </rPr>
      <t xml:space="preserve"> 0.71 </t>
    </r>
    <r>
      <rPr>
        <sz val="10"/>
        <rFont val="Calibri"/>
        <family val="2"/>
        <scheme val="minor"/>
      </rPr>
      <t xml:space="preserve"> </t>
    </r>
  </si>
  <si>
    <r>
      <t xml:space="preserve"> </t>
    </r>
    <r>
      <rPr>
        <sz val="10"/>
        <color indexed="8"/>
        <rFont val="Calibri"/>
        <family val="2"/>
        <scheme val="minor"/>
      </rPr>
      <t xml:space="preserve"> 0.54 </t>
    </r>
    <r>
      <rPr>
        <sz val="10"/>
        <rFont val="Calibri"/>
        <family val="2"/>
        <scheme val="minor"/>
      </rPr>
      <t xml:space="preserve"> </t>
    </r>
  </si>
  <si>
    <r>
      <t xml:space="preserve"> </t>
    </r>
    <r>
      <rPr>
        <sz val="10"/>
        <color indexed="8"/>
        <rFont val="Calibri"/>
        <family val="2"/>
        <scheme val="minor"/>
      </rPr>
      <t>0.71</t>
    </r>
    <r>
      <rPr>
        <sz val="10"/>
        <rFont val="Calibri"/>
        <family val="2"/>
        <scheme val="minor"/>
      </rPr>
      <t xml:space="preserve"> </t>
    </r>
  </si>
  <si>
    <r>
      <t xml:space="preserve"> </t>
    </r>
    <r>
      <rPr>
        <sz val="10"/>
        <color indexed="8"/>
        <rFont val="Calibri"/>
        <family val="2"/>
        <scheme val="minor"/>
      </rPr>
      <t xml:space="preserve"> 0.26 </t>
    </r>
    <r>
      <rPr>
        <sz val="10"/>
        <rFont val="Calibri"/>
        <family val="2"/>
        <scheme val="minor"/>
      </rPr>
      <t xml:space="preserve"> </t>
    </r>
  </si>
  <si>
    <r>
      <t xml:space="preserve"> </t>
    </r>
    <r>
      <rPr>
        <sz val="10"/>
        <color indexed="8"/>
        <rFont val="Calibri"/>
        <family val="2"/>
        <scheme val="minor"/>
      </rPr>
      <t>0.11</t>
    </r>
    <r>
      <rPr>
        <sz val="10"/>
        <rFont val="Calibri"/>
        <family val="2"/>
        <scheme val="minor"/>
      </rPr>
      <t xml:space="preserve"> </t>
    </r>
  </si>
  <si>
    <r>
      <t xml:space="preserve"> </t>
    </r>
    <r>
      <rPr>
        <sz val="10"/>
        <color indexed="8"/>
        <rFont val="Calibri"/>
        <family val="2"/>
        <scheme val="minor"/>
      </rPr>
      <t>0.58</t>
    </r>
    <r>
      <rPr>
        <sz val="10"/>
        <rFont val="Calibri"/>
        <family val="2"/>
        <scheme val="minor"/>
      </rPr>
      <t xml:space="preserve"> </t>
    </r>
  </si>
  <si>
    <r>
      <t xml:space="preserve"> </t>
    </r>
    <r>
      <rPr>
        <sz val="10"/>
        <color indexed="8"/>
        <rFont val="Calibri"/>
        <family val="2"/>
        <scheme val="minor"/>
      </rPr>
      <t xml:space="preserve"> 0.71</t>
    </r>
    <r>
      <rPr>
        <sz val="10"/>
        <rFont val="Calibri"/>
        <family val="2"/>
        <scheme val="minor"/>
      </rPr>
      <t xml:space="preserve"> </t>
    </r>
  </si>
  <si>
    <r>
      <t xml:space="preserve"> </t>
    </r>
    <r>
      <rPr>
        <sz val="10"/>
        <color indexed="8"/>
        <rFont val="Calibri"/>
        <family val="2"/>
        <scheme val="minor"/>
      </rPr>
      <t xml:space="preserve"> 0.74 </t>
    </r>
    <r>
      <rPr>
        <sz val="10"/>
        <rFont val="Calibri"/>
        <family val="2"/>
        <scheme val="minor"/>
      </rPr>
      <t xml:space="preserve"> </t>
    </r>
  </si>
  <si>
    <r>
      <t xml:space="preserve"> </t>
    </r>
    <r>
      <rPr>
        <sz val="10"/>
        <color indexed="8"/>
        <rFont val="Calibri"/>
        <family val="2"/>
        <scheme val="minor"/>
      </rPr>
      <t>0.77</t>
    </r>
    <r>
      <rPr>
        <sz val="10"/>
        <rFont val="Calibri"/>
        <family val="2"/>
        <scheme val="minor"/>
      </rPr>
      <t xml:space="preserve"> </t>
    </r>
  </si>
  <si>
    <r>
      <t xml:space="preserve"> </t>
    </r>
    <r>
      <rPr>
        <sz val="10"/>
        <color indexed="8"/>
        <rFont val="Calibri"/>
        <family val="2"/>
        <scheme val="minor"/>
      </rPr>
      <t xml:space="preserve"> 0.80</t>
    </r>
    <r>
      <rPr>
        <sz val="10"/>
        <rFont val="Calibri"/>
        <family val="2"/>
        <scheme val="minor"/>
      </rPr>
      <t xml:space="preserve"> </t>
    </r>
  </si>
  <si>
    <r>
      <t xml:space="preserve"> </t>
    </r>
    <r>
      <rPr>
        <sz val="10"/>
        <color indexed="8"/>
        <rFont val="Calibri"/>
        <family val="2"/>
        <scheme val="minor"/>
      </rPr>
      <t xml:space="preserve">Type1_EQUIP_SCH </t>
    </r>
    <r>
      <rPr>
        <sz val="10"/>
        <rFont val="Calibri"/>
        <family val="2"/>
        <scheme val="minor"/>
      </rPr>
      <t xml:space="preserve"> </t>
    </r>
  </si>
  <si>
    <r>
      <t xml:space="preserve"> </t>
    </r>
    <r>
      <rPr>
        <sz val="10"/>
        <color indexed="8"/>
        <rFont val="Calibri"/>
        <family val="2"/>
        <scheme val="minor"/>
      </rPr>
      <t xml:space="preserve"> 0.90 </t>
    </r>
    <r>
      <rPr>
        <sz val="10"/>
        <rFont val="Calibri"/>
        <family val="2"/>
        <scheme val="minor"/>
      </rPr>
      <t xml:space="preserve"> </t>
    </r>
  </si>
  <si>
    <r>
      <t xml:space="preserve"> </t>
    </r>
    <r>
      <rPr>
        <sz val="10"/>
        <color indexed="8"/>
        <rFont val="Calibri"/>
        <family val="2"/>
        <scheme val="minor"/>
      </rPr>
      <t>0.90</t>
    </r>
    <r>
      <rPr>
        <sz val="10"/>
        <rFont val="Calibri"/>
        <family val="2"/>
        <scheme val="minor"/>
      </rPr>
      <t xml:space="preserve"> </t>
    </r>
  </si>
  <si>
    <r>
      <t xml:space="preserve"> </t>
    </r>
    <r>
      <rPr>
        <sz val="10"/>
        <color indexed="8"/>
        <rFont val="Calibri"/>
        <family val="2"/>
        <scheme val="minor"/>
      </rPr>
      <t xml:space="preserve"> 0.90</t>
    </r>
    <r>
      <rPr>
        <sz val="10"/>
        <rFont val="Calibri"/>
        <family val="2"/>
        <scheme val="minor"/>
      </rPr>
      <t xml:space="preserve"> </t>
    </r>
  </si>
  <si>
    <r>
      <t xml:space="preserve"> </t>
    </r>
    <r>
      <rPr>
        <sz val="10"/>
        <color indexed="8"/>
        <rFont val="Calibri"/>
        <family val="2"/>
        <scheme val="minor"/>
      </rPr>
      <t xml:space="preserve">0.90 </t>
    </r>
    <r>
      <rPr>
        <sz val="10"/>
        <rFont val="Calibri"/>
        <family val="2"/>
        <scheme val="minor"/>
      </rPr>
      <t xml:space="preserve"> </t>
    </r>
  </si>
  <si>
    <r>
      <t xml:space="preserve"> </t>
    </r>
    <r>
      <rPr>
        <sz val="10"/>
        <color indexed="8"/>
        <rFont val="Calibri"/>
        <family val="2"/>
        <scheme val="minor"/>
      </rPr>
      <t xml:space="preserve">0.50 </t>
    </r>
    <r>
      <rPr>
        <sz val="10"/>
        <rFont val="Calibri"/>
        <family val="2"/>
        <scheme val="minor"/>
      </rPr>
      <t xml:space="preserve"> </t>
    </r>
  </si>
  <si>
    <r>
      <t xml:space="preserve"> </t>
    </r>
    <r>
      <rPr>
        <sz val="10"/>
        <color indexed="8"/>
        <rFont val="Calibri"/>
        <family val="2"/>
        <scheme val="minor"/>
      </rPr>
      <t xml:space="preserve">Type2_EQUIP_SCH </t>
    </r>
    <r>
      <rPr>
        <sz val="10"/>
        <rFont val="Calibri"/>
        <family val="2"/>
        <scheme val="minor"/>
      </rPr>
      <t xml:space="preserve"> </t>
    </r>
  </si>
  <si>
    <r>
      <t xml:space="preserve"> </t>
    </r>
    <r>
      <rPr>
        <sz val="10"/>
        <color indexed="8"/>
        <rFont val="Calibri"/>
        <family val="2"/>
        <scheme val="minor"/>
      </rPr>
      <t xml:space="preserve">Type3_EQUIP_SCH </t>
    </r>
    <r>
      <rPr>
        <sz val="10"/>
        <rFont val="Calibri"/>
        <family val="2"/>
        <scheme val="minor"/>
      </rPr>
      <t xml:space="preserve"> </t>
    </r>
  </si>
  <si>
    <r>
      <t xml:space="preserve"> </t>
    </r>
    <r>
      <rPr>
        <sz val="10"/>
        <color indexed="8"/>
        <rFont val="Calibri"/>
        <family val="2"/>
        <scheme val="minor"/>
      </rPr>
      <t xml:space="preserve">ALWAYS_ON </t>
    </r>
    <r>
      <rPr>
        <sz val="10"/>
        <rFont val="Calibri"/>
        <family val="2"/>
        <scheme val="minor"/>
      </rPr>
      <t xml:space="preserve"> </t>
    </r>
  </si>
  <si>
    <r>
      <t xml:space="preserve"> </t>
    </r>
    <r>
      <rPr>
        <sz val="10"/>
        <color indexed="8"/>
        <rFont val="Calibri"/>
        <family val="2"/>
        <scheme val="minor"/>
      </rPr>
      <t xml:space="preserve">(AstronomicalClock control) </t>
    </r>
    <r>
      <rPr>
        <sz val="10"/>
        <rFont val="Calibri"/>
        <family val="2"/>
        <scheme val="minor"/>
      </rPr>
      <t xml:space="preserve"> </t>
    </r>
  </si>
  <si>
    <r>
      <t xml:space="preserve"> </t>
    </r>
    <r>
      <rPr>
        <sz val="10"/>
        <color indexed="8"/>
        <rFont val="Calibri"/>
        <family val="2"/>
        <scheme val="minor"/>
      </rPr>
      <t xml:space="preserve">Type1_SWH_SCH </t>
    </r>
    <r>
      <rPr>
        <sz val="10"/>
        <rFont val="Calibri"/>
        <family val="2"/>
        <scheme val="minor"/>
      </rPr>
      <t xml:space="preserve"> </t>
    </r>
  </si>
  <si>
    <r>
      <t xml:space="preserve"> </t>
    </r>
    <r>
      <rPr>
        <sz val="10"/>
        <color indexed="8"/>
        <rFont val="Calibri"/>
        <family val="2"/>
        <scheme val="minor"/>
      </rPr>
      <t xml:space="preserve">Mon-Thurs, SummerDesign </t>
    </r>
    <r>
      <rPr>
        <sz val="10"/>
        <rFont val="Calibri"/>
        <family val="2"/>
        <scheme val="minor"/>
      </rPr>
      <t xml:space="preserve"> </t>
    </r>
  </si>
  <si>
    <r>
      <t xml:space="preserve"> </t>
    </r>
    <r>
      <rPr>
        <sz val="10"/>
        <color indexed="8"/>
        <rFont val="Calibri"/>
        <family val="2"/>
        <scheme val="minor"/>
      </rPr>
      <t>0.32</t>
    </r>
    <r>
      <rPr>
        <sz val="10"/>
        <rFont val="Calibri"/>
        <family val="2"/>
        <scheme val="minor"/>
      </rPr>
      <t xml:space="preserve"> </t>
    </r>
  </si>
  <si>
    <r>
      <t xml:space="preserve"> </t>
    </r>
    <r>
      <rPr>
        <sz val="10"/>
        <color indexed="8"/>
        <rFont val="Calibri"/>
        <family val="2"/>
        <scheme val="minor"/>
      </rPr>
      <t xml:space="preserve"> 0.41</t>
    </r>
    <r>
      <rPr>
        <sz val="10"/>
        <rFont val="Calibri"/>
        <family val="2"/>
        <scheme val="minor"/>
      </rPr>
      <t xml:space="preserve"> </t>
    </r>
  </si>
  <si>
    <r>
      <t xml:space="preserve"> </t>
    </r>
    <r>
      <rPr>
        <sz val="10"/>
        <color indexed="8"/>
        <rFont val="Calibri"/>
        <family val="2"/>
        <scheme val="minor"/>
      </rPr>
      <t xml:space="preserve"> 0.62 </t>
    </r>
    <r>
      <rPr>
        <sz val="10"/>
        <rFont val="Calibri"/>
        <family val="2"/>
        <scheme val="minor"/>
      </rPr>
      <t xml:space="preserve"> </t>
    </r>
  </si>
  <si>
    <r>
      <t xml:space="preserve"> </t>
    </r>
    <r>
      <rPr>
        <sz val="10"/>
        <color indexed="8"/>
        <rFont val="Calibri"/>
        <family val="2"/>
        <scheme val="minor"/>
      </rPr>
      <t xml:space="preserve"> 0.45 </t>
    </r>
    <r>
      <rPr>
        <sz val="10"/>
        <rFont val="Calibri"/>
        <family val="2"/>
        <scheme val="minor"/>
      </rPr>
      <t xml:space="preserve"> </t>
    </r>
  </si>
  <si>
    <r>
      <t xml:space="preserve"> </t>
    </r>
    <r>
      <rPr>
        <sz val="10"/>
        <color indexed="8"/>
        <rFont val="Calibri"/>
        <family val="2"/>
        <scheme val="minor"/>
      </rPr>
      <t xml:space="preserve"> 0.13 </t>
    </r>
    <r>
      <rPr>
        <sz val="10"/>
        <rFont val="Calibri"/>
        <family val="2"/>
        <scheme val="minor"/>
      </rPr>
      <t xml:space="preserve"> </t>
    </r>
  </si>
  <si>
    <r>
      <t xml:space="preserve"> </t>
    </r>
    <r>
      <rPr>
        <sz val="10"/>
        <color indexed="8"/>
        <rFont val="Calibri"/>
        <family val="2"/>
        <scheme val="minor"/>
      </rPr>
      <t xml:space="preserve">Fri-Sat, WinterDesign </t>
    </r>
    <r>
      <rPr>
        <sz val="10"/>
        <color theme="1"/>
        <rFont val="Calibri"/>
        <family val="2"/>
        <scheme val="minor"/>
      </rPr>
      <t xml:space="preserve"> </t>
    </r>
  </si>
  <si>
    <r>
      <t xml:space="preserve"> </t>
    </r>
    <r>
      <rPr>
        <sz val="10"/>
        <color indexed="8"/>
        <rFont val="Calibri"/>
        <family val="2"/>
        <scheme val="minor"/>
      </rPr>
      <t>0.13</t>
    </r>
    <r>
      <rPr>
        <sz val="10"/>
        <rFont val="Calibri"/>
        <family val="2"/>
        <scheme val="minor"/>
      </rPr>
      <t xml:space="preserve"> </t>
    </r>
  </si>
  <si>
    <r>
      <t xml:space="preserve"> </t>
    </r>
    <r>
      <rPr>
        <sz val="10"/>
        <color indexed="8"/>
        <rFont val="Calibri"/>
        <family val="2"/>
        <scheme val="minor"/>
      </rPr>
      <t xml:space="preserve"> 0.65 </t>
    </r>
    <r>
      <rPr>
        <sz val="10"/>
        <rFont val="Calibri"/>
        <family val="2"/>
        <scheme val="minor"/>
      </rPr>
      <t xml:space="preserve"> </t>
    </r>
  </si>
  <si>
    <r>
      <t xml:space="preserve"> </t>
    </r>
    <r>
      <rPr>
        <sz val="10"/>
        <color indexed="8"/>
        <rFont val="Calibri"/>
        <family val="2"/>
        <scheme val="minor"/>
      </rPr>
      <t xml:space="preserve"> 0.27 </t>
    </r>
    <r>
      <rPr>
        <sz val="10"/>
        <rFont val="Calibri"/>
        <family val="2"/>
        <scheme val="minor"/>
      </rPr>
      <t xml:space="preserve"> </t>
    </r>
  </si>
  <si>
    <r>
      <t xml:space="preserve"> </t>
    </r>
    <r>
      <rPr>
        <sz val="10"/>
        <color indexed="8"/>
        <rFont val="Calibri"/>
        <family val="2"/>
        <scheme val="minor"/>
      </rPr>
      <t xml:space="preserve"> 0.16</t>
    </r>
    <r>
      <rPr>
        <sz val="10"/>
        <rFont val="Calibri"/>
        <family val="2"/>
        <scheme val="minor"/>
      </rPr>
      <t xml:space="preserve"> </t>
    </r>
  </si>
  <si>
    <r>
      <t xml:space="preserve"> </t>
    </r>
    <r>
      <rPr>
        <sz val="10"/>
        <color indexed="8"/>
        <rFont val="Calibri"/>
        <family val="2"/>
        <scheme val="minor"/>
      </rPr>
      <t xml:space="preserve"> 0.16 </t>
    </r>
    <r>
      <rPr>
        <sz val="10"/>
        <rFont val="Calibri"/>
        <family val="2"/>
        <scheme val="minor"/>
      </rPr>
      <t xml:space="preserve"> </t>
    </r>
  </si>
  <si>
    <r>
      <t xml:space="preserve"> </t>
    </r>
    <r>
      <rPr>
        <sz val="10"/>
        <color indexed="8"/>
        <rFont val="Calibri"/>
        <family val="2"/>
        <scheme val="minor"/>
      </rPr>
      <t xml:space="preserve">0.10 </t>
    </r>
    <r>
      <rPr>
        <sz val="10"/>
        <rFont val="Calibri"/>
        <family val="2"/>
        <scheme val="minor"/>
      </rPr>
      <t xml:space="preserve"> </t>
    </r>
  </si>
  <si>
    <r>
      <t xml:space="preserve"> </t>
    </r>
    <r>
      <rPr>
        <sz val="10"/>
        <color indexed="8"/>
        <rFont val="Calibri"/>
        <family val="2"/>
        <scheme val="minor"/>
      </rPr>
      <t xml:space="preserve">Type2_SWH_SCH </t>
    </r>
    <r>
      <rPr>
        <sz val="10"/>
        <rFont val="Calibri"/>
        <family val="2"/>
        <scheme val="minor"/>
      </rPr>
      <t xml:space="preserve"> </t>
    </r>
  </si>
  <si>
    <r>
      <t xml:space="preserve"> </t>
    </r>
    <r>
      <rPr>
        <sz val="10"/>
        <color indexed="8"/>
        <rFont val="Calibri"/>
        <family val="2"/>
        <scheme val="minor"/>
      </rPr>
      <t xml:space="preserve"> 0.32 </t>
    </r>
    <r>
      <rPr>
        <sz val="10"/>
        <rFont val="Calibri"/>
        <family val="2"/>
        <scheme val="minor"/>
      </rPr>
      <t xml:space="preserve"> </t>
    </r>
  </si>
  <si>
    <r>
      <t xml:space="preserve"> </t>
    </r>
    <r>
      <rPr>
        <sz val="10"/>
        <color indexed="8"/>
        <rFont val="Calibri"/>
        <family val="2"/>
        <scheme val="minor"/>
      </rPr>
      <t>0.41</t>
    </r>
    <r>
      <rPr>
        <sz val="10"/>
        <rFont val="Calibri"/>
        <family val="2"/>
        <scheme val="minor"/>
      </rPr>
      <t xml:space="preserve"> </t>
    </r>
  </si>
  <si>
    <r>
      <t xml:space="preserve"> </t>
    </r>
    <r>
      <rPr>
        <sz val="10"/>
        <color indexed="8"/>
        <rFont val="Calibri"/>
        <family val="2"/>
        <scheme val="minor"/>
      </rPr>
      <t>0.61</t>
    </r>
    <r>
      <rPr>
        <sz val="10"/>
        <rFont val="Calibri"/>
        <family val="2"/>
        <scheme val="minor"/>
      </rPr>
      <t xml:space="preserve"> </t>
    </r>
  </si>
  <si>
    <r>
      <t xml:space="preserve"> </t>
    </r>
    <r>
      <rPr>
        <sz val="10"/>
        <color indexed="8"/>
        <rFont val="Calibri"/>
        <family val="2"/>
        <scheme val="minor"/>
      </rPr>
      <t xml:space="preserve"> 0.08 </t>
    </r>
    <r>
      <rPr>
        <sz val="10"/>
        <rFont val="Calibri"/>
        <family val="2"/>
        <scheme val="minor"/>
      </rPr>
      <t xml:space="preserve"> </t>
    </r>
  </si>
  <si>
    <r>
      <t xml:space="preserve"> </t>
    </r>
    <r>
      <rPr>
        <sz val="10"/>
        <color indexed="8"/>
        <rFont val="Calibri"/>
        <family val="2"/>
        <scheme val="minor"/>
      </rPr>
      <t>0.42</t>
    </r>
    <r>
      <rPr>
        <sz val="10"/>
        <rFont val="Calibri"/>
        <family val="2"/>
        <scheme val="minor"/>
      </rPr>
      <t xml:space="preserve"> </t>
    </r>
  </si>
  <si>
    <r>
      <t xml:space="preserve"> </t>
    </r>
    <r>
      <rPr>
        <sz val="10"/>
        <color indexed="8"/>
        <rFont val="Calibri"/>
        <family val="2"/>
        <scheme val="minor"/>
      </rPr>
      <t xml:space="preserve"> 0.48 </t>
    </r>
    <r>
      <rPr>
        <sz val="10"/>
        <rFont val="Calibri"/>
        <family val="2"/>
        <scheme val="minor"/>
      </rPr>
      <t xml:space="preserve"> </t>
    </r>
  </si>
  <si>
    <r>
      <t xml:space="preserve"> </t>
    </r>
    <r>
      <rPr>
        <sz val="10"/>
        <color indexed="8"/>
        <rFont val="Calibri"/>
        <family val="2"/>
        <scheme val="minor"/>
      </rPr>
      <t xml:space="preserve"> 0.14 </t>
    </r>
    <r>
      <rPr>
        <sz val="10"/>
        <rFont val="Calibri"/>
        <family val="2"/>
        <scheme val="minor"/>
      </rPr>
      <t xml:space="preserve"> </t>
    </r>
  </si>
  <si>
    <r>
      <t xml:space="preserve"> </t>
    </r>
    <r>
      <rPr>
        <sz val="10"/>
        <color indexed="8"/>
        <rFont val="Calibri"/>
        <family val="2"/>
        <scheme val="minor"/>
      </rPr>
      <t>0.36</t>
    </r>
    <r>
      <rPr>
        <sz val="10"/>
        <rFont val="Calibri"/>
        <family val="2"/>
        <scheme val="minor"/>
      </rPr>
      <t xml:space="preserve"> </t>
    </r>
  </si>
  <si>
    <r>
      <t xml:space="preserve"> </t>
    </r>
    <r>
      <rPr>
        <sz val="10"/>
        <color indexed="8"/>
        <rFont val="Calibri"/>
        <family val="2"/>
        <scheme val="minor"/>
      </rPr>
      <t>0.37</t>
    </r>
    <r>
      <rPr>
        <sz val="10"/>
        <rFont val="Calibri"/>
        <family val="2"/>
        <scheme val="minor"/>
      </rPr>
      <t xml:space="preserve"> </t>
    </r>
  </si>
  <si>
    <r>
      <t xml:space="preserve"> </t>
    </r>
    <r>
      <rPr>
        <sz val="10"/>
        <color indexed="8"/>
        <rFont val="Calibri"/>
        <family val="2"/>
        <scheme val="minor"/>
      </rPr>
      <t xml:space="preserve">Type3_SWH_SCH </t>
    </r>
    <r>
      <rPr>
        <sz val="10"/>
        <rFont val="Calibri"/>
        <family val="2"/>
        <scheme val="minor"/>
      </rPr>
      <t xml:space="preserve"> </t>
    </r>
  </si>
  <si>
    <r>
      <t xml:space="preserve"> </t>
    </r>
    <r>
      <rPr>
        <sz val="10"/>
        <color indexed="8"/>
        <rFont val="Calibri"/>
        <family val="2"/>
        <scheme val="minor"/>
      </rPr>
      <t xml:space="preserve">0.07 </t>
    </r>
    <r>
      <rPr>
        <sz val="10"/>
        <rFont val="Calibri"/>
        <family val="2"/>
        <scheme val="minor"/>
      </rPr>
      <t xml:space="preserve"> </t>
    </r>
  </si>
  <si>
    <r>
      <t xml:space="preserve"> </t>
    </r>
    <r>
      <rPr>
        <sz val="10"/>
        <color indexed="8"/>
        <rFont val="Calibri"/>
        <family val="2"/>
        <scheme val="minor"/>
      </rPr>
      <t xml:space="preserve"> 0.49</t>
    </r>
    <r>
      <rPr>
        <sz val="10"/>
        <rFont val="Calibri"/>
        <family val="2"/>
        <scheme val="minor"/>
      </rPr>
      <t xml:space="preserve"> </t>
    </r>
  </si>
  <si>
    <r>
      <t xml:space="preserve"> </t>
    </r>
    <r>
      <rPr>
        <sz val="10"/>
        <color indexed="8"/>
        <rFont val="Calibri"/>
        <family val="2"/>
        <scheme val="minor"/>
      </rPr>
      <t xml:space="preserve"> 0.12 </t>
    </r>
    <r>
      <rPr>
        <sz val="10"/>
        <rFont val="Calibri"/>
        <family val="2"/>
        <scheme val="minor"/>
      </rPr>
      <t xml:space="preserve"> </t>
    </r>
  </si>
  <si>
    <r>
      <t xml:space="preserve"> </t>
    </r>
    <r>
      <rPr>
        <sz val="10"/>
        <color indexed="8"/>
        <rFont val="Calibri"/>
        <family val="2"/>
        <scheme val="minor"/>
      </rPr>
      <t xml:space="preserve"> 0.31</t>
    </r>
    <r>
      <rPr>
        <sz val="10"/>
        <rFont val="Calibri"/>
        <family val="2"/>
        <scheme val="minor"/>
      </rPr>
      <t xml:space="preserve"> </t>
    </r>
  </si>
  <si>
    <r>
      <t xml:space="preserve"> </t>
    </r>
    <r>
      <rPr>
        <sz val="10"/>
        <color indexed="8"/>
        <rFont val="Calibri"/>
        <family val="2"/>
        <scheme val="minor"/>
      </rPr>
      <t xml:space="preserve">Type1_Infil_SCH </t>
    </r>
    <r>
      <rPr>
        <sz val="10"/>
        <rFont val="Calibri"/>
        <family val="2"/>
        <scheme val="minor"/>
      </rPr>
      <t xml:space="preserve"> </t>
    </r>
  </si>
  <si>
    <r>
      <t xml:space="preserve"> </t>
    </r>
    <r>
      <rPr>
        <sz val="10"/>
        <color indexed="8"/>
        <rFont val="Calibri"/>
        <family val="2"/>
        <scheme val="minor"/>
      </rPr>
      <t xml:space="preserve">Fri-Sat, WinterDesign </t>
    </r>
    <r>
      <rPr>
        <sz val="10"/>
        <rFont val="Calibri"/>
        <family val="2"/>
        <scheme val="minor"/>
      </rPr>
      <t xml:space="preserve"> </t>
    </r>
  </si>
  <si>
    <r>
      <t xml:space="preserve"> </t>
    </r>
    <r>
      <rPr>
        <sz val="10"/>
        <color indexed="8"/>
        <rFont val="Calibri"/>
        <family val="2"/>
        <scheme val="minor"/>
      </rPr>
      <t xml:space="preserve">Type2_Infil_SCH </t>
    </r>
    <r>
      <rPr>
        <sz val="10"/>
        <rFont val="Calibri"/>
        <family val="2"/>
        <scheme val="minor"/>
      </rPr>
      <t xml:space="preserve"> </t>
    </r>
  </si>
  <si>
    <r>
      <t xml:space="preserve"> </t>
    </r>
    <r>
      <rPr>
        <sz val="10"/>
        <color indexed="8"/>
        <rFont val="Calibri"/>
        <family val="2"/>
        <scheme val="minor"/>
      </rPr>
      <t xml:space="preserve">Type3_Infil_SCH </t>
    </r>
    <r>
      <rPr>
        <sz val="10"/>
        <rFont val="Calibri"/>
        <family val="2"/>
        <scheme val="minor"/>
      </rPr>
      <t xml:space="preserve"> </t>
    </r>
  </si>
  <si>
    <r>
      <t xml:space="preserve"> </t>
    </r>
    <r>
      <rPr>
        <sz val="10"/>
        <color indexed="8"/>
        <rFont val="Calibri"/>
        <family val="2"/>
        <scheme val="minor"/>
      </rPr>
      <t xml:space="preserve">Type1_FAN_SCH </t>
    </r>
    <r>
      <rPr>
        <sz val="10"/>
        <rFont val="Calibri"/>
        <family val="2"/>
        <scheme val="minor"/>
      </rPr>
      <t xml:space="preserve"> </t>
    </r>
  </si>
  <si>
    <r>
      <t xml:space="preserve"> </t>
    </r>
    <r>
      <rPr>
        <sz val="10"/>
        <color indexed="8"/>
        <rFont val="Calibri"/>
        <family val="2"/>
        <scheme val="minor"/>
      </rPr>
      <t xml:space="preserve">Type2_FAN_SCH </t>
    </r>
    <r>
      <rPr>
        <sz val="10"/>
        <rFont val="Calibri"/>
        <family val="2"/>
        <scheme val="minor"/>
      </rPr>
      <t xml:space="preserve"> </t>
    </r>
  </si>
  <si>
    <r>
      <t xml:space="preserve"> </t>
    </r>
    <r>
      <rPr>
        <sz val="10"/>
        <color indexed="8"/>
        <rFont val="Calibri"/>
        <family val="2"/>
        <scheme val="minor"/>
      </rPr>
      <t xml:space="preserve">Type3_FAN_SCH </t>
    </r>
    <r>
      <rPr>
        <sz val="10"/>
        <rFont val="Calibri"/>
        <family val="2"/>
        <scheme val="minor"/>
      </rPr>
      <t xml:space="preserve"> </t>
    </r>
  </si>
  <si>
    <r>
      <t xml:space="preserve"> </t>
    </r>
    <r>
      <rPr>
        <sz val="10"/>
        <color indexed="8"/>
        <rFont val="Calibri"/>
        <family val="2"/>
        <scheme val="minor"/>
      </rPr>
      <t xml:space="preserve">Type1_HTGSETP_SCH </t>
    </r>
    <r>
      <rPr>
        <sz val="10"/>
        <rFont val="Calibri"/>
        <family val="2"/>
        <scheme val="minor"/>
      </rPr>
      <t xml:space="preserve"> </t>
    </r>
  </si>
  <si>
    <r>
      <t xml:space="preserve"> </t>
    </r>
    <r>
      <rPr>
        <sz val="10"/>
        <color indexed="8"/>
        <rFont val="Calibri"/>
        <family val="2"/>
        <scheme val="minor"/>
      </rPr>
      <t xml:space="preserve">Mon-Thurs, WinterDesign </t>
    </r>
    <r>
      <rPr>
        <sz val="10"/>
        <rFont val="Calibri"/>
        <family val="2"/>
        <scheme val="minor"/>
      </rPr>
      <t xml:space="preserve"> </t>
    </r>
  </si>
  <si>
    <r>
      <t xml:space="preserve"> </t>
    </r>
    <r>
      <rPr>
        <sz val="10"/>
        <color indexed="8"/>
        <rFont val="Calibri"/>
        <family val="2"/>
        <scheme val="minor"/>
      </rPr>
      <t xml:space="preserve">Type2_HTGSETP_SCH </t>
    </r>
    <r>
      <rPr>
        <sz val="10"/>
        <rFont val="Calibri"/>
        <family val="2"/>
        <scheme val="minor"/>
      </rPr>
      <t xml:space="preserve"> </t>
    </r>
  </si>
  <si>
    <r>
      <t xml:space="preserve"> </t>
    </r>
    <r>
      <rPr>
        <sz val="10"/>
        <color indexed="8"/>
        <rFont val="Calibri"/>
        <family val="2"/>
        <scheme val="minor"/>
      </rPr>
      <t xml:space="preserve"> 18.33 </t>
    </r>
    <r>
      <rPr>
        <sz val="10"/>
        <rFont val="Calibri"/>
        <family val="2"/>
        <scheme val="minor"/>
      </rPr>
      <t xml:space="preserve"> </t>
    </r>
  </si>
  <si>
    <r>
      <t xml:space="preserve"> </t>
    </r>
    <r>
      <rPr>
        <sz val="10"/>
        <color indexed="8"/>
        <rFont val="Calibri"/>
        <family val="2"/>
        <scheme val="minor"/>
      </rPr>
      <t xml:space="preserve">Type3_HTGSETP_SCH </t>
    </r>
    <r>
      <rPr>
        <sz val="10"/>
        <rFont val="Calibri"/>
        <family val="2"/>
        <scheme val="minor"/>
      </rPr>
      <t xml:space="preserve"> </t>
    </r>
  </si>
  <si>
    <r>
      <t xml:space="preserve"> </t>
    </r>
    <r>
      <rPr>
        <sz val="10"/>
        <color indexed="8"/>
        <rFont val="Calibri"/>
        <family val="2"/>
        <scheme val="minor"/>
      </rPr>
      <t xml:space="preserve">Type1_CLGSETP_SCH </t>
    </r>
    <r>
      <rPr>
        <sz val="10"/>
        <rFont val="Calibri"/>
        <family val="2"/>
        <scheme val="minor"/>
      </rPr>
      <t xml:space="preserve"> </t>
    </r>
  </si>
  <si>
    <r>
      <t xml:space="preserve"> </t>
    </r>
    <r>
      <rPr>
        <sz val="10"/>
        <color indexed="8"/>
        <rFont val="Calibri"/>
        <family val="2"/>
        <scheme val="minor"/>
      </rPr>
      <t xml:space="preserve">23.89 </t>
    </r>
    <r>
      <rPr>
        <sz val="10"/>
        <rFont val="Calibri"/>
        <family val="2"/>
        <scheme val="minor"/>
      </rPr>
      <t xml:space="preserve"> </t>
    </r>
  </si>
  <si>
    <r>
      <t xml:space="preserve"> </t>
    </r>
    <r>
      <rPr>
        <sz val="10"/>
        <color indexed="8"/>
        <rFont val="Calibri"/>
        <family val="2"/>
        <scheme val="minor"/>
      </rPr>
      <t xml:space="preserve">Type2_CLGSETP_SCH </t>
    </r>
    <r>
      <rPr>
        <sz val="10"/>
        <rFont val="Calibri"/>
        <family val="2"/>
        <scheme val="minor"/>
      </rPr>
      <t xml:space="preserve"> </t>
    </r>
  </si>
  <si>
    <r>
      <t xml:space="preserve"> </t>
    </r>
    <r>
      <rPr>
        <sz val="10"/>
        <color indexed="8"/>
        <rFont val="Calibri"/>
        <family val="2"/>
        <scheme val="minor"/>
      </rPr>
      <t xml:space="preserve"> 26.67 </t>
    </r>
    <r>
      <rPr>
        <sz val="10"/>
        <rFont val="Calibri"/>
        <family val="2"/>
        <scheme val="minor"/>
      </rPr>
      <t xml:space="preserve"> </t>
    </r>
  </si>
  <si>
    <r>
      <t xml:space="preserve"> </t>
    </r>
    <r>
      <rPr>
        <sz val="10"/>
        <color indexed="8"/>
        <rFont val="Calibri"/>
        <family val="2"/>
        <scheme val="minor"/>
      </rPr>
      <t xml:space="preserve">Type3_CLGSETP_SCH </t>
    </r>
    <r>
      <rPr>
        <sz val="10"/>
        <rFont val="Calibri"/>
        <family val="2"/>
        <scheme val="minor"/>
      </rPr>
      <t xml:space="preserve"> </t>
    </r>
  </si>
  <si>
    <r>
      <t xml:space="preserve"> </t>
    </r>
    <r>
      <rPr>
        <sz val="10"/>
        <color indexed="8"/>
        <rFont val="Calibri"/>
        <family val="2"/>
        <scheme val="minor"/>
      </rPr>
      <t>70.00</t>
    </r>
    <r>
      <rPr>
        <sz val="10"/>
        <rFont val="Calibri"/>
        <family val="2"/>
        <scheme val="minor"/>
      </rPr>
      <t xml:space="preserve"> </t>
    </r>
  </si>
  <si>
    <r>
      <t xml:space="preserve"> </t>
    </r>
    <r>
      <rPr>
        <sz val="10"/>
        <color indexed="8"/>
        <rFont val="Calibri"/>
        <family val="2"/>
        <scheme val="minor"/>
      </rPr>
      <t xml:space="preserve"> 60.00 </t>
    </r>
    <r>
      <rPr>
        <sz val="10"/>
        <rFont val="Calibri"/>
        <family val="2"/>
        <scheme val="minor"/>
      </rPr>
      <t xml:space="preserve"> </t>
    </r>
  </si>
  <si>
    <r>
      <t xml:space="preserve"> </t>
    </r>
    <r>
      <rPr>
        <sz val="10"/>
        <color indexed="8"/>
        <rFont val="Calibri"/>
        <family val="2"/>
        <scheme val="minor"/>
      </rPr>
      <t>60.00</t>
    </r>
    <r>
      <rPr>
        <sz val="10"/>
        <rFont val="Calibri"/>
        <family val="2"/>
        <scheme val="minor"/>
      </rPr>
      <t xml:space="preserve"> </t>
    </r>
  </si>
  <si>
    <r>
      <t xml:space="preserve"> </t>
    </r>
    <r>
      <rPr>
        <sz val="10"/>
        <color indexed="8"/>
        <rFont val="Calibri"/>
        <family val="2"/>
        <scheme val="minor"/>
      </rPr>
      <t xml:space="preserve"> 60.00</t>
    </r>
    <r>
      <rPr>
        <sz val="10"/>
        <rFont val="Calibri"/>
        <family val="2"/>
        <scheme val="minor"/>
      </rPr>
      <t xml:space="preserve"> </t>
    </r>
  </si>
  <si>
    <r>
      <t xml:space="preserve"> </t>
    </r>
    <r>
      <rPr>
        <sz val="10"/>
        <color indexed="8"/>
        <rFont val="Calibri"/>
        <family val="2"/>
        <scheme val="minor"/>
      </rPr>
      <t>65.00</t>
    </r>
    <r>
      <rPr>
        <sz val="10"/>
        <rFont val="Calibri"/>
        <family val="2"/>
        <scheme val="minor"/>
      </rPr>
      <t xml:space="preserve"> </t>
    </r>
  </si>
  <si>
    <r>
      <t xml:space="preserve"> </t>
    </r>
    <r>
      <rPr>
        <sz val="10"/>
        <color indexed="8"/>
        <rFont val="Calibri"/>
        <family val="2"/>
        <scheme val="minor"/>
      </rPr>
      <t xml:space="preserve"> 70.00</t>
    </r>
    <r>
      <rPr>
        <sz val="10"/>
        <rFont val="Calibri"/>
        <family val="2"/>
        <scheme val="minor"/>
      </rPr>
      <t xml:space="preserve"> </t>
    </r>
  </si>
  <si>
    <r>
      <t xml:space="preserve"> </t>
    </r>
    <r>
      <rPr>
        <sz val="10"/>
        <color indexed="8"/>
        <rFont val="Calibri"/>
        <family val="2"/>
        <scheme val="minor"/>
      </rPr>
      <t xml:space="preserve"> 70.00 </t>
    </r>
    <r>
      <rPr>
        <sz val="10"/>
        <rFont val="Calibri"/>
        <family val="2"/>
        <scheme val="minor"/>
      </rPr>
      <t xml:space="preserve"> </t>
    </r>
  </si>
  <si>
    <r>
      <t xml:space="preserve"> </t>
    </r>
    <r>
      <rPr>
        <sz val="10"/>
        <color indexed="8"/>
        <rFont val="Calibri"/>
        <family val="2"/>
        <scheme val="minor"/>
      </rPr>
      <t xml:space="preserve">70.00 </t>
    </r>
    <r>
      <rPr>
        <sz val="10"/>
        <rFont val="Calibri"/>
        <family val="2"/>
        <scheme val="minor"/>
      </rPr>
      <t xml:space="preserve"> </t>
    </r>
  </si>
  <si>
    <r>
      <t xml:space="preserve"> </t>
    </r>
    <r>
      <rPr>
        <sz val="10"/>
        <color indexed="8"/>
        <rFont val="Calibri"/>
        <family val="2"/>
        <scheme val="minor"/>
      </rPr>
      <t xml:space="preserve">60.00 </t>
    </r>
    <r>
      <rPr>
        <sz val="10"/>
        <rFont val="Calibri"/>
        <family val="2"/>
        <scheme val="minor"/>
      </rPr>
      <t xml:space="preserve"> </t>
    </r>
  </si>
  <si>
    <r>
      <t xml:space="preserve"> </t>
    </r>
    <r>
      <rPr>
        <sz val="10"/>
        <color indexed="8"/>
        <rFont val="Calibri"/>
        <family val="2"/>
        <scheme val="minor"/>
      </rPr>
      <t xml:space="preserve"> 65.00 </t>
    </r>
    <r>
      <rPr>
        <sz val="10"/>
        <rFont val="Calibri"/>
        <family val="2"/>
        <scheme val="minor"/>
      </rPr>
      <t xml:space="preserve"> </t>
    </r>
  </si>
  <si>
    <r>
      <t xml:space="preserve"> </t>
    </r>
    <r>
      <rPr>
        <sz val="10"/>
        <color indexed="8"/>
        <rFont val="Calibri"/>
        <family val="2"/>
        <scheme val="minor"/>
      </rPr>
      <t xml:space="preserve"> 65.00</t>
    </r>
    <r>
      <rPr>
        <sz val="10"/>
        <rFont val="Calibri"/>
        <family val="2"/>
        <scheme val="minor"/>
      </rPr>
      <t xml:space="preserve"> </t>
    </r>
  </si>
  <si>
    <r>
      <t xml:space="preserve"> </t>
    </r>
    <r>
      <rPr>
        <sz val="10"/>
        <color indexed="8"/>
        <rFont val="Calibri"/>
        <family val="2"/>
        <scheme val="minor"/>
      </rPr>
      <t>85.00</t>
    </r>
    <r>
      <rPr>
        <sz val="10"/>
        <rFont val="Calibri"/>
        <family val="2"/>
        <scheme val="minor"/>
      </rPr>
      <t xml:space="preserve"> </t>
    </r>
  </si>
  <si>
    <r>
      <t xml:space="preserve"> </t>
    </r>
    <r>
      <rPr>
        <sz val="10"/>
        <color indexed="8"/>
        <rFont val="Calibri"/>
        <family val="2"/>
        <scheme val="minor"/>
      </rPr>
      <t xml:space="preserve"> 85.00 </t>
    </r>
    <r>
      <rPr>
        <sz val="10"/>
        <rFont val="Calibri"/>
        <family val="2"/>
        <scheme val="minor"/>
      </rPr>
      <t xml:space="preserve"> </t>
    </r>
  </si>
  <si>
    <r>
      <t xml:space="preserve"> </t>
    </r>
    <r>
      <rPr>
        <sz val="10"/>
        <color indexed="8"/>
        <rFont val="Calibri"/>
        <family val="2"/>
        <scheme val="minor"/>
      </rPr>
      <t xml:space="preserve"> 85.00</t>
    </r>
    <r>
      <rPr>
        <sz val="10"/>
        <rFont val="Calibri"/>
        <family val="2"/>
        <scheme val="minor"/>
      </rPr>
      <t xml:space="preserve"> </t>
    </r>
  </si>
  <si>
    <r>
      <t xml:space="preserve"> </t>
    </r>
    <r>
      <rPr>
        <sz val="10"/>
        <color indexed="8"/>
        <rFont val="Calibri"/>
        <family val="2"/>
        <scheme val="minor"/>
      </rPr>
      <t>80.00</t>
    </r>
    <r>
      <rPr>
        <sz val="10"/>
        <rFont val="Calibri"/>
        <family val="2"/>
        <scheme val="minor"/>
      </rPr>
      <t xml:space="preserve"> </t>
    </r>
  </si>
  <si>
    <r>
      <t xml:space="preserve"> </t>
    </r>
    <r>
      <rPr>
        <sz val="10"/>
        <color indexed="8"/>
        <rFont val="Calibri"/>
        <family val="2"/>
        <scheme val="minor"/>
      </rPr>
      <t xml:space="preserve"> 75.00</t>
    </r>
    <r>
      <rPr>
        <sz val="10"/>
        <rFont val="Calibri"/>
        <family val="2"/>
        <scheme val="minor"/>
      </rPr>
      <t xml:space="preserve"> </t>
    </r>
  </si>
  <si>
    <r>
      <t xml:space="preserve"> </t>
    </r>
    <r>
      <rPr>
        <sz val="10"/>
        <color indexed="8"/>
        <rFont val="Calibri"/>
        <family val="2"/>
        <scheme val="minor"/>
      </rPr>
      <t xml:space="preserve"> 75.00 </t>
    </r>
    <r>
      <rPr>
        <sz val="10"/>
        <rFont val="Calibri"/>
        <family val="2"/>
        <scheme val="minor"/>
      </rPr>
      <t xml:space="preserve"> </t>
    </r>
  </si>
  <si>
    <r>
      <t xml:space="preserve"> </t>
    </r>
    <r>
      <rPr>
        <sz val="10"/>
        <color indexed="8"/>
        <rFont val="Calibri"/>
        <family val="2"/>
        <scheme val="minor"/>
      </rPr>
      <t>75.00</t>
    </r>
    <r>
      <rPr>
        <sz val="10"/>
        <rFont val="Calibri"/>
        <family val="2"/>
        <scheme val="minor"/>
      </rPr>
      <t xml:space="preserve"> </t>
    </r>
  </si>
  <si>
    <r>
      <t xml:space="preserve"> </t>
    </r>
    <r>
      <rPr>
        <sz val="10"/>
        <color indexed="8"/>
        <rFont val="Calibri"/>
        <family val="2"/>
        <scheme val="minor"/>
      </rPr>
      <t xml:space="preserve">75.00 </t>
    </r>
    <r>
      <rPr>
        <sz val="10"/>
        <rFont val="Calibri"/>
        <family val="2"/>
        <scheme val="minor"/>
      </rPr>
      <t xml:space="preserve"> </t>
    </r>
  </si>
  <si>
    <r>
      <t xml:space="preserve"> </t>
    </r>
    <r>
      <rPr>
        <sz val="10"/>
        <color indexed="8"/>
        <rFont val="Calibri"/>
        <family val="2"/>
        <scheme val="minor"/>
      </rPr>
      <t xml:space="preserve">85.00 </t>
    </r>
    <r>
      <rPr>
        <sz val="10"/>
        <rFont val="Calibri"/>
        <family val="2"/>
        <scheme val="minor"/>
      </rPr>
      <t xml:space="preserve"> </t>
    </r>
  </si>
  <si>
    <r>
      <t xml:space="preserve"> </t>
    </r>
    <r>
      <rPr>
        <sz val="10"/>
        <color indexed="8"/>
        <rFont val="Calibri"/>
        <family val="2"/>
        <scheme val="minor"/>
      </rPr>
      <t xml:space="preserve"> 80.00 </t>
    </r>
    <r>
      <rPr>
        <sz val="10"/>
        <rFont val="Calibri"/>
        <family val="2"/>
        <scheme val="minor"/>
      </rPr>
      <t xml:space="preserve"> </t>
    </r>
  </si>
  <si>
    <r>
      <t xml:space="preserve"> </t>
    </r>
    <r>
      <rPr>
        <sz val="10"/>
        <color indexed="8"/>
        <rFont val="Calibri"/>
        <family val="2"/>
        <scheme val="minor"/>
      </rPr>
      <t xml:space="preserve"> 80.00</t>
    </r>
    <r>
      <rPr>
        <sz val="10"/>
        <rFont val="Calibri"/>
        <family val="2"/>
        <scheme val="minor"/>
      </rPr>
      <t xml:space="preserve"> </t>
    </r>
  </si>
  <si>
    <r>
      <t xml:space="preserve"> </t>
    </r>
    <r>
      <rPr>
        <sz val="10"/>
        <color indexed="8"/>
        <rFont val="Calibri"/>
        <family val="2"/>
        <scheme val="minor"/>
      </rPr>
      <t xml:space="preserve">1.0 </t>
    </r>
    <r>
      <rPr>
        <sz val="10"/>
        <rFont val="Calibri"/>
        <family val="2"/>
        <scheme val="minor"/>
      </rPr>
      <t xml:space="preserve"> </t>
    </r>
  </si>
  <si>
    <r>
      <t xml:space="preserve"> </t>
    </r>
    <r>
      <rPr>
        <sz val="10"/>
        <color indexed="8"/>
        <rFont val="Calibri"/>
        <family val="2"/>
        <scheme val="minor"/>
      </rPr>
      <t>1.0</t>
    </r>
    <r>
      <rPr>
        <sz val="10"/>
        <rFont val="Calibri"/>
        <family val="2"/>
        <scheme val="minor"/>
      </rPr>
      <t xml:space="preserve"> </t>
    </r>
  </si>
  <si>
    <r>
      <t xml:space="preserve"> </t>
    </r>
    <r>
      <rPr>
        <sz val="10"/>
        <color indexed="8"/>
        <rFont val="Calibri"/>
        <family val="2"/>
        <scheme val="minor"/>
      </rPr>
      <t xml:space="preserve"> 1.0</t>
    </r>
    <r>
      <rPr>
        <sz val="10"/>
        <rFont val="Calibri"/>
        <family val="2"/>
        <scheme val="minor"/>
      </rPr>
      <t xml:space="preserve"> </t>
    </r>
  </si>
  <si>
    <r>
      <t xml:space="preserve"> </t>
    </r>
    <r>
      <rPr>
        <sz val="10"/>
        <color indexed="8"/>
        <rFont val="Calibri"/>
        <family val="2"/>
        <scheme val="minor"/>
      </rPr>
      <t xml:space="preserve"> 1.0 </t>
    </r>
    <r>
      <rPr>
        <sz val="10"/>
        <rFont val="Calibri"/>
        <family val="2"/>
        <scheme val="minor"/>
      </rPr>
      <t xml:space="preserve"> </t>
    </r>
  </si>
  <si>
    <t>Primary School Hourly Operation Schedules</t>
  </si>
  <si>
    <r>
      <t xml:space="preserve"> </t>
    </r>
    <r>
      <rPr>
        <sz val="10"/>
        <color indexed="8"/>
        <rFont val="Calibri"/>
        <family val="2"/>
        <scheme val="minor"/>
      </rPr>
      <t xml:space="preserve">(Study Periods) </t>
    </r>
    <r>
      <rPr>
        <sz val="10"/>
        <rFont val="Calibri"/>
        <family val="2"/>
        <scheme val="minor"/>
      </rPr>
      <t xml:space="preserve"> </t>
    </r>
  </si>
  <si>
    <r>
      <t xml:space="preserve"> </t>
    </r>
    <r>
      <rPr>
        <sz val="10"/>
        <color indexed="8"/>
        <rFont val="Calibri"/>
        <family val="2"/>
        <scheme val="minor"/>
      </rPr>
      <t xml:space="preserve">Sat, Sun, Hol, WinterDesign, Other </t>
    </r>
    <r>
      <rPr>
        <sz val="10"/>
        <rFont val="Calibri"/>
        <family val="2"/>
        <scheme val="minor"/>
      </rPr>
      <t xml:space="preserve"> </t>
    </r>
  </si>
  <si>
    <r>
      <t xml:space="preserve"> </t>
    </r>
    <r>
      <rPr>
        <sz val="10"/>
        <color indexed="8"/>
        <rFont val="Calibri"/>
        <family val="2"/>
        <scheme val="minor"/>
      </rPr>
      <t xml:space="preserve">(Summer Holiday) </t>
    </r>
    <r>
      <rPr>
        <sz val="10"/>
        <rFont val="Calibri"/>
        <family val="2"/>
        <scheme val="minor"/>
      </rPr>
      <t xml:space="preserve"> </t>
    </r>
  </si>
  <si>
    <r>
      <t xml:space="preserve"> </t>
    </r>
    <r>
      <rPr>
        <sz val="10"/>
        <color indexed="8"/>
        <rFont val="Calibri"/>
        <family val="2"/>
        <scheme val="minor"/>
      </rPr>
      <t xml:space="preserve">Kitchen_Elec_EQUIP_SCH </t>
    </r>
    <r>
      <rPr>
        <sz val="10"/>
        <rFont val="Calibri"/>
        <family val="2"/>
        <scheme val="minor"/>
      </rPr>
      <t xml:space="preserve"> </t>
    </r>
  </si>
  <si>
    <r>
      <t xml:space="preserve"> </t>
    </r>
    <r>
      <rPr>
        <sz val="10"/>
        <color indexed="8"/>
        <rFont val="Calibri"/>
        <family val="2"/>
        <scheme val="minor"/>
      </rPr>
      <t xml:space="preserve">Kitchen_Gas_EQUIP_SCH </t>
    </r>
    <r>
      <rPr>
        <sz val="10"/>
        <rFont val="Calibri"/>
        <family val="2"/>
        <scheme val="minor"/>
      </rPr>
      <t xml:space="preserve"> </t>
    </r>
  </si>
  <si>
    <r>
      <t xml:space="preserve"> </t>
    </r>
    <r>
      <rPr>
        <sz val="10"/>
        <color indexed="8"/>
        <rFont val="Calibri"/>
        <family val="2"/>
        <scheme val="minor"/>
      </rPr>
      <t>0.02</t>
    </r>
    <r>
      <rPr>
        <sz val="10"/>
        <rFont val="Calibri"/>
        <family val="2"/>
        <scheme val="minor"/>
      </rPr>
      <t xml:space="preserve"> </t>
    </r>
  </si>
  <si>
    <r>
      <t xml:space="preserve"> </t>
    </r>
    <r>
      <rPr>
        <sz val="10"/>
        <color indexed="8"/>
        <rFont val="Calibri"/>
        <family val="2"/>
        <scheme val="minor"/>
      </rPr>
      <t xml:space="preserve"> 0.02 </t>
    </r>
    <r>
      <rPr>
        <sz val="10"/>
        <rFont val="Calibri"/>
        <family val="2"/>
        <scheme val="minor"/>
      </rPr>
      <t xml:space="preserve"> </t>
    </r>
  </si>
  <si>
    <r>
      <t xml:space="preserve"> </t>
    </r>
    <r>
      <rPr>
        <sz val="10"/>
        <color indexed="8"/>
        <rFont val="Calibri"/>
        <family val="2"/>
        <scheme val="minor"/>
      </rPr>
      <t xml:space="preserve"> 0.02</t>
    </r>
    <r>
      <rPr>
        <sz val="10"/>
        <rFont val="Calibri"/>
        <family val="2"/>
        <scheme val="minor"/>
      </rPr>
      <t xml:space="preserve"> </t>
    </r>
  </si>
  <si>
    <r>
      <t xml:space="preserve"> </t>
    </r>
    <r>
      <rPr>
        <sz val="10"/>
        <color indexed="8"/>
        <rFont val="Calibri"/>
        <family val="2"/>
        <scheme val="minor"/>
      </rPr>
      <t xml:space="preserve">0.02 </t>
    </r>
    <r>
      <rPr>
        <sz val="10"/>
        <rFont val="Calibri"/>
        <family val="2"/>
        <scheme val="minor"/>
      </rPr>
      <t xml:space="preserve"> </t>
    </r>
  </si>
  <si>
    <r>
      <t xml:space="preserve"> </t>
    </r>
    <r>
      <rPr>
        <sz val="10"/>
        <color indexed="8"/>
        <rFont val="Calibri"/>
        <family val="2"/>
        <scheme val="minor"/>
      </rPr>
      <t xml:space="preserve">BLDG_OCC_Extend </t>
    </r>
    <r>
      <rPr>
        <sz val="10"/>
        <rFont val="Calibri"/>
        <family val="2"/>
        <scheme val="minor"/>
      </rPr>
      <t xml:space="preserve"> </t>
    </r>
  </si>
  <si>
    <r>
      <t xml:space="preserve"> </t>
    </r>
    <r>
      <rPr>
        <sz val="10"/>
        <color indexed="8"/>
        <rFont val="Calibri"/>
        <family val="2"/>
        <scheme val="minor"/>
      </rPr>
      <t xml:space="preserve">BLDG_OCC_SCH_Offices </t>
    </r>
    <r>
      <rPr>
        <sz val="10"/>
        <rFont val="Calibri"/>
        <family val="2"/>
        <scheme val="minor"/>
      </rPr>
      <t xml:space="preserve"> </t>
    </r>
  </si>
  <si>
    <r>
      <t xml:space="preserve"> </t>
    </r>
    <r>
      <rPr>
        <sz val="10"/>
        <color indexed="8"/>
        <rFont val="Calibri"/>
        <family val="2"/>
        <scheme val="minor"/>
      </rPr>
      <t xml:space="preserve">BLDG_OCC_SCH_Gym </t>
    </r>
    <r>
      <rPr>
        <sz val="10"/>
        <rFont val="Calibri"/>
        <family val="2"/>
        <scheme val="minor"/>
      </rPr>
      <t xml:space="preserve"> </t>
    </r>
  </si>
  <si>
    <r>
      <t xml:space="preserve"> </t>
    </r>
    <r>
      <rPr>
        <sz val="10"/>
        <color indexed="8"/>
        <rFont val="Calibri"/>
        <family val="2"/>
        <scheme val="minor"/>
      </rPr>
      <t xml:space="preserve">BLDG_OCC_SCH_Cafeteria </t>
    </r>
    <r>
      <rPr>
        <sz val="10"/>
        <rFont val="Calibri"/>
        <family val="2"/>
        <scheme val="minor"/>
      </rPr>
      <t xml:space="preserve"> </t>
    </r>
  </si>
  <si>
    <r>
      <t xml:space="preserve"> </t>
    </r>
    <r>
      <rPr>
        <sz val="10"/>
        <color indexed="8"/>
        <rFont val="Calibri"/>
        <family val="2"/>
        <scheme val="minor"/>
      </rPr>
      <t xml:space="preserve">0.34 </t>
    </r>
    <r>
      <rPr>
        <sz val="10"/>
        <rFont val="Calibri"/>
        <family val="2"/>
        <scheme val="minor"/>
      </rPr>
      <t xml:space="preserve"> </t>
    </r>
  </si>
  <si>
    <r>
      <t xml:space="preserve"> </t>
    </r>
    <r>
      <rPr>
        <sz val="10"/>
        <color indexed="8"/>
        <rFont val="Calibri"/>
        <family val="2"/>
        <scheme val="minor"/>
      </rPr>
      <t xml:space="preserve">0.63 </t>
    </r>
    <r>
      <rPr>
        <sz val="10"/>
        <rFont val="Calibri"/>
        <family val="2"/>
        <scheme val="minor"/>
      </rPr>
      <t xml:space="preserve"> </t>
    </r>
  </si>
  <si>
    <r>
      <t xml:space="preserve"> </t>
    </r>
    <r>
      <rPr>
        <sz val="10"/>
        <color indexed="8"/>
        <rFont val="Calibri"/>
        <family val="2"/>
        <scheme val="minor"/>
      </rPr>
      <t xml:space="preserve">0.72 </t>
    </r>
    <r>
      <rPr>
        <sz val="10"/>
        <rFont val="Calibri"/>
        <family val="2"/>
        <scheme val="minor"/>
      </rPr>
      <t xml:space="preserve"> </t>
    </r>
  </si>
  <si>
    <r>
      <t xml:space="preserve"> </t>
    </r>
    <r>
      <rPr>
        <sz val="10"/>
        <color indexed="8"/>
        <rFont val="Calibri"/>
        <family val="2"/>
        <scheme val="minor"/>
      </rPr>
      <t>0.79</t>
    </r>
    <r>
      <rPr>
        <sz val="10"/>
        <rFont val="Calibri"/>
        <family val="2"/>
        <scheme val="minor"/>
      </rPr>
      <t xml:space="preserve"> </t>
    </r>
  </si>
  <si>
    <r>
      <t xml:space="preserve"> </t>
    </r>
    <r>
      <rPr>
        <sz val="10"/>
        <color indexed="8"/>
        <rFont val="Calibri"/>
        <family val="2"/>
        <scheme val="minor"/>
      </rPr>
      <t xml:space="preserve"> 0.83 </t>
    </r>
    <r>
      <rPr>
        <sz val="10"/>
        <rFont val="Calibri"/>
        <family val="2"/>
        <scheme val="minor"/>
      </rPr>
      <t xml:space="preserve"> </t>
    </r>
  </si>
  <si>
    <r>
      <t xml:space="preserve"> </t>
    </r>
    <r>
      <rPr>
        <sz val="10"/>
        <color indexed="8"/>
        <rFont val="Calibri"/>
        <family val="2"/>
        <scheme val="minor"/>
      </rPr>
      <t>0.22</t>
    </r>
    <r>
      <rPr>
        <sz val="10"/>
        <rFont val="Calibri"/>
        <family val="2"/>
        <scheme val="minor"/>
      </rPr>
      <t xml:space="preserve"> </t>
    </r>
  </si>
  <si>
    <r>
      <t xml:space="preserve"> </t>
    </r>
    <r>
      <rPr>
        <sz val="10"/>
        <color indexed="8"/>
        <rFont val="Calibri"/>
        <family val="2"/>
        <scheme val="minor"/>
      </rPr>
      <t xml:space="preserve"> 0.22</t>
    </r>
    <r>
      <rPr>
        <sz val="10"/>
        <rFont val="Calibri"/>
        <family val="2"/>
        <scheme val="minor"/>
      </rPr>
      <t xml:space="preserve"> </t>
    </r>
  </si>
  <si>
    <r>
      <t xml:space="preserve"> </t>
    </r>
    <r>
      <rPr>
        <sz val="10"/>
        <color indexed="8"/>
        <rFont val="Calibri"/>
        <family val="2"/>
        <scheme val="minor"/>
      </rPr>
      <t xml:space="preserve">0.09 </t>
    </r>
    <r>
      <rPr>
        <sz val="10"/>
        <rFont val="Calibri"/>
        <family val="2"/>
        <scheme val="minor"/>
      </rPr>
      <t xml:space="preserve"> </t>
    </r>
  </si>
  <si>
    <r>
      <t xml:space="preserve"> </t>
    </r>
    <r>
      <rPr>
        <sz val="10"/>
        <color indexed="8"/>
        <rFont val="Calibri"/>
        <family val="2"/>
        <scheme val="minor"/>
      </rPr>
      <t>0.03</t>
    </r>
    <r>
      <rPr>
        <sz val="10"/>
        <rFont val="Calibri"/>
        <family val="2"/>
        <scheme val="minor"/>
      </rPr>
      <t xml:space="preserve"> </t>
    </r>
  </si>
  <si>
    <r>
      <t xml:space="preserve"> </t>
    </r>
    <r>
      <rPr>
        <sz val="10"/>
        <color indexed="8"/>
        <rFont val="Calibri"/>
        <family val="2"/>
        <scheme val="minor"/>
      </rPr>
      <t xml:space="preserve"> 0.03 </t>
    </r>
    <r>
      <rPr>
        <sz val="10"/>
        <rFont val="Calibri"/>
        <family val="2"/>
        <scheme val="minor"/>
      </rPr>
      <t xml:space="preserve"> </t>
    </r>
  </si>
  <si>
    <r>
      <t xml:space="preserve"> </t>
    </r>
    <r>
      <rPr>
        <sz val="10"/>
        <color indexed="8"/>
        <rFont val="Calibri"/>
        <family val="2"/>
        <scheme val="minor"/>
      </rPr>
      <t xml:space="preserve"> 0.03</t>
    </r>
    <r>
      <rPr>
        <sz val="10"/>
        <rFont val="Calibri"/>
        <family val="2"/>
        <scheme val="minor"/>
      </rPr>
      <t xml:space="preserve"> </t>
    </r>
  </si>
  <si>
    <r>
      <t xml:space="preserve"> </t>
    </r>
    <r>
      <rPr>
        <sz val="10"/>
        <color indexed="8"/>
        <rFont val="Calibri"/>
        <family val="2"/>
        <scheme val="minor"/>
      </rPr>
      <t xml:space="preserve">0.03 </t>
    </r>
    <r>
      <rPr>
        <sz val="10"/>
        <rFont val="Calibri"/>
        <family val="2"/>
        <scheme val="minor"/>
      </rPr>
      <t xml:space="preserve"> </t>
    </r>
  </si>
  <si>
    <r>
      <t xml:space="preserve"> </t>
    </r>
    <r>
      <rPr>
        <sz val="10"/>
        <color indexed="8"/>
        <rFont val="Calibri"/>
        <family val="2"/>
        <scheme val="minor"/>
      </rPr>
      <t xml:space="preserve">0.19 </t>
    </r>
    <r>
      <rPr>
        <sz val="10"/>
        <rFont val="Calibri"/>
        <family val="2"/>
        <scheme val="minor"/>
      </rPr>
      <t xml:space="preserve"> </t>
    </r>
  </si>
  <si>
    <r>
      <t xml:space="preserve"> </t>
    </r>
    <r>
      <rPr>
        <sz val="10"/>
        <color indexed="8"/>
        <rFont val="Calibri"/>
        <family val="2"/>
        <scheme val="minor"/>
      </rPr>
      <t xml:space="preserve">0.22 </t>
    </r>
    <r>
      <rPr>
        <sz val="10"/>
        <rFont val="Calibri"/>
        <family val="2"/>
        <scheme val="minor"/>
      </rPr>
      <t xml:space="preserve"> </t>
    </r>
  </si>
  <si>
    <r>
      <t xml:space="preserve"> </t>
    </r>
    <r>
      <rPr>
        <sz val="10"/>
        <color indexed="8"/>
        <rFont val="Calibri"/>
        <family val="2"/>
        <scheme val="minor"/>
      </rPr>
      <t xml:space="preserve">0.12 </t>
    </r>
    <r>
      <rPr>
        <sz val="10"/>
        <rFont val="Calibri"/>
        <family val="2"/>
        <scheme val="minor"/>
      </rPr>
      <t xml:space="preserve"> </t>
    </r>
  </si>
  <si>
    <r>
      <t xml:space="preserve"> </t>
    </r>
    <r>
      <rPr>
        <sz val="10"/>
        <color indexed="8"/>
        <rFont val="Calibri"/>
        <family val="2"/>
        <scheme val="minor"/>
      </rPr>
      <t xml:space="preserve">WD, SummerDesign, WinterDesign </t>
    </r>
    <r>
      <rPr>
        <sz val="10"/>
        <rFont val="Calibri"/>
        <family val="2"/>
        <scheme val="minor"/>
      </rPr>
      <t xml:space="preserve"> </t>
    </r>
  </si>
  <si>
    <r>
      <t xml:space="preserve"> </t>
    </r>
    <r>
      <rPr>
        <sz val="10"/>
        <color indexed="8"/>
        <rFont val="Calibri"/>
        <family val="2"/>
        <scheme val="minor"/>
      </rPr>
      <t xml:space="preserve">Sat, Sun, Hol, Other </t>
    </r>
    <r>
      <rPr>
        <sz val="10"/>
        <rFont val="Calibri"/>
        <family val="2"/>
        <scheme val="minor"/>
      </rPr>
      <t xml:space="preserve"> </t>
    </r>
  </si>
  <si>
    <r>
      <t xml:space="preserve"> </t>
    </r>
    <r>
      <rPr>
        <sz val="10"/>
        <color indexed="8"/>
        <rFont val="Calibri"/>
        <family val="2"/>
        <scheme val="minor"/>
      </rPr>
      <t xml:space="preserve">FAN_SCH </t>
    </r>
    <r>
      <rPr>
        <sz val="10"/>
        <rFont val="Calibri"/>
        <family val="2"/>
        <scheme val="minor"/>
      </rPr>
      <t xml:space="preserve"> </t>
    </r>
  </si>
  <si>
    <r>
      <t xml:space="preserve"> </t>
    </r>
    <r>
      <rPr>
        <sz val="10"/>
        <color indexed="8"/>
        <rFont val="Calibri"/>
        <family val="2"/>
        <scheme val="minor"/>
      </rPr>
      <t xml:space="preserve">ReheatCoilAvailSched </t>
    </r>
    <r>
      <rPr>
        <sz val="10"/>
        <rFont val="Calibri"/>
        <family val="2"/>
        <scheme val="minor"/>
      </rPr>
      <t xml:space="preserve"> </t>
    </r>
  </si>
  <si>
    <r>
      <t xml:space="preserve"> </t>
    </r>
    <r>
      <rPr>
        <sz val="10"/>
        <color indexed="8"/>
        <rFont val="Calibri"/>
        <family val="2"/>
        <scheme val="minor"/>
      </rPr>
      <t xml:space="preserve">CoolingCoilAvailSched </t>
    </r>
    <r>
      <rPr>
        <sz val="10"/>
        <rFont val="Calibri"/>
        <family val="2"/>
        <scheme val="minor"/>
      </rPr>
      <t xml:space="preserve"> </t>
    </r>
  </si>
  <si>
    <r>
      <t xml:space="preserve"> </t>
    </r>
    <r>
      <rPr>
        <sz val="10"/>
        <color indexed="8"/>
        <rFont val="Calibri"/>
        <family val="2"/>
        <scheme val="minor"/>
      </rPr>
      <t xml:space="preserve">Sat, Sun, Hol, Other </t>
    </r>
    <r>
      <rPr>
        <sz val="10"/>
        <color theme="1"/>
        <rFont val="Calibri"/>
        <family val="2"/>
        <scheme val="minor"/>
      </rPr>
      <t xml:space="preserve"> </t>
    </r>
  </si>
  <si>
    <r>
      <t xml:space="preserve"> </t>
    </r>
    <r>
      <rPr>
        <sz val="10"/>
        <color indexed="8"/>
        <rFont val="Calibri"/>
        <family val="2"/>
        <scheme val="minor"/>
      </rPr>
      <t xml:space="preserve">SummerDesign, Sat, Sun, Hol, Other </t>
    </r>
    <r>
      <rPr>
        <sz val="10"/>
        <rFont val="Calibri"/>
        <family val="2"/>
        <scheme val="minor"/>
      </rPr>
      <t xml:space="preserve"> </t>
    </r>
  </si>
  <si>
    <r>
      <t xml:space="preserve"> </t>
    </r>
    <r>
      <rPr>
        <sz val="10"/>
        <color indexed="8"/>
        <rFont val="Calibri"/>
        <family val="2"/>
        <scheme val="minor"/>
      </rPr>
      <t>24</t>
    </r>
    <r>
      <rPr>
        <sz val="10"/>
        <rFont val="Calibri"/>
        <family val="2"/>
        <scheme val="minor"/>
      </rPr>
      <t xml:space="preserve"> </t>
    </r>
  </si>
  <si>
    <r>
      <t xml:space="preserve"> </t>
    </r>
    <r>
      <rPr>
        <sz val="10"/>
        <color indexed="8"/>
        <rFont val="Calibri"/>
        <family val="2"/>
        <scheme val="minor"/>
      </rPr>
      <t xml:space="preserve">WinterDesign, Sat, Sun, Hol, Other </t>
    </r>
    <r>
      <rPr>
        <sz val="10"/>
        <rFont val="Calibri"/>
        <family val="2"/>
        <scheme val="minor"/>
      </rPr>
      <t xml:space="preserve"> </t>
    </r>
  </si>
  <si>
    <r>
      <t xml:space="preserve"> </t>
    </r>
    <r>
      <rPr>
        <sz val="10"/>
        <color indexed="8"/>
        <rFont val="Calibri"/>
        <family val="2"/>
        <scheme val="minor"/>
      </rPr>
      <t xml:space="preserve">HTGSETP_SCH_SETBACk </t>
    </r>
    <r>
      <rPr>
        <sz val="10"/>
        <rFont val="Calibri"/>
        <family val="2"/>
        <scheme val="minor"/>
      </rPr>
      <t xml:space="preserve"> </t>
    </r>
  </si>
  <si>
    <r>
      <t xml:space="preserve"> </t>
    </r>
    <r>
      <rPr>
        <sz val="10"/>
        <color indexed="8"/>
        <rFont val="Calibri"/>
        <family val="2"/>
        <scheme val="minor"/>
      </rPr>
      <t xml:space="preserve">(For mechanical room and bathroom) </t>
    </r>
    <r>
      <rPr>
        <sz val="10"/>
        <rFont val="Calibri"/>
        <family val="2"/>
        <scheme val="minor"/>
      </rPr>
      <t xml:space="preserve"> </t>
    </r>
  </si>
  <si>
    <r>
      <t xml:space="preserve"> </t>
    </r>
    <r>
      <rPr>
        <sz val="10"/>
        <color indexed="8"/>
        <rFont val="Calibri"/>
        <family val="2"/>
        <scheme val="minor"/>
      </rPr>
      <t>21.0</t>
    </r>
    <r>
      <rPr>
        <sz val="10"/>
        <rFont val="Calibri"/>
        <family val="2"/>
        <scheme val="minor"/>
      </rPr>
      <t xml:space="preserve"> </t>
    </r>
  </si>
  <si>
    <r>
      <t xml:space="preserve"> </t>
    </r>
    <r>
      <rPr>
        <sz val="10"/>
        <color indexed="8"/>
        <rFont val="Calibri"/>
        <family val="2"/>
        <scheme val="minor"/>
      </rPr>
      <t xml:space="preserve"> 21.0 </t>
    </r>
    <r>
      <rPr>
        <sz val="10"/>
        <rFont val="Calibri"/>
        <family val="2"/>
        <scheme val="minor"/>
      </rPr>
      <t xml:space="preserve"> </t>
    </r>
  </si>
  <si>
    <r>
      <t xml:space="preserve"> </t>
    </r>
    <r>
      <rPr>
        <sz val="10"/>
        <color indexed="8"/>
        <rFont val="Calibri"/>
        <family val="2"/>
        <scheme val="minor"/>
      </rPr>
      <t xml:space="preserve"> 21.0</t>
    </r>
    <r>
      <rPr>
        <sz val="10"/>
        <rFont val="Calibri"/>
        <family val="2"/>
        <scheme val="minor"/>
      </rPr>
      <t xml:space="preserve"> </t>
    </r>
  </si>
  <si>
    <r>
      <t xml:space="preserve"> </t>
    </r>
    <r>
      <rPr>
        <sz val="10"/>
        <color indexed="8"/>
        <rFont val="Calibri"/>
        <family val="2"/>
        <scheme val="minor"/>
      </rPr>
      <t xml:space="preserve">CLGSETP_SCH_SETUP </t>
    </r>
    <r>
      <rPr>
        <sz val="10"/>
        <rFont val="Calibri"/>
        <family val="2"/>
        <scheme val="minor"/>
      </rPr>
      <t xml:space="preserve"> </t>
    </r>
  </si>
  <si>
    <r>
      <t xml:space="preserve"> </t>
    </r>
    <r>
      <rPr>
        <sz val="10"/>
        <color indexed="8"/>
        <rFont val="Calibri"/>
        <family val="2"/>
        <scheme val="minor"/>
      </rPr>
      <t>24.0</t>
    </r>
    <r>
      <rPr>
        <sz val="10"/>
        <rFont val="Calibri"/>
        <family val="2"/>
        <scheme val="minor"/>
      </rPr>
      <t xml:space="preserve"> </t>
    </r>
  </si>
  <si>
    <r>
      <t xml:space="preserve"> </t>
    </r>
    <r>
      <rPr>
        <sz val="10"/>
        <color indexed="8"/>
        <rFont val="Calibri"/>
        <family val="2"/>
        <scheme val="minor"/>
      </rPr>
      <t xml:space="preserve"> 24.0 </t>
    </r>
    <r>
      <rPr>
        <sz val="10"/>
        <rFont val="Calibri"/>
        <family val="2"/>
        <scheme val="minor"/>
      </rPr>
      <t xml:space="preserve"> </t>
    </r>
  </si>
  <si>
    <r>
      <t xml:space="preserve"> </t>
    </r>
    <r>
      <rPr>
        <sz val="10"/>
        <color indexed="8"/>
        <rFont val="Calibri"/>
        <family val="2"/>
        <scheme val="minor"/>
      </rPr>
      <t xml:space="preserve"> 24.0</t>
    </r>
    <r>
      <rPr>
        <sz val="10"/>
        <rFont val="Calibri"/>
        <family val="2"/>
        <scheme val="minor"/>
      </rPr>
      <t xml:space="preserve"> </t>
    </r>
  </si>
  <si>
    <r>
      <t xml:space="preserve"> </t>
    </r>
    <r>
      <rPr>
        <sz val="10"/>
        <color indexed="8"/>
        <rFont val="Calibri"/>
        <family val="2"/>
        <scheme val="minor"/>
      </rPr>
      <t xml:space="preserve">VAV-Supply-Air-Temp-Sch </t>
    </r>
    <r>
      <rPr>
        <sz val="10"/>
        <rFont val="Calibri"/>
        <family val="2"/>
        <scheme val="minor"/>
      </rPr>
      <t xml:space="preserve"> </t>
    </r>
  </si>
  <si>
    <r>
      <t xml:space="preserve"> </t>
    </r>
    <r>
      <rPr>
        <sz val="10"/>
        <color indexed="8"/>
        <rFont val="Calibri"/>
        <family val="2"/>
        <scheme val="minor"/>
      </rPr>
      <t>12.8</t>
    </r>
    <r>
      <rPr>
        <sz val="10"/>
        <rFont val="Calibri"/>
        <family val="2"/>
        <scheme val="minor"/>
      </rPr>
      <t xml:space="preserve"> </t>
    </r>
  </si>
  <si>
    <r>
      <t xml:space="preserve"> </t>
    </r>
    <r>
      <rPr>
        <sz val="10"/>
        <color indexed="8"/>
        <rFont val="Calibri"/>
        <family val="2"/>
        <scheme val="minor"/>
      </rPr>
      <t xml:space="preserve"> 12.8 </t>
    </r>
    <r>
      <rPr>
        <sz val="10"/>
        <rFont val="Calibri"/>
        <family val="2"/>
        <scheme val="minor"/>
      </rPr>
      <t xml:space="preserve"> </t>
    </r>
  </si>
  <si>
    <r>
      <t xml:space="preserve"> </t>
    </r>
    <r>
      <rPr>
        <sz val="10"/>
        <color indexed="8"/>
        <rFont val="Calibri"/>
        <family val="2"/>
        <scheme val="minor"/>
      </rPr>
      <t xml:space="preserve"> 12.8</t>
    </r>
    <r>
      <rPr>
        <sz val="10"/>
        <rFont val="Calibri"/>
        <family val="2"/>
        <scheme val="minor"/>
      </rPr>
      <t xml:space="preserve"> </t>
    </r>
  </si>
  <si>
    <r>
      <t xml:space="preserve"> </t>
    </r>
    <r>
      <rPr>
        <sz val="10"/>
        <color indexed="8"/>
        <rFont val="Calibri"/>
        <family val="2"/>
        <scheme val="minor"/>
      </rPr>
      <t xml:space="preserve">12.8 </t>
    </r>
    <r>
      <rPr>
        <sz val="10"/>
        <rFont val="Calibri"/>
        <family val="2"/>
        <scheme val="minor"/>
      </rPr>
      <t xml:space="preserve"> </t>
    </r>
  </si>
  <si>
    <r>
      <t xml:space="preserve"> </t>
    </r>
    <r>
      <rPr>
        <sz val="10"/>
        <color indexed="8"/>
        <rFont val="Calibri"/>
        <family val="2"/>
        <scheme val="minor"/>
      </rPr>
      <t>82</t>
    </r>
    <r>
      <rPr>
        <sz val="10"/>
        <rFont val="Calibri"/>
        <family val="2"/>
        <scheme val="minor"/>
      </rPr>
      <t xml:space="preserve"> </t>
    </r>
  </si>
  <si>
    <r>
      <t xml:space="preserve"> </t>
    </r>
    <r>
      <rPr>
        <sz val="10"/>
        <color indexed="8"/>
        <rFont val="Calibri"/>
        <family val="2"/>
        <scheme val="minor"/>
      </rPr>
      <t xml:space="preserve"> 82 </t>
    </r>
    <r>
      <rPr>
        <sz val="10"/>
        <rFont val="Calibri"/>
        <family val="2"/>
        <scheme val="minor"/>
      </rPr>
      <t xml:space="preserve"> </t>
    </r>
  </si>
  <si>
    <r>
      <t xml:space="preserve"> </t>
    </r>
    <r>
      <rPr>
        <sz val="10"/>
        <color indexed="8"/>
        <rFont val="Calibri"/>
        <family val="2"/>
        <scheme val="minor"/>
      </rPr>
      <t xml:space="preserve"> 82</t>
    </r>
    <r>
      <rPr>
        <sz val="10"/>
        <rFont val="Calibri"/>
        <family val="2"/>
        <scheme val="minor"/>
      </rPr>
      <t xml:space="preserve"> </t>
    </r>
  </si>
  <si>
    <r>
      <t xml:space="preserve"> </t>
    </r>
    <r>
      <rPr>
        <sz val="10"/>
        <color indexed="8"/>
        <rFont val="Calibri"/>
        <family val="2"/>
        <scheme val="minor"/>
      </rPr>
      <t xml:space="preserve">82 </t>
    </r>
    <r>
      <rPr>
        <sz val="10"/>
        <rFont val="Calibri"/>
        <family val="2"/>
        <scheme val="minor"/>
      </rPr>
      <t xml:space="preserve"> </t>
    </r>
  </si>
  <si>
    <r>
      <t xml:space="preserve"> </t>
    </r>
    <r>
      <rPr>
        <sz val="10"/>
        <color indexed="8"/>
        <rFont val="Calibri"/>
        <family val="2"/>
        <scheme val="minor"/>
      </rPr>
      <t xml:space="preserve">Heating-Supply-Air-Temp-Sch </t>
    </r>
    <r>
      <rPr>
        <sz val="10"/>
        <rFont val="Calibri"/>
        <family val="2"/>
        <scheme val="minor"/>
      </rPr>
      <t xml:space="preserve"> </t>
    </r>
  </si>
  <si>
    <r>
      <t xml:space="preserve"> </t>
    </r>
    <r>
      <rPr>
        <sz val="10"/>
        <color indexed="8"/>
        <rFont val="Calibri"/>
        <family val="2"/>
        <scheme val="minor"/>
      </rPr>
      <t>16</t>
    </r>
    <r>
      <rPr>
        <sz val="10"/>
        <rFont val="Calibri"/>
        <family val="2"/>
        <scheme val="minor"/>
      </rPr>
      <t xml:space="preserve"> </t>
    </r>
  </si>
  <si>
    <r>
      <t xml:space="preserve"> </t>
    </r>
    <r>
      <rPr>
        <sz val="10"/>
        <color indexed="8"/>
        <rFont val="Calibri"/>
        <family val="2"/>
        <scheme val="minor"/>
      </rPr>
      <t xml:space="preserve"> 16 </t>
    </r>
    <r>
      <rPr>
        <sz val="10"/>
        <rFont val="Calibri"/>
        <family val="2"/>
        <scheme val="minor"/>
      </rPr>
      <t xml:space="preserve"> </t>
    </r>
  </si>
  <si>
    <r>
      <t xml:space="preserve"> </t>
    </r>
    <r>
      <rPr>
        <sz val="10"/>
        <color indexed="8"/>
        <rFont val="Calibri"/>
        <family val="2"/>
        <scheme val="minor"/>
      </rPr>
      <t xml:space="preserve"> 16</t>
    </r>
    <r>
      <rPr>
        <sz val="10"/>
        <rFont val="Calibri"/>
        <family val="2"/>
        <scheme val="minor"/>
      </rPr>
      <t xml:space="preserve"> </t>
    </r>
  </si>
  <si>
    <r>
      <t xml:space="preserve"> </t>
    </r>
    <r>
      <rPr>
        <sz val="10"/>
        <color indexed="8"/>
        <rFont val="Calibri"/>
        <family val="2"/>
        <scheme val="minor"/>
      </rPr>
      <t xml:space="preserve">16 </t>
    </r>
    <r>
      <rPr>
        <sz val="10"/>
        <rFont val="Calibri"/>
        <family val="2"/>
        <scheme val="minor"/>
      </rPr>
      <t xml:space="preserve"> </t>
    </r>
  </si>
  <si>
    <r>
      <t xml:space="preserve"> </t>
    </r>
    <r>
      <rPr>
        <sz val="10"/>
        <color indexed="8"/>
        <rFont val="Calibri"/>
        <family val="2"/>
        <scheme val="minor"/>
      </rPr>
      <t xml:space="preserve">70 </t>
    </r>
    <r>
      <rPr>
        <sz val="10"/>
        <rFont val="Calibri"/>
        <family val="2"/>
        <scheme val="minor"/>
      </rPr>
      <t xml:space="preserve"> </t>
    </r>
  </si>
  <si>
    <r>
      <t xml:space="preserve"> </t>
    </r>
    <r>
      <rPr>
        <sz val="10"/>
        <color indexed="8"/>
        <rFont val="Calibri"/>
        <family val="2"/>
        <scheme val="minor"/>
      </rPr>
      <t xml:space="preserve">80 </t>
    </r>
    <r>
      <rPr>
        <sz val="10"/>
        <rFont val="Calibri"/>
        <family val="2"/>
        <scheme val="minor"/>
      </rPr>
      <t xml:space="preserve"> </t>
    </r>
  </si>
  <si>
    <r>
      <t xml:space="preserve"> </t>
    </r>
    <r>
      <rPr>
        <sz val="10"/>
        <color indexed="8"/>
        <rFont val="Calibri"/>
        <family val="2"/>
        <scheme val="minor"/>
      </rPr>
      <t xml:space="preserve">75 </t>
    </r>
    <r>
      <rPr>
        <sz val="10"/>
        <rFont val="Calibri"/>
        <family val="2"/>
        <scheme val="minor"/>
      </rPr>
      <t xml:space="preserve"> </t>
    </r>
  </si>
  <si>
    <r>
      <t xml:space="preserve"> </t>
    </r>
    <r>
      <rPr>
        <sz val="10"/>
        <color indexed="8"/>
        <rFont val="Calibri"/>
        <family val="2"/>
        <scheme val="minor"/>
      </rPr>
      <t xml:space="preserve">55 </t>
    </r>
    <r>
      <rPr>
        <sz val="10"/>
        <rFont val="Calibri"/>
        <family val="2"/>
        <scheme val="minor"/>
      </rPr>
      <t xml:space="preserve"> </t>
    </r>
  </si>
  <si>
    <r>
      <t xml:space="preserve"> </t>
    </r>
    <r>
      <rPr>
        <sz val="10"/>
        <color indexed="8"/>
        <rFont val="Calibri"/>
        <family val="2"/>
        <scheme val="minor"/>
      </rPr>
      <t xml:space="preserve">180 </t>
    </r>
    <r>
      <rPr>
        <sz val="10"/>
        <rFont val="Calibri"/>
        <family val="2"/>
        <scheme val="minor"/>
      </rPr>
      <t xml:space="preserve"> </t>
    </r>
  </si>
  <si>
    <r>
      <t xml:space="preserve"> </t>
    </r>
    <r>
      <rPr>
        <sz val="10"/>
        <color indexed="8"/>
        <rFont val="Calibri"/>
        <family val="2"/>
        <scheme val="minor"/>
      </rPr>
      <t>61</t>
    </r>
    <r>
      <rPr>
        <sz val="10"/>
        <rFont val="Calibri"/>
        <family val="2"/>
        <scheme val="minor"/>
      </rPr>
      <t xml:space="preserve"> </t>
    </r>
  </si>
  <si>
    <r>
      <t xml:space="preserve"> </t>
    </r>
    <r>
      <rPr>
        <sz val="10"/>
        <color indexed="8"/>
        <rFont val="Calibri"/>
        <family val="2"/>
        <scheme val="minor"/>
      </rPr>
      <t xml:space="preserve"> 61 </t>
    </r>
    <r>
      <rPr>
        <sz val="10"/>
        <rFont val="Calibri"/>
        <family val="2"/>
        <scheme val="minor"/>
      </rPr>
      <t xml:space="preserve"> </t>
    </r>
  </si>
  <si>
    <r>
      <t xml:space="preserve"> </t>
    </r>
    <r>
      <rPr>
        <sz val="10"/>
        <color indexed="8"/>
        <rFont val="Calibri"/>
        <family val="2"/>
        <scheme val="minor"/>
      </rPr>
      <t xml:space="preserve"> 61</t>
    </r>
    <r>
      <rPr>
        <sz val="10"/>
        <rFont val="Calibri"/>
        <family val="2"/>
        <scheme val="minor"/>
      </rPr>
      <t xml:space="preserve"> </t>
    </r>
  </si>
  <si>
    <r>
      <t xml:space="preserve"> </t>
    </r>
    <r>
      <rPr>
        <sz val="10"/>
        <color indexed="8"/>
        <rFont val="Calibri"/>
        <family val="2"/>
        <scheme val="minor"/>
      </rPr>
      <t xml:space="preserve">61 </t>
    </r>
    <r>
      <rPr>
        <sz val="10"/>
        <rFont val="Calibri"/>
        <family val="2"/>
        <scheme val="minor"/>
      </rPr>
      <t xml:space="preserve"> </t>
    </r>
  </si>
  <si>
    <t>Warehouse Hourly Operation Schedules</t>
  </si>
  <si>
    <r>
      <t xml:space="preserve"> </t>
    </r>
    <r>
      <rPr>
        <sz val="10"/>
        <color indexed="8"/>
        <rFont val="Calibri"/>
        <family val="2"/>
        <scheme val="minor"/>
      </rPr>
      <t xml:space="preserve">WD (Office Light WD Sensor) </t>
    </r>
    <r>
      <rPr>
        <sz val="10"/>
        <rFont val="Calibri"/>
        <family val="2"/>
        <scheme val="minor"/>
      </rPr>
      <t xml:space="preserve"> </t>
    </r>
  </si>
  <si>
    <r>
      <t xml:space="preserve"> </t>
    </r>
    <r>
      <rPr>
        <sz val="10"/>
        <color indexed="8"/>
        <rFont val="Calibri"/>
        <family val="2"/>
        <scheme val="minor"/>
      </rPr>
      <t xml:space="preserve"> 0.77</t>
    </r>
    <r>
      <rPr>
        <sz val="10"/>
        <rFont val="Calibri"/>
        <family val="2"/>
        <scheme val="minor"/>
      </rPr>
      <t xml:space="preserve"> </t>
    </r>
  </si>
  <si>
    <r>
      <t xml:space="preserve"> </t>
    </r>
    <r>
      <rPr>
        <sz val="10"/>
        <color indexed="8"/>
        <rFont val="Calibri"/>
        <family val="2"/>
        <scheme val="minor"/>
      </rPr>
      <t xml:space="preserve"> 0.77 </t>
    </r>
    <r>
      <rPr>
        <sz val="10"/>
        <rFont val="Calibri"/>
        <family val="2"/>
        <scheme val="minor"/>
      </rPr>
      <t xml:space="preserve"> </t>
    </r>
  </si>
  <si>
    <r>
      <t xml:space="preserve"> </t>
    </r>
    <r>
      <rPr>
        <sz val="10"/>
        <color indexed="8"/>
        <rFont val="Calibri"/>
        <family val="2"/>
        <scheme val="minor"/>
      </rPr>
      <t xml:space="preserve">0.68 </t>
    </r>
    <r>
      <rPr>
        <sz val="10"/>
        <rFont val="Calibri"/>
        <family val="2"/>
        <scheme val="minor"/>
      </rPr>
      <t xml:space="preserve"> </t>
    </r>
  </si>
  <si>
    <r>
      <t xml:space="preserve"> </t>
    </r>
    <r>
      <rPr>
        <sz val="10"/>
        <color indexed="8"/>
        <rFont val="Calibri"/>
        <family val="2"/>
        <scheme val="minor"/>
      </rPr>
      <t xml:space="preserve"> 0.61</t>
    </r>
    <r>
      <rPr>
        <sz val="10"/>
        <rFont val="Calibri"/>
        <family val="2"/>
        <scheme val="minor"/>
      </rPr>
      <t xml:space="preserve"> </t>
    </r>
  </si>
  <si>
    <r>
      <t xml:space="preserve"> </t>
    </r>
    <r>
      <rPr>
        <sz val="10"/>
        <color indexed="8"/>
        <rFont val="Calibri"/>
        <family val="2"/>
        <scheme val="minor"/>
      </rPr>
      <t xml:space="preserve">WEH (Office Light WEH) </t>
    </r>
    <r>
      <rPr>
        <sz val="10"/>
        <color theme="1"/>
        <rFont val="Calibri"/>
        <family val="2"/>
        <scheme val="minor"/>
      </rPr>
      <t xml:space="preserve"> </t>
    </r>
  </si>
  <si>
    <r>
      <t xml:space="preserve"> </t>
    </r>
    <r>
      <rPr>
        <sz val="10"/>
        <color indexed="8"/>
        <rFont val="Calibri"/>
        <family val="2"/>
        <scheme val="minor"/>
      </rPr>
      <t xml:space="preserve">WD (Storage Light WD) </t>
    </r>
    <r>
      <rPr>
        <sz val="10"/>
        <rFont val="Calibri"/>
        <family val="2"/>
        <scheme val="minor"/>
      </rPr>
      <t xml:space="preserve"> </t>
    </r>
  </si>
  <si>
    <r>
      <t xml:space="preserve"> </t>
    </r>
    <r>
      <rPr>
        <sz val="10"/>
        <color indexed="8"/>
        <rFont val="Calibri"/>
        <family val="2"/>
        <scheme val="minor"/>
      </rPr>
      <t xml:space="preserve">0.60 </t>
    </r>
    <r>
      <rPr>
        <sz val="10"/>
        <rFont val="Calibri"/>
        <family val="2"/>
        <scheme val="minor"/>
      </rPr>
      <t xml:space="preserve"> </t>
    </r>
  </si>
  <si>
    <r>
      <t xml:space="preserve"> </t>
    </r>
    <r>
      <rPr>
        <sz val="10"/>
        <color indexed="8"/>
        <rFont val="Calibri"/>
        <family val="2"/>
        <scheme val="minor"/>
      </rPr>
      <t>0.75</t>
    </r>
    <r>
      <rPr>
        <sz val="10"/>
        <rFont val="Calibri"/>
        <family val="2"/>
        <scheme val="minor"/>
      </rPr>
      <t xml:space="preserve"> </t>
    </r>
  </si>
  <si>
    <r>
      <t xml:space="preserve"> </t>
    </r>
    <r>
      <rPr>
        <sz val="10"/>
        <color indexed="8"/>
        <rFont val="Calibri"/>
        <family val="2"/>
        <scheme val="minor"/>
      </rPr>
      <t xml:space="preserve"> 0.85 </t>
    </r>
    <r>
      <rPr>
        <sz val="10"/>
        <rFont val="Calibri"/>
        <family val="2"/>
        <scheme val="minor"/>
      </rPr>
      <t xml:space="preserve"> </t>
    </r>
  </si>
  <si>
    <r>
      <t xml:space="preserve"> </t>
    </r>
    <r>
      <rPr>
        <sz val="10"/>
        <color indexed="8"/>
        <rFont val="Calibri"/>
        <family val="2"/>
        <scheme val="minor"/>
      </rPr>
      <t>0.85</t>
    </r>
    <r>
      <rPr>
        <sz val="10"/>
        <rFont val="Calibri"/>
        <family val="2"/>
        <scheme val="minor"/>
      </rPr>
      <t xml:space="preserve"> </t>
    </r>
  </si>
  <si>
    <r>
      <t xml:space="preserve"> </t>
    </r>
    <r>
      <rPr>
        <sz val="10"/>
        <color indexed="8"/>
        <rFont val="Calibri"/>
        <family val="2"/>
        <scheme val="minor"/>
      </rPr>
      <t xml:space="preserve"> 0.85</t>
    </r>
    <r>
      <rPr>
        <sz val="10"/>
        <rFont val="Calibri"/>
        <family val="2"/>
        <scheme val="minor"/>
      </rPr>
      <t xml:space="preserve"> </t>
    </r>
  </si>
  <si>
    <r>
      <t xml:space="preserve"> </t>
    </r>
    <r>
      <rPr>
        <sz val="10"/>
        <color indexed="8"/>
        <rFont val="Calibri"/>
        <family val="2"/>
        <scheme val="minor"/>
      </rPr>
      <t xml:space="preserve">WEH (Storage Light WEH) </t>
    </r>
    <r>
      <rPr>
        <sz val="10"/>
        <rFont val="Calibri"/>
        <family val="2"/>
        <scheme val="minor"/>
      </rPr>
      <t xml:space="preserve"> </t>
    </r>
  </si>
  <si>
    <r>
      <t xml:space="preserve"> </t>
    </r>
    <r>
      <rPr>
        <sz val="10"/>
        <color indexed="8"/>
        <rFont val="Calibri"/>
        <family val="2"/>
        <scheme val="minor"/>
      </rPr>
      <t xml:space="preserve">WD (Office_Plug_WD_BASE) </t>
    </r>
    <r>
      <rPr>
        <sz val="10"/>
        <rFont val="Calibri"/>
        <family val="2"/>
        <scheme val="minor"/>
      </rPr>
      <t xml:space="preserve"> </t>
    </r>
  </si>
  <si>
    <r>
      <t xml:space="preserve"> </t>
    </r>
    <r>
      <rPr>
        <sz val="10"/>
        <color indexed="8"/>
        <rFont val="Calibri"/>
        <family val="2"/>
        <scheme val="minor"/>
      </rPr>
      <t xml:space="preserve">0.30 </t>
    </r>
    <r>
      <rPr>
        <sz val="10"/>
        <rFont val="Calibri"/>
        <family val="2"/>
        <scheme val="minor"/>
      </rPr>
      <t xml:space="preserve"> </t>
    </r>
  </si>
  <si>
    <r>
      <t xml:space="preserve"> </t>
    </r>
    <r>
      <rPr>
        <sz val="10"/>
        <color indexed="8"/>
        <rFont val="Calibri"/>
        <family val="2"/>
        <scheme val="minor"/>
      </rPr>
      <t xml:space="preserve">WEH (Office_Plug_WEH_BASE) </t>
    </r>
    <r>
      <rPr>
        <sz val="10"/>
        <rFont val="Calibri"/>
        <family val="2"/>
        <scheme val="minor"/>
      </rPr>
      <t xml:space="preserve"> </t>
    </r>
  </si>
  <si>
    <r>
      <t xml:space="preserve"> </t>
    </r>
    <r>
      <rPr>
        <sz val="10"/>
        <color indexed="8"/>
        <rFont val="Calibri"/>
        <family val="2"/>
        <scheme val="minor"/>
      </rPr>
      <t xml:space="preserve">WD (Bulk Storage Plug WD) </t>
    </r>
    <r>
      <rPr>
        <sz val="10"/>
        <rFont val="Calibri"/>
        <family val="2"/>
        <scheme val="minor"/>
      </rPr>
      <t xml:space="preserve"> </t>
    </r>
  </si>
  <si>
    <r>
      <t xml:space="preserve"> </t>
    </r>
    <r>
      <rPr>
        <sz val="10"/>
        <color indexed="8"/>
        <rFont val="Calibri"/>
        <family val="2"/>
        <scheme val="minor"/>
      </rPr>
      <t xml:space="preserve">WEH (Bulk Storage Plug WEH) </t>
    </r>
    <r>
      <rPr>
        <sz val="10"/>
        <rFont val="Calibri"/>
        <family val="2"/>
        <scheme val="minor"/>
      </rPr>
      <t xml:space="preserve"> </t>
    </r>
  </si>
  <si>
    <r>
      <t xml:space="preserve"> </t>
    </r>
    <r>
      <rPr>
        <sz val="10"/>
        <color indexed="8"/>
        <rFont val="Calibri"/>
        <family val="2"/>
        <scheme val="minor"/>
      </rPr>
      <t xml:space="preserve">WD (Office Occ WD) </t>
    </r>
    <r>
      <rPr>
        <sz val="10"/>
        <rFont val="Calibri"/>
        <family val="2"/>
        <scheme val="minor"/>
      </rPr>
      <t xml:space="preserve"> </t>
    </r>
  </si>
  <si>
    <r>
      <t xml:space="preserve"> </t>
    </r>
    <r>
      <rPr>
        <sz val="10"/>
        <color indexed="8"/>
        <rFont val="Calibri"/>
        <family val="2"/>
        <scheme val="minor"/>
      </rPr>
      <t xml:space="preserve"> 0.53 </t>
    </r>
    <r>
      <rPr>
        <sz val="10"/>
        <rFont val="Calibri"/>
        <family val="2"/>
        <scheme val="minor"/>
      </rPr>
      <t xml:space="preserve"> </t>
    </r>
  </si>
  <si>
    <r>
      <t xml:space="preserve"> </t>
    </r>
    <r>
      <rPr>
        <sz val="10"/>
        <color indexed="8"/>
        <rFont val="Calibri"/>
        <family val="2"/>
        <scheme val="minor"/>
      </rPr>
      <t xml:space="preserve">WEH (Office Occ WEH) </t>
    </r>
    <r>
      <rPr>
        <sz val="10"/>
        <rFont val="Calibri"/>
        <family val="2"/>
        <scheme val="minor"/>
      </rPr>
      <t xml:space="preserve"> </t>
    </r>
  </si>
  <si>
    <r>
      <t xml:space="preserve"> </t>
    </r>
    <r>
      <rPr>
        <sz val="10"/>
        <color indexed="8"/>
        <rFont val="Calibri"/>
        <family val="2"/>
        <scheme val="minor"/>
      </rPr>
      <t xml:space="preserve">WD (Office DHW WD) </t>
    </r>
    <r>
      <rPr>
        <sz val="10"/>
        <rFont val="Calibri"/>
        <family val="2"/>
        <scheme val="minor"/>
      </rPr>
      <t xml:space="preserve"> </t>
    </r>
  </si>
  <si>
    <r>
      <t xml:space="preserve"> </t>
    </r>
    <r>
      <rPr>
        <sz val="10"/>
        <color indexed="8"/>
        <rFont val="Calibri"/>
        <family val="2"/>
        <scheme val="minor"/>
      </rPr>
      <t xml:space="preserve"> 0.70</t>
    </r>
    <r>
      <rPr>
        <sz val="10"/>
        <rFont val="Calibri"/>
        <family val="2"/>
        <scheme val="minor"/>
      </rPr>
      <t xml:space="preserve"> </t>
    </r>
  </si>
  <si>
    <r>
      <t xml:space="preserve"> </t>
    </r>
    <r>
      <rPr>
        <sz val="10"/>
        <color indexed="8"/>
        <rFont val="Calibri"/>
        <family val="2"/>
        <scheme val="minor"/>
      </rPr>
      <t>0.80</t>
    </r>
    <r>
      <rPr>
        <sz val="10"/>
        <rFont val="Calibri"/>
        <family val="2"/>
        <scheme val="minor"/>
      </rPr>
      <t xml:space="preserve"> </t>
    </r>
  </si>
  <si>
    <r>
      <t xml:space="preserve"> </t>
    </r>
    <r>
      <rPr>
        <sz val="10"/>
        <color indexed="8"/>
        <rFont val="Calibri"/>
        <family val="2"/>
        <scheme val="minor"/>
      </rPr>
      <t xml:space="preserve"> 0.80 </t>
    </r>
    <r>
      <rPr>
        <sz val="10"/>
        <rFont val="Calibri"/>
        <family val="2"/>
        <scheme val="minor"/>
      </rPr>
      <t xml:space="preserve"> </t>
    </r>
  </si>
  <si>
    <r>
      <t xml:space="preserve"> </t>
    </r>
    <r>
      <rPr>
        <sz val="10"/>
        <color indexed="8"/>
        <rFont val="Calibri"/>
        <family val="2"/>
        <scheme val="minor"/>
      </rPr>
      <t xml:space="preserve">WEH (Office DHW WEH) </t>
    </r>
    <r>
      <rPr>
        <sz val="10"/>
        <rFont val="Calibri"/>
        <family val="2"/>
        <scheme val="minor"/>
      </rPr>
      <t xml:space="preserve"> </t>
    </r>
  </si>
  <si>
    <r>
      <t xml:space="preserve"> </t>
    </r>
    <r>
      <rPr>
        <sz val="10"/>
        <color indexed="8"/>
        <rFont val="Calibri"/>
        <family val="2"/>
        <scheme val="minor"/>
      </rPr>
      <t xml:space="preserve">WD (Office Infiltration WD) </t>
    </r>
    <r>
      <rPr>
        <sz val="10"/>
        <rFont val="Calibri"/>
        <family val="2"/>
        <scheme val="minor"/>
      </rPr>
      <t xml:space="preserve"> </t>
    </r>
  </si>
  <si>
    <r>
      <t xml:space="preserve"> </t>
    </r>
    <r>
      <rPr>
        <sz val="10"/>
        <color indexed="8"/>
        <rFont val="Calibri"/>
        <family val="2"/>
        <scheme val="minor"/>
      </rPr>
      <t xml:space="preserve">1.25 </t>
    </r>
    <r>
      <rPr>
        <sz val="10"/>
        <rFont val="Calibri"/>
        <family val="2"/>
        <scheme val="minor"/>
      </rPr>
      <t xml:space="preserve"> </t>
    </r>
  </si>
  <si>
    <r>
      <t xml:space="preserve"> </t>
    </r>
    <r>
      <rPr>
        <sz val="10"/>
        <color indexed="8"/>
        <rFont val="Calibri"/>
        <family val="2"/>
        <scheme val="minor"/>
      </rPr>
      <t xml:space="preserve">WEH (Office infiltration WEH) </t>
    </r>
    <r>
      <rPr>
        <sz val="10"/>
        <rFont val="Calibri"/>
        <family val="2"/>
        <scheme val="minor"/>
      </rPr>
      <t xml:space="preserve"> </t>
    </r>
  </si>
  <si>
    <r>
      <t xml:space="preserve"> </t>
    </r>
    <r>
      <rPr>
        <sz val="10"/>
        <color indexed="8"/>
        <rFont val="Calibri"/>
        <family val="2"/>
        <scheme val="minor"/>
      </rPr>
      <t xml:space="preserve">WD (Fine Storage INFIL WD) </t>
    </r>
    <r>
      <rPr>
        <sz val="10"/>
        <rFont val="Calibri"/>
        <family val="2"/>
        <scheme val="minor"/>
      </rPr>
      <t xml:space="preserve"> </t>
    </r>
  </si>
  <si>
    <r>
      <t xml:space="preserve"> </t>
    </r>
    <r>
      <rPr>
        <sz val="10"/>
        <color indexed="8"/>
        <rFont val="Calibri"/>
        <family val="2"/>
        <scheme val="minor"/>
      </rPr>
      <t xml:space="preserve">WEH (Fine Storage INFIL WEH) </t>
    </r>
    <r>
      <rPr>
        <sz val="10"/>
        <rFont val="Calibri"/>
        <family val="2"/>
        <scheme val="minor"/>
      </rPr>
      <t xml:space="preserve"> </t>
    </r>
  </si>
  <si>
    <r>
      <t xml:space="preserve"> </t>
    </r>
    <r>
      <rPr>
        <sz val="10"/>
        <color indexed="8"/>
        <rFont val="Calibri"/>
        <family val="2"/>
        <scheme val="minor"/>
      </rPr>
      <t xml:space="preserve">WD (Bulk Storage INFIL_Base WD) </t>
    </r>
    <r>
      <rPr>
        <sz val="10"/>
        <rFont val="Calibri"/>
        <family val="2"/>
        <scheme val="minor"/>
      </rPr>
      <t xml:space="preserve"> </t>
    </r>
  </si>
  <si>
    <r>
      <t xml:space="preserve"> </t>
    </r>
    <r>
      <rPr>
        <sz val="10"/>
        <color indexed="8"/>
        <rFont val="Calibri"/>
        <family val="2"/>
        <scheme val="minor"/>
      </rPr>
      <t xml:space="preserve">0.77 </t>
    </r>
    <r>
      <rPr>
        <sz val="10"/>
        <rFont val="Calibri"/>
        <family val="2"/>
        <scheme val="minor"/>
      </rPr>
      <t xml:space="preserve"> </t>
    </r>
  </si>
  <si>
    <r>
      <t xml:space="preserve"> </t>
    </r>
    <r>
      <rPr>
        <sz val="10"/>
        <color indexed="8"/>
        <rFont val="Calibri"/>
        <family val="2"/>
        <scheme val="minor"/>
      </rPr>
      <t xml:space="preserve">WEH (Bulk Storage INFIL_Base WEH) </t>
    </r>
    <r>
      <rPr>
        <sz val="10"/>
        <rFont val="Calibri"/>
        <family val="2"/>
        <scheme val="minor"/>
      </rPr>
      <t xml:space="preserve"> </t>
    </r>
  </si>
  <si>
    <r>
      <t xml:space="preserve"> </t>
    </r>
    <r>
      <rPr>
        <sz val="10"/>
        <color indexed="8"/>
        <rFont val="Calibri"/>
        <family val="2"/>
        <scheme val="minor"/>
      </rPr>
      <t xml:space="preserve">Compact HVAC-Always 1 </t>
    </r>
    <r>
      <rPr>
        <sz val="10"/>
        <rFont val="Calibri"/>
        <family val="2"/>
        <scheme val="minor"/>
      </rPr>
      <t xml:space="preserve"> </t>
    </r>
  </si>
  <si>
    <r>
      <t xml:space="preserve"> </t>
    </r>
    <r>
      <rPr>
        <sz val="10"/>
        <color indexed="8"/>
        <rFont val="Calibri"/>
        <family val="2"/>
        <scheme val="minor"/>
      </rPr>
      <t xml:space="preserve">Fan Schedule </t>
    </r>
    <r>
      <rPr>
        <sz val="10"/>
        <rFont val="Calibri"/>
        <family val="2"/>
        <scheme val="minor"/>
      </rPr>
      <t xml:space="preserve"> </t>
    </r>
  </si>
  <si>
    <r>
      <t xml:space="preserve"> </t>
    </r>
    <r>
      <rPr>
        <sz val="10"/>
        <color indexed="8"/>
        <rFont val="Calibri"/>
        <family val="2"/>
        <scheme val="minor"/>
      </rPr>
      <t xml:space="preserve">WD (FanSched) </t>
    </r>
    <r>
      <rPr>
        <sz val="10"/>
        <rFont val="Calibri"/>
        <family val="2"/>
        <scheme val="minor"/>
      </rPr>
      <t xml:space="preserve"> </t>
    </r>
  </si>
  <si>
    <r>
      <t xml:space="preserve"> </t>
    </r>
    <r>
      <rPr>
        <sz val="10"/>
        <color indexed="8"/>
        <rFont val="Calibri"/>
        <family val="2"/>
        <scheme val="minor"/>
      </rPr>
      <t xml:space="preserve">WEH (FanSched) </t>
    </r>
    <r>
      <rPr>
        <sz val="10"/>
        <rFont val="Calibri"/>
        <family val="2"/>
        <scheme val="minor"/>
      </rPr>
      <t xml:space="preserve"> </t>
    </r>
  </si>
  <si>
    <r>
      <t xml:space="preserve"> </t>
    </r>
    <r>
      <rPr>
        <sz val="10"/>
        <color indexed="8"/>
        <rFont val="Calibri"/>
        <family val="2"/>
        <scheme val="minor"/>
      </rPr>
      <t xml:space="preserve">SummerDesignDay (FanSched) </t>
    </r>
    <r>
      <rPr>
        <sz val="10"/>
        <rFont val="Calibri"/>
        <family val="2"/>
        <scheme val="minor"/>
      </rPr>
      <t xml:space="preserve"> </t>
    </r>
  </si>
  <si>
    <r>
      <t xml:space="preserve"> </t>
    </r>
    <r>
      <rPr>
        <sz val="10"/>
        <color indexed="8"/>
        <rFont val="Calibri"/>
        <family val="2"/>
        <scheme val="minor"/>
      </rPr>
      <t xml:space="preserve">WinterDesignDay (FanSched) </t>
    </r>
    <r>
      <rPr>
        <sz val="10"/>
        <rFont val="Calibri"/>
        <family val="2"/>
        <scheme val="minor"/>
      </rPr>
      <t xml:space="preserve"> </t>
    </r>
  </si>
  <si>
    <r>
      <t xml:space="preserve"> </t>
    </r>
    <r>
      <rPr>
        <sz val="10"/>
        <color indexed="8"/>
        <rFont val="Calibri"/>
        <family val="2"/>
        <scheme val="minor"/>
      </rPr>
      <t xml:space="preserve">AllDays </t>
    </r>
    <r>
      <rPr>
        <sz val="10"/>
        <rFont val="Calibri"/>
        <family val="2"/>
        <scheme val="minor"/>
      </rPr>
      <t xml:space="preserve"> </t>
    </r>
  </si>
  <si>
    <r>
      <t xml:space="preserve"> </t>
    </r>
    <r>
      <rPr>
        <sz val="10"/>
        <color indexed="8"/>
        <rFont val="Calibri"/>
        <family val="2"/>
        <scheme val="minor"/>
      </rPr>
      <t xml:space="preserve">WD, Sat </t>
    </r>
    <r>
      <rPr>
        <sz val="10"/>
        <rFont val="Calibri"/>
        <family val="2"/>
        <scheme val="minor"/>
      </rPr>
      <t xml:space="preserve"> </t>
    </r>
  </si>
  <si>
    <r>
      <t xml:space="preserve"> </t>
    </r>
    <r>
      <rPr>
        <sz val="10"/>
        <color indexed="8"/>
        <rFont val="Calibri"/>
        <family val="2"/>
        <scheme val="minor"/>
      </rPr>
      <t xml:space="preserve">0.0 </t>
    </r>
    <r>
      <rPr>
        <sz val="10"/>
        <rFont val="Calibri"/>
        <family val="2"/>
        <scheme val="minor"/>
      </rPr>
      <t xml:space="preserve"> </t>
    </r>
  </si>
  <si>
    <r>
      <t xml:space="preserve"> </t>
    </r>
    <r>
      <rPr>
        <sz val="10"/>
        <color indexed="8"/>
        <rFont val="Calibri"/>
        <family val="2"/>
        <scheme val="minor"/>
      </rPr>
      <t>0.0</t>
    </r>
    <r>
      <rPr>
        <sz val="10"/>
        <rFont val="Calibri"/>
        <family val="2"/>
        <scheme val="minor"/>
      </rPr>
      <t xml:space="preserve"> </t>
    </r>
  </si>
  <si>
    <r>
      <t xml:space="preserve"> </t>
    </r>
    <r>
      <rPr>
        <sz val="10"/>
        <color indexed="8"/>
        <rFont val="Calibri"/>
        <family val="2"/>
        <scheme val="minor"/>
      </rPr>
      <t xml:space="preserve"> 0.0</t>
    </r>
    <r>
      <rPr>
        <sz val="10"/>
        <rFont val="Calibri"/>
        <family val="2"/>
        <scheme val="minor"/>
      </rPr>
      <t xml:space="preserve"> </t>
    </r>
  </si>
  <si>
    <r>
      <t xml:space="preserve"> </t>
    </r>
    <r>
      <rPr>
        <sz val="10"/>
        <color indexed="8"/>
        <rFont val="Calibri"/>
        <family val="2"/>
        <scheme val="minor"/>
      </rPr>
      <t xml:space="preserve"> 0.0 </t>
    </r>
    <r>
      <rPr>
        <sz val="10"/>
        <rFont val="Calibri"/>
        <family val="2"/>
        <scheme val="minor"/>
      </rPr>
      <t xml:space="preserve"> </t>
    </r>
  </si>
  <si>
    <r>
      <t xml:space="preserve"> </t>
    </r>
    <r>
      <rPr>
        <sz val="10"/>
        <color indexed="8"/>
        <rFont val="Calibri"/>
        <family val="2"/>
        <scheme val="minor"/>
      </rPr>
      <t xml:space="preserve">SummerDesign, WinterDesign </t>
    </r>
    <r>
      <rPr>
        <sz val="10"/>
        <rFont val="Calibri"/>
        <family val="2"/>
        <scheme val="minor"/>
      </rPr>
      <t xml:space="preserve"> </t>
    </r>
  </si>
  <si>
    <r>
      <t xml:space="preserve"> </t>
    </r>
    <r>
      <rPr>
        <sz val="10"/>
        <color indexed="8"/>
        <rFont val="Calibri"/>
        <family val="2"/>
        <scheme val="minor"/>
      </rPr>
      <t xml:space="preserve">WD (Office Heating WD) </t>
    </r>
    <r>
      <rPr>
        <sz val="10"/>
        <rFont val="Calibri"/>
        <family val="2"/>
        <scheme val="minor"/>
      </rPr>
      <t xml:space="preserve"> </t>
    </r>
  </si>
  <si>
    <r>
      <t xml:space="preserve"> </t>
    </r>
    <r>
      <rPr>
        <sz val="10"/>
        <color indexed="8"/>
        <rFont val="Calibri"/>
        <family val="2"/>
        <scheme val="minor"/>
      </rPr>
      <t xml:space="preserve"> 18.3 </t>
    </r>
    <r>
      <rPr>
        <sz val="10"/>
        <rFont val="Calibri"/>
        <family val="2"/>
        <scheme val="minor"/>
      </rPr>
      <t xml:space="preserve"> </t>
    </r>
  </si>
  <si>
    <r>
      <t xml:space="preserve"> </t>
    </r>
    <r>
      <rPr>
        <sz val="10"/>
        <color indexed="8"/>
        <rFont val="Calibri"/>
        <family val="2"/>
        <scheme val="minor"/>
      </rPr>
      <t xml:space="preserve">WEH (Office Heating WEH) </t>
    </r>
    <r>
      <rPr>
        <sz val="10"/>
        <rFont val="Calibri"/>
        <family val="2"/>
        <scheme val="minor"/>
      </rPr>
      <t xml:space="preserve"> </t>
    </r>
  </si>
  <si>
    <r>
      <t xml:space="preserve"> </t>
    </r>
    <r>
      <rPr>
        <sz val="10"/>
        <color indexed="8"/>
        <rFont val="Calibri"/>
        <family val="2"/>
        <scheme val="minor"/>
      </rPr>
      <t xml:space="preserve">WD (Office Cooling WD) </t>
    </r>
    <r>
      <rPr>
        <sz val="10"/>
        <rFont val="Calibri"/>
        <family val="2"/>
        <scheme val="minor"/>
      </rPr>
      <t xml:space="preserve"> </t>
    </r>
  </si>
  <si>
    <r>
      <t xml:space="preserve"> </t>
    </r>
    <r>
      <rPr>
        <sz val="10"/>
        <color indexed="8"/>
        <rFont val="Calibri"/>
        <family val="2"/>
        <scheme val="minor"/>
      </rPr>
      <t xml:space="preserve">29.4 </t>
    </r>
    <r>
      <rPr>
        <sz val="10"/>
        <rFont val="Calibri"/>
        <family val="2"/>
        <scheme val="minor"/>
      </rPr>
      <t xml:space="preserve"> </t>
    </r>
  </si>
  <si>
    <r>
      <t xml:space="preserve"> </t>
    </r>
    <r>
      <rPr>
        <sz val="10"/>
        <color indexed="8"/>
        <rFont val="Calibri"/>
        <family val="2"/>
        <scheme val="minor"/>
      </rPr>
      <t xml:space="preserve">WEH (Office Cooling WEH) </t>
    </r>
    <r>
      <rPr>
        <sz val="10"/>
        <rFont val="Calibri"/>
        <family val="2"/>
        <scheme val="minor"/>
      </rPr>
      <t xml:space="preserve"> </t>
    </r>
  </si>
  <si>
    <r>
      <t xml:space="preserve"> </t>
    </r>
    <r>
      <rPr>
        <sz val="10"/>
        <color indexed="8"/>
        <rFont val="Calibri"/>
        <family val="2"/>
        <scheme val="minor"/>
      </rPr>
      <t xml:space="preserve">Bulk Storage Heating Setpoint Schedule </t>
    </r>
    <r>
      <rPr>
        <sz val="10"/>
        <rFont val="Calibri"/>
        <family val="2"/>
        <scheme val="minor"/>
      </rPr>
      <t xml:space="preserve"> </t>
    </r>
  </si>
  <si>
    <r>
      <t xml:space="preserve"> </t>
    </r>
    <r>
      <rPr>
        <sz val="10"/>
        <color indexed="8"/>
        <rFont val="Calibri"/>
        <family val="2"/>
        <scheme val="minor"/>
      </rPr>
      <t xml:space="preserve">10 </t>
    </r>
    <r>
      <rPr>
        <sz val="10"/>
        <rFont val="Calibri"/>
        <family val="2"/>
        <scheme val="minor"/>
      </rPr>
      <t xml:space="preserve"> </t>
    </r>
  </si>
  <si>
    <r>
      <t xml:space="preserve"> </t>
    </r>
    <r>
      <rPr>
        <sz val="10"/>
        <color indexed="8"/>
        <rFont val="Calibri"/>
        <family val="2"/>
        <scheme val="minor"/>
      </rPr>
      <t>10</t>
    </r>
    <r>
      <rPr>
        <sz val="10"/>
        <rFont val="Calibri"/>
        <family val="2"/>
        <scheme val="minor"/>
      </rPr>
      <t xml:space="preserve"> </t>
    </r>
  </si>
  <si>
    <r>
      <t xml:space="preserve"> </t>
    </r>
    <r>
      <rPr>
        <sz val="10"/>
        <color indexed="8"/>
        <rFont val="Calibri"/>
        <family val="2"/>
        <scheme val="minor"/>
      </rPr>
      <t xml:space="preserve"> 10</t>
    </r>
    <r>
      <rPr>
        <sz val="10"/>
        <rFont val="Calibri"/>
        <family val="2"/>
        <scheme val="minor"/>
      </rPr>
      <t xml:space="preserve"> </t>
    </r>
  </si>
  <si>
    <r>
      <t xml:space="preserve"> </t>
    </r>
    <r>
      <rPr>
        <sz val="10"/>
        <color indexed="8"/>
        <rFont val="Calibri"/>
        <family val="2"/>
        <scheme val="minor"/>
      </rPr>
      <t xml:space="preserve"> 10 </t>
    </r>
    <r>
      <rPr>
        <sz val="10"/>
        <rFont val="Calibri"/>
        <family val="2"/>
        <scheme val="minor"/>
      </rPr>
      <t xml:space="preserve"> </t>
    </r>
  </si>
  <si>
    <r>
      <t xml:space="preserve"> </t>
    </r>
    <r>
      <rPr>
        <sz val="10"/>
        <color indexed="8"/>
        <rFont val="Calibri"/>
        <family val="2"/>
        <scheme val="minor"/>
      </rPr>
      <t xml:space="preserve">Hot Water Setpoint Temp Schedule (SWH) </t>
    </r>
    <r>
      <rPr>
        <sz val="10"/>
        <rFont val="Calibri"/>
        <family val="2"/>
        <scheme val="minor"/>
      </rPr>
      <t xml:space="preserve"> </t>
    </r>
  </si>
  <si>
    <r>
      <t xml:space="preserve"> </t>
    </r>
    <r>
      <rPr>
        <sz val="10"/>
        <color indexed="8"/>
        <rFont val="Calibri"/>
        <family val="2"/>
        <scheme val="minor"/>
      </rPr>
      <t xml:space="preserve">48.9 </t>
    </r>
    <r>
      <rPr>
        <sz val="10"/>
        <rFont val="Calibri"/>
        <family val="2"/>
        <scheme val="minor"/>
      </rPr>
      <t xml:space="preserve"> </t>
    </r>
  </si>
  <si>
    <r>
      <t xml:space="preserve"> </t>
    </r>
    <r>
      <rPr>
        <sz val="10"/>
        <color indexed="8"/>
        <rFont val="Calibri"/>
        <family val="2"/>
        <scheme val="minor"/>
      </rPr>
      <t xml:space="preserve">Fine Storage Heating Setpoint Schedule </t>
    </r>
    <r>
      <rPr>
        <sz val="10"/>
        <rFont val="Calibri"/>
        <family val="2"/>
        <scheme val="minor"/>
      </rPr>
      <t xml:space="preserve"> </t>
    </r>
  </si>
  <si>
    <r>
      <t xml:space="preserve"> </t>
    </r>
    <r>
      <rPr>
        <sz val="10"/>
        <color indexed="8"/>
        <rFont val="Calibri"/>
        <family val="2"/>
        <scheme val="minor"/>
      </rPr>
      <t xml:space="preserve">Fine Storage Cooling Setpoint Schedule </t>
    </r>
    <r>
      <rPr>
        <sz val="10"/>
        <rFont val="Calibri"/>
        <family val="2"/>
        <scheme val="minor"/>
      </rPr>
      <t xml:space="preserve"> </t>
    </r>
  </si>
  <si>
    <r>
      <t xml:space="preserve"> </t>
    </r>
    <r>
      <rPr>
        <sz val="10"/>
        <color indexed="8"/>
        <rFont val="Calibri"/>
        <family val="2"/>
        <scheme val="minor"/>
      </rPr>
      <t xml:space="preserve"> 65 </t>
    </r>
    <r>
      <rPr>
        <sz val="10"/>
        <rFont val="Calibri"/>
        <family val="2"/>
        <scheme val="minor"/>
      </rPr>
      <t xml:space="preserve"> </t>
    </r>
  </si>
  <si>
    <r>
      <t xml:space="preserve"> </t>
    </r>
    <r>
      <rPr>
        <sz val="10"/>
        <color indexed="8"/>
        <rFont val="Calibri"/>
        <family val="2"/>
        <scheme val="minor"/>
      </rPr>
      <t xml:space="preserve">WEH (Office Heating WEH) </t>
    </r>
    <r>
      <rPr>
        <sz val="10"/>
        <color theme="1"/>
        <rFont val="Calibri"/>
        <family val="2"/>
        <scheme val="minor"/>
      </rPr>
      <t xml:space="preserve"> </t>
    </r>
  </si>
  <si>
    <r>
      <t xml:space="preserve"> </t>
    </r>
    <r>
      <rPr>
        <sz val="10"/>
        <color indexed="8"/>
        <rFont val="Calibri"/>
        <family val="2"/>
        <scheme val="minor"/>
      </rPr>
      <t xml:space="preserve">50 </t>
    </r>
    <r>
      <rPr>
        <sz val="10"/>
        <rFont val="Calibri"/>
        <family val="2"/>
        <scheme val="minor"/>
      </rPr>
      <t xml:space="preserve"> </t>
    </r>
  </si>
  <si>
    <r>
      <t xml:space="preserve"> </t>
    </r>
    <r>
      <rPr>
        <sz val="10"/>
        <color indexed="8"/>
        <rFont val="Calibri"/>
        <family val="2"/>
        <scheme val="minor"/>
      </rPr>
      <t>50</t>
    </r>
    <r>
      <rPr>
        <sz val="10"/>
        <rFont val="Calibri"/>
        <family val="2"/>
        <scheme val="minor"/>
      </rPr>
      <t xml:space="preserve"> </t>
    </r>
  </si>
  <si>
    <r>
      <t xml:space="preserve"> </t>
    </r>
    <r>
      <rPr>
        <sz val="10"/>
        <color indexed="8"/>
        <rFont val="Calibri"/>
        <family val="2"/>
        <scheme val="minor"/>
      </rPr>
      <t xml:space="preserve"> 50</t>
    </r>
    <r>
      <rPr>
        <sz val="10"/>
        <rFont val="Calibri"/>
        <family val="2"/>
        <scheme val="minor"/>
      </rPr>
      <t xml:space="preserve"> </t>
    </r>
  </si>
  <si>
    <r>
      <t xml:space="preserve"> </t>
    </r>
    <r>
      <rPr>
        <sz val="10"/>
        <color indexed="8"/>
        <rFont val="Calibri"/>
        <family val="2"/>
        <scheme val="minor"/>
      </rPr>
      <t xml:space="preserve"> 50 </t>
    </r>
    <r>
      <rPr>
        <sz val="10"/>
        <rFont val="Calibri"/>
        <family val="2"/>
        <scheme val="minor"/>
      </rPr>
      <t xml:space="preserve"> </t>
    </r>
  </si>
  <si>
    <r>
      <t xml:space="preserve"> </t>
    </r>
    <r>
      <rPr>
        <sz val="10"/>
        <color indexed="8"/>
        <rFont val="Calibri"/>
        <family val="2"/>
        <scheme val="minor"/>
      </rPr>
      <t xml:space="preserve">Hot Water Setpoint Temp Schedule </t>
    </r>
    <r>
      <rPr>
        <sz val="10"/>
        <rFont val="Calibri"/>
        <family val="2"/>
        <scheme val="minor"/>
      </rPr>
      <t xml:space="preserve"> </t>
    </r>
  </si>
  <si>
    <r>
      <t xml:space="preserve"> </t>
    </r>
    <r>
      <rPr>
        <sz val="10"/>
        <color indexed="8"/>
        <rFont val="Calibri"/>
        <family val="2"/>
        <scheme val="minor"/>
      </rPr>
      <t xml:space="preserve">120 </t>
    </r>
    <r>
      <rPr>
        <sz val="10"/>
        <rFont val="Calibri"/>
        <family val="2"/>
        <scheme val="minor"/>
      </rPr>
      <t xml:space="preserve"> </t>
    </r>
  </si>
  <si>
    <r>
      <t xml:space="preserve"> </t>
    </r>
    <r>
      <rPr>
        <sz val="10"/>
        <color indexed="8"/>
        <rFont val="Calibri"/>
        <family val="2"/>
        <scheme val="minor"/>
      </rPr>
      <t>120</t>
    </r>
    <r>
      <rPr>
        <sz val="10"/>
        <rFont val="Calibri"/>
        <family val="2"/>
        <scheme val="minor"/>
      </rPr>
      <t xml:space="preserve"> </t>
    </r>
  </si>
  <si>
    <r>
      <t xml:space="preserve"> </t>
    </r>
    <r>
      <rPr>
        <sz val="10"/>
        <color indexed="8"/>
        <rFont val="Calibri"/>
        <family val="2"/>
        <scheme val="minor"/>
      </rPr>
      <t xml:space="preserve"> 120</t>
    </r>
    <r>
      <rPr>
        <sz val="10"/>
        <rFont val="Calibri"/>
        <family val="2"/>
        <scheme val="minor"/>
      </rPr>
      <t xml:space="preserve"> </t>
    </r>
  </si>
  <si>
    <r>
      <t xml:space="preserve"> </t>
    </r>
    <r>
      <rPr>
        <sz val="10"/>
        <color indexed="8"/>
        <rFont val="Calibri"/>
        <family val="2"/>
        <scheme val="minor"/>
      </rPr>
      <t xml:space="preserve"> 120 </t>
    </r>
    <r>
      <rPr>
        <sz val="10"/>
        <rFont val="Calibri"/>
        <family val="2"/>
        <scheme val="minor"/>
      </rPr>
      <t xml:space="preserve"> </t>
    </r>
  </si>
  <si>
    <t>Quick Service Restaurant Hourly Operation Schedules</t>
  </si>
  <si>
    <r>
      <t xml:space="preserve"> </t>
    </r>
    <r>
      <rPr>
        <sz val="10"/>
        <color indexed="8"/>
        <rFont val="Calibri"/>
        <family val="2"/>
        <scheme val="minor"/>
      </rPr>
      <t xml:space="preserve">FF_GAS_EQUIP_SCH </t>
    </r>
    <r>
      <rPr>
        <sz val="10"/>
        <rFont val="Calibri"/>
        <family val="2"/>
        <scheme val="minor"/>
      </rPr>
      <t xml:space="preserve"> </t>
    </r>
  </si>
  <si>
    <r>
      <t xml:space="preserve"> </t>
    </r>
    <r>
      <rPr>
        <sz val="10"/>
        <color indexed="8"/>
        <rFont val="Calibri"/>
        <family val="2"/>
        <scheme val="minor"/>
      </rPr>
      <t>13</t>
    </r>
    <r>
      <rPr>
        <sz val="10"/>
        <rFont val="Calibri"/>
        <family val="2"/>
        <scheme val="minor"/>
      </rPr>
      <t xml:space="preserve"> </t>
    </r>
  </si>
  <si>
    <r>
      <t xml:space="preserve"> </t>
    </r>
    <r>
      <rPr>
        <sz val="10"/>
        <color indexed="8"/>
        <rFont val="Calibri"/>
        <family val="2"/>
        <scheme val="minor"/>
      </rPr>
      <t xml:space="preserve"> 13 </t>
    </r>
    <r>
      <rPr>
        <sz val="10"/>
        <rFont val="Calibri"/>
        <family val="2"/>
        <scheme val="minor"/>
      </rPr>
      <t xml:space="preserve"> </t>
    </r>
  </si>
  <si>
    <r>
      <t xml:space="preserve"> </t>
    </r>
    <r>
      <rPr>
        <sz val="10"/>
        <color indexed="8"/>
        <rFont val="Calibri"/>
        <family val="2"/>
        <scheme val="minor"/>
      </rPr>
      <t xml:space="preserve"> 13</t>
    </r>
    <r>
      <rPr>
        <sz val="10"/>
        <rFont val="Calibri"/>
        <family val="2"/>
        <scheme val="minor"/>
      </rPr>
      <t xml:space="preserve"> </t>
    </r>
  </si>
  <si>
    <r>
      <t xml:space="preserve"> </t>
    </r>
    <r>
      <rPr>
        <sz val="10"/>
        <color indexed="8"/>
        <rFont val="Calibri"/>
        <family val="2"/>
        <scheme val="minor"/>
      </rPr>
      <t xml:space="preserve">13 </t>
    </r>
    <r>
      <rPr>
        <sz val="10"/>
        <rFont val="Calibri"/>
        <family val="2"/>
        <scheme val="minor"/>
      </rPr>
      <t xml:space="preserve"> </t>
    </r>
  </si>
  <si>
    <r>
      <t xml:space="preserve"> </t>
    </r>
    <r>
      <rPr>
        <sz val="10"/>
        <color indexed="8"/>
        <rFont val="Calibri"/>
        <family val="2"/>
        <scheme val="minor"/>
      </rPr>
      <t xml:space="preserve">Seasonal-Reset-Supply-Air-Temp-Sch </t>
    </r>
    <r>
      <rPr>
        <sz val="10"/>
        <rFont val="Calibri"/>
        <family val="2"/>
        <scheme val="minor"/>
      </rPr>
      <t xml:space="preserve"> </t>
    </r>
  </si>
  <si>
    <r>
      <t xml:space="preserve"> </t>
    </r>
    <r>
      <rPr>
        <sz val="10"/>
        <color indexed="8"/>
        <rFont val="Calibri"/>
        <family val="2"/>
        <scheme val="minor"/>
      </rPr>
      <t>6.7</t>
    </r>
    <r>
      <rPr>
        <sz val="10"/>
        <rFont val="Calibri"/>
        <family val="2"/>
        <scheme val="minor"/>
      </rPr>
      <t xml:space="preserve"> </t>
    </r>
  </si>
  <si>
    <r>
      <t xml:space="preserve"> </t>
    </r>
    <r>
      <rPr>
        <sz val="10"/>
        <color indexed="8"/>
        <rFont val="Calibri"/>
        <family val="2"/>
        <scheme val="minor"/>
      </rPr>
      <t xml:space="preserve"> 6.7 </t>
    </r>
    <r>
      <rPr>
        <sz val="10"/>
        <rFont val="Calibri"/>
        <family val="2"/>
        <scheme val="minor"/>
      </rPr>
      <t xml:space="preserve"> </t>
    </r>
  </si>
  <si>
    <r>
      <t xml:space="preserve"> </t>
    </r>
    <r>
      <rPr>
        <sz val="10"/>
        <color indexed="8"/>
        <rFont val="Calibri"/>
        <family val="2"/>
        <scheme val="minor"/>
      </rPr>
      <t xml:space="preserve"> 6.7</t>
    </r>
    <r>
      <rPr>
        <sz val="10"/>
        <rFont val="Calibri"/>
        <family val="2"/>
        <scheme val="minor"/>
      </rPr>
      <t xml:space="preserve"> </t>
    </r>
  </si>
  <si>
    <r>
      <t xml:space="preserve"> </t>
    </r>
    <r>
      <rPr>
        <sz val="10"/>
        <color indexed="8"/>
        <rFont val="Calibri"/>
        <family val="2"/>
        <scheme val="minor"/>
      </rPr>
      <t xml:space="preserve">6.7 </t>
    </r>
    <r>
      <rPr>
        <sz val="10"/>
        <rFont val="Calibri"/>
        <family val="2"/>
        <scheme val="minor"/>
      </rPr>
      <t xml:space="preserve"> </t>
    </r>
  </si>
  <si>
    <r>
      <t xml:space="preserve"> </t>
    </r>
    <r>
      <rPr>
        <sz val="10"/>
        <color indexed="8"/>
        <rFont val="Calibri"/>
        <family val="2"/>
        <scheme val="minor"/>
      </rPr>
      <t xml:space="preserve">HTGSETP_DINING_SCH </t>
    </r>
    <r>
      <rPr>
        <sz val="10"/>
        <rFont val="Calibri"/>
        <family val="2"/>
        <scheme val="minor"/>
      </rPr>
      <t xml:space="preserve"> </t>
    </r>
  </si>
  <si>
    <r>
      <t xml:space="preserve"> </t>
    </r>
    <r>
      <rPr>
        <sz val="10"/>
        <color indexed="8"/>
        <rFont val="Calibri"/>
        <family val="2"/>
        <scheme val="minor"/>
      </rPr>
      <t xml:space="preserve">WD, Winter Design </t>
    </r>
    <r>
      <rPr>
        <sz val="10"/>
        <rFont val="Calibri"/>
        <family val="2"/>
        <scheme val="minor"/>
      </rPr>
      <t xml:space="preserve"> </t>
    </r>
  </si>
  <si>
    <r>
      <t xml:space="preserve"> </t>
    </r>
    <r>
      <rPr>
        <sz val="10"/>
        <color indexed="8"/>
        <rFont val="Calibri"/>
        <family val="2"/>
        <scheme val="minor"/>
      </rPr>
      <t xml:space="preserve">HTGSETP_KITCHEN_SCH </t>
    </r>
    <r>
      <rPr>
        <sz val="10"/>
        <rFont val="Calibri"/>
        <family val="2"/>
        <scheme val="minor"/>
      </rPr>
      <t xml:space="preserve"> </t>
    </r>
  </si>
  <si>
    <r>
      <t xml:space="preserve"> </t>
    </r>
    <r>
      <rPr>
        <sz val="10"/>
        <color indexed="8"/>
        <rFont val="Calibri"/>
        <family val="2"/>
        <scheme val="minor"/>
      </rPr>
      <t xml:space="preserve">CLGSETP_DINING_SCH </t>
    </r>
    <r>
      <rPr>
        <sz val="10"/>
        <rFont val="Calibri"/>
        <family val="2"/>
        <scheme val="minor"/>
      </rPr>
      <t xml:space="preserve"> </t>
    </r>
  </si>
  <si>
    <r>
      <t xml:space="preserve"> </t>
    </r>
    <r>
      <rPr>
        <sz val="10"/>
        <color indexed="8"/>
        <rFont val="Calibri"/>
        <family val="2"/>
        <scheme val="minor"/>
      </rPr>
      <t xml:space="preserve">CLGSETP_KITCHEN_SCH </t>
    </r>
    <r>
      <rPr>
        <sz val="10"/>
        <rFont val="Calibri"/>
        <family val="2"/>
        <scheme val="minor"/>
      </rPr>
      <t xml:space="preserve"> </t>
    </r>
  </si>
  <si>
    <r>
      <t xml:space="preserve"> </t>
    </r>
    <r>
      <rPr>
        <sz val="10"/>
        <color indexed="8"/>
        <rFont val="Calibri"/>
        <family val="2"/>
        <scheme val="minor"/>
      </rPr>
      <t xml:space="preserve">18.33 </t>
    </r>
    <r>
      <rPr>
        <sz val="10"/>
        <rFont val="Calibri"/>
        <family val="2"/>
        <scheme val="minor"/>
      </rPr>
      <t xml:space="preserve"> </t>
    </r>
  </si>
  <si>
    <r>
      <t xml:space="preserve"> </t>
    </r>
    <r>
      <rPr>
        <sz val="10"/>
        <color indexed="8"/>
        <rFont val="Calibri"/>
        <family val="2"/>
        <scheme val="minor"/>
      </rPr>
      <t>30.00</t>
    </r>
    <r>
      <rPr>
        <sz val="10"/>
        <rFont val="Calibri"/>
        <family val="2"/>
        <scheme val="minor"/>
      </rPr>
      <t xml:space="preserve"> </t>
    </r>
  </si>
  <si>
    <r>
      <t xml:space="preserve"> </t>
    </r>
    <r>
      <rPr>
        <sz val="10"/>
        <color indexed="8"/>
        <rFont val="Calibri"/>
        <family val="2"/>
        <scheme val="minor"/>
      </rPr>
      <t xml:space="preserve"> 30.00 </t>
    </r>
    <r>
      <rPr>
        <sz val="10"/>
        <rFont val="Calibri"/>
        <family val="2"/>
        <scheme val="minor"/>
      </rPr>
      <t xml:space="preserve"> </t>
    </r>
  </si>
  <si>
    <r>
      <t xml:space="preserve"> </t>
    </r>
    <r>
      <rPr>
        <sz val="10"/>
        <color indexed="8"/>
        <rFont val="Calibri"/>
        <family val="2"/>
        <scheme val="minor"/>
      </rPr>
      <t xml:space="preserve">30.00 </t>
    </r>
    <r>
      <rPr>
        <sz val="10"/>
        <rFont val="Calibri"/>
        <family val="2"/>
        <scheme val="minor"/>
      </rPr>
      <t xml:space="preserve"> </t>
    </r>
  </si>
  <si>
    <r>
      <t xml:space="preserve"> </t>
    </r>
    <r>
      <rPr>
        <sz val="10"/>
        <color indexed="8"/>
        <rFont val="Calibri"/>
        <family val="2"/>
        <scheme val="minor"/>
      </rPr>
      <t xml:space="preserve">26.67 </t>
    </r>
    <r>
      <rPr>
        <sz val="10"/>
        <rFont val="Calibri"/>
        <family val="2"/>
        <scheme val="minor"/>
      </rPr>
      <t xml:space="preserve"> </t>
    </r>
  </si>
  <si>
    <r>
      <t xml:space="preserve"> </t>
    </r>
    <r>
      <rPr>
        <sz val="10"/>
        <color indexed="8"/>
        <rFont val="Calibri"/>
        <family val="2"/>
        <scheme val="minor"/>
      </rPr>
      <t xml:space="preserve">MinOA_FFKitch_Sched (for kichen) </t>
    </r>
    <r>
      <rPr>
        <sz val="10"/>
        <rFont val="Calibri"/>
        <family val="2"/>
        <scheme val="minor"/>
      </rPr>
      <t xml:space="preserve"> </t>
    </r>
  </si>
  <si>
    <r>
      <t xml:space="preserve"> </t>
    </r>
    <r>
      <rPr>
        <sz val="10"/>
        <color indexed="8"/>
        <rFont val="Calibri"/>
        <family val="2"/>
        <scheme val="minor"/>
      </rPr>
      <t xml:space="preserve">MinOA_Sched (for dining) </t>
    </r>
    <r>
      <rPr>
        <sz val="10"/>
        <rFont val="Calibri"/>
        <family val="2"/>
        <scheme val="minor"/>
      </rPr>
      <t xml:space="preserve"> </t>
    </r>
  </si>
  <si>
    <r>
      <t xml:space="preserve"> </t>
    </r>
    <r>
      <rPr>
        <sz val="10"/>
        <color indexed="8"/>
        <rFont val="Calibri"/>
        <family val="2"/>
        <scheme val="minor"/>
      </rPr>
      <t xml:space="preserve">BLDG_EQUIP_SCH_ADV </t>
    </r>
    <r>
      <rPr>
        <sz val="10"/>
        <rFont val="Calibri"/>
        <family val="2"/>
        <scheme val="minor"/>
      </rPr>
      <t xml:space="preserve"> </t>
    </r>
  </si>
  <si>
    <r>
      <t xml:space="preserve"> </t>
    </r>
    <r>
      <rPr>
        <sz val="10"/>
        <color indexed="8"/>
        <rFont val="Calibri"/>
        <family val="2"/>
        <scheme val="minor"/>
      </rPr>
      <t xml:space="preserve">Exterior_lighting_schedule_a </t>
    </r>
    <r>
      <rPr>
        <sz val="10"/>
        <rFont val="Calibri"/>
        <family val="2"/>
        <scheme val="minor"/>
      </rPr>
      <t xml:space="preserve"> </t>
    </r>
  </si>
  <si>
    <r>
      <t xml:space="preserve"> </t>
    </r>
    <r>
      <rPr>
        <sz val="10"/>
        <color indexed="8"/>
        <rFont val="Calibri"/>
        <family val="2"/>
        <scheme val="minor"/>
      </rPr>
      <t xml:space="preserve">Exterior_lighting_schedule_b </t>
    </r>
    <r>
      <rPr>
        <sz val="10"/>
        <rFont val="Calibri"/>
        <family val="2"/>
        <scheme val="minor"/>
      </rPr>
      <t xml:space="preserve"> </t>
    </r>
  </si>
  <si>
    <t>Economizer Control</t>
  </si>
  <si>
    <t>Fan Efficiency</t>
  </si>
  <si>
    <t>Cooling Coil COP (SEER)</t>
  </si>
  <si>
    <t>Gas Furnace Efficiency</t>
  </si>
  <si>
    <t>Ventilation rate(m3/s/m2)</t>
  </si>
  <si>
    <t>Fan Static Pressure</t>
  </si>
  <si>
    <t>Fan Status</t>
  </si>
  <si>
    <t>Cooling Setpoint</t>
  </si>
  <si>
    <t>Heating Setpoint</t>
  </si>
  <si>
    <t>Chiller Efficiency</t>
  </si>
  <si>
    <t>Boiler Efficiency</t>
  </si>
  <si>
    <t>Supply Air Temperature (SAT)</t>
  </si>
  <si>
    <t>VAV damper minimum position</t>
  </si>
  <si>
    <t>Packaged Terminal Air Conditioner (PTAC)</t>
  </si>
  <si>
    <t>Stripmall Retail</t>
  </si>
  <si>
    <t>Low Efficiency System</t>
  </si>
  <si>
    <t>3 (11)</t>
  </si>
  <si>
    <t>On-Continously</t>
  </si>
  <si>
    <t>On-off</t>
  </si>
  <si>
    <t>High Efficiency System</t>
  </si>
  <si>
    <t>4.5 (16)</t>
  </si>
  <si>
    <t>Packaged Single Zone System (PSZ)</t>
  </si>
  <si>
    <t>23˚C</t>
  </si>
  <si>
    <t>22˚C</t>
  </si>
  <si>
    <t>25˚C</t>
  </si>
  <si>
    <t>20˚C</t>
  </si>
  <si>
    <t>Packaaged Variable Air Volume System (PVAV)</t>
  </si>
  <si>
    <t>No economizer(NoEco)</t>
  </si>
  <si>
    <t>No reset</t>
  </si>
  <si>
    <t>Reset based on outdoor air temp</t>
  </si>
  <si>
    <t>Integrated economizer(IntegratedEco)</t>
  </si>
  <si>
    <t>Fan 0.3 in</t>
  </si>
  <si>
    <t>Built-up Variable Air Volume System (VAV)</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</si>
  <si>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</si>
  <si>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</si>
  <si>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</si>
  <si>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</si>
  <si>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</si>
  <si>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</si>
  <si>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</si>
  <si>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</si>
  <si>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</si>
  <si>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</si>
  <si>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</si>
  <si>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</si>
  <si>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</si>
  <si>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</si>
  <si>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</si>
  <si>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</si>
  <si>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r>
      <t xml:space="preserve"> </t>
    </r>
    <r>
      <rPr>
        <sz val="10"/>
        <color indexed="8"/>
        <rFont val="Calibri"/>
        <family val="2"/>
        <scheme val="minor"/>
      </rPr>
      <t>INFIL_QUARTER_ON_SCH</t>
    </r>
  </si>
  <si>
    <r>
      <t xml:space="preserve"> </t>
    </r>
    <r>
      <rPr>
        <sz val="10"/>
        <color indexed="8"/>
        <rFont val="Calibri"/>
        <family val="2"/>
        <scheme val="minor"/>
      </rPr>
      <t xml:space="preserve">WD, SummerDesignDay </t>
    </r>
    <r>
      <rPr>
        <sz val="10"/>
        <rFont val="Calibri"/>
        <family val="2"/>
        <scheme val="minor"/>
      </rPr>
      <t xml:space="preserve"> </t>
    </r>
  </si>
  <si>
    <r>
      <t xml:space="preserve"> </t>
    </r>
    <r>
      <rPr>
        <sz val="10"/>
        <color indexed="8"/>
        <rFont val="Calibri"/>
        <family val="2"/>
        <scheme val="minor"/>
      </rPr>
      <t xml:space="preserve">Sun,Hol, Other </t>
    </r>
    <r>
      <rPr>
        <sz val="10"/>
        <rFont val="Calibri"/>
        <family val="2"/>
        <scheme val="minor"/>
      </rPr>
      <t xml:space="preserve"> </t>
    </r>
  </si>
  <si>
    <t xml:space="preserve"> Saturday, WinterDesignDay</t>
  </si>
  <si>
    <r>
      <t xml:space="preserve"> </t>
    </r>
    <r>
      <rPr>
        <sz val="10"/>
        <color indexed="8"/>
        <rFont val="Calibri"/>
        <family val="2"/>
        <scheme val="minor"/>
      </rPr>
      <t>INFIL_Door_Opening_SCH</t>
    </r>
  </si>
  <si>
    <r>
      <t xml:space="preserve"> </t>
    </r>
    <r>
      <rPr>
        <sz val="10"/>
        <color indexed="8"/>
        <rFont val="Calibri"/>
        <family val="2"/>
        <scheme val="minor"/>
      </rPr>
      <t>WD</t>
    </r>
  </si>
  <si>
    <t xml:space="preserve"> Saturday, Sun,Hol, Other </t>
  </si>
  <si>
    <r>
      <t xml:space="preserve"> </t>
    </r>
    <r>
      <rPr>
        <sz val="10"/>
        <color indexed="8"/>
        <rFont val="Calibri"/>
        <family val="2"/>
        <scheme val="minor"/>
      </rPr>
      <t xml:space="preserve">WEH,WinterDesignDay </t>
    </r>
    <r>
      <rPr>
        <sz val="10"/>
        <rFont val="Calibri"/>
        <family val="2"/>
        <scheme val="minor"/>
      </rPr>
      <t xml:space="preserve"> </t>
    </r>
  </si>
  <si>
    <r>
      <t xml:space="preserve"> </t>
    </r>
    <r>
      <rPr>
        <sz val="10"/>
        <color indexed="8"/>
        <rFont val="Calibri"/>
        <family val="2"/>
        <scheme val="minor"/>
      </rPr>
      <t xml:space="preserve">WEH, SummerDesignDay </t>
    </r>
    <r>
      <rPr>
        <sz val="10"/>
        <rFont val="Calibri"/>
        <family val="2"/>
        <scheme val="minor"/>
      </rPr>
      <t xml:space="preserve"> </t>
    </r>
  </si>
  <si>
    <r>
      <t xml:space="preserve"> </t>
    </r>
    <r>
      <rPr>
        <sz val="10"/>
        <color indexed="8"/>
        <rFont val="Calibri"/>
        <family val="2"/>
        <scheme val="minor"/>
      </rPr>
      <t xml:space="preserve">WEH, WinterDesignDay </t>
    </r>
    <r>
      <rPr>
        <sz val="10"/>
        <rFont val="Calibri"/>
        <family val="2"/>
        <scheme val="minor"/>
      </rPr>
      <t xml:space="preserve"> </t>
    </r>
  </si>
  <si>
    <r>
      <t xml:space="preserve"> </t>
    </r>
    <r>
      <rPr>
        <b/>
        <sz val="10"/>
        <color indexed="8"/>
        <rFont val="Calibri"/>
        <family val="2"/>
        <scheme val="minor"/>
      </rPr>
      <t xml:space="preserve">Schedule </t>
    </r>
    <r>
      <rPr>
        <b/>
        <sz val="10"/>
        <rFont val="Calibri"/>
        <family val="2"/>
        <scheme val="minor"/>
      </rPr>
      <t xml:space="preserve"> </t>
    </r>
  </si>
  <si>
    <r>
      <t xml:space="preserve"> </t>
    </r>
    <r>
      <rPr>
        <b/>
        <sz val="10"/>
        <color indexed="8"/>
        <rFont val="Calibri"/>
        <family val="2"/>
        <scheme val="minor"/>
      </rPr>
      <t xml:space="preserve">Day of Week </t>
    </r>
    <r>
      <rPr>
        <b/>
        <sz val="10"/>
        <rFont val="Calibri"/>
        <family val="2"/>
        <scheme val="minor"/>
      </rPr>
      <t xml:space="preserve"> </t>
    </r>
  </si>
  <si>
    <t>623.03 W + 7476.45 W</t>
  </si>
  <si>
    <r>
      <t xml:space="preserve"> </t>
    </r>
    <r>
      <rPr>
        <sz val="10"/>
        <color indexed="8"/>
        <rFont val="Calibri"/>
        <family val="2"/>
        <scheme val="minor"/>
      </rPr>
      <t>Exterior_lighting_schedule_a</t>
    </r>
    <r>
      <rPr>
        <sz val="10"/>
        <rFont val="Calibri"/>
        <family val="2"/>
        <scheme val="minor"/>
      </rPr>
      <t xml:space="preserve"> </t>
    </r>
  </si>
  <si>
    <r>
      <t xml:space="preserve"> </t>
    </r>
    <r>
      <rPr>
        <sz val="10"/>
        <color indexed="8"/>
        <rFont val="Calibri"/>
        <family val="2"/>
        <scheme val="minor"/>
      </rPr>
      <t>Exterior_lighting_schedule_b</t>
    </r>
    <r>
      <rPr>
        <sz val="10"/>
        <rFont val="Calibri"/>
        <family val="2"/>
        <scheme val="minor"/>
      </rPr>
      <t xml:space="preserve"> </t>
    </r>
  </si>
  <si>
    <r>
      <t xml:space="preserve"> </t>
    </r>
    <r>
      <rPr>
        <sz val="10"/>
        <color indexed="8"/>
        <rFont val="Calibri"/>
        <family val="2"/>
        <scheme val="minor"/>
      </rPr>
      <t xml:space="preserve">Saturday, WinterDesignDay </t>
    </r>
    <r>
      <rPr>
        <sz val="10"/>
        <rFont val="Calibri"/>
        <family val="2"/>
        <scheme val="minor"/>
      </rPr>
      <t xml:space="preserve"> </t>
    </r>
  </si>
  <si>
    <t>Bldg_LtgMaDim_Sch</t>
  </si>
  <si>
    <r>
      <t xml:space="preserve"> </t>
    </r>
    <r>
      <rPr>
        <sz val="10"/>
        <color indexed="8"/>
        <rFont val="Calibri"/>
        <family val="2"/>
        <scheme val="minor"/>
      </rPr>
      <t xml:space="preserve">ELEV_LIGHT_FAN_SCH_ ADD_DF </t>
    </r>
    <r>
      <rPr>
        <sz val="10"/>
        <rFont val="Calibri"/>
        <family val="2"/>
        <scheme val="minor"/>
      </rPr>
      <t xml:space="preserve"> </t>
    </r>
  </si>
  <si>
    <t>Strip Mall Operation Schedules</t>
  </si>
  <si>
    <t>All Days</t>
  </si>
  <si>
    <t>Exterior_lighting_schedule_b</t>
  </si>
  <si>
    <r>
      <t xml:space="preserve"> </t>
    </r>
    <r>
      <rPr>
        <sz val="10"/>
        <color indexed="8"/>
        <rFont val="Calibri"/>
        <family val="2"/>
        <scheme val="minor"/>
      </rPr>
      <t>WD, WinterDesign</t>
    </r>
    <r>
      <rPr>
        <sz val="10"/>
        <rFont val="Calibri"/>
        <family val="2"/>
        <scheme val="minor"/>
      </rPr>
      <t xml:space="preserve"> </t>
    </r>
  </si>
  <si>
    <t>0.71%
Punched windows in Office Space</t>
  </si>
  <si>
    <t>Bulk Storage, Fine Storage
Rectangular Skylights
(4 ft x 4 ft) = 16 ft2 per skylight
Number of skylights and total skylight area vary according to T-24 Requirements</t>
  </si>
  <si>
    <t>Based on T-24, 2013 Skylight U-factor requirements</t>
  </si>
  <si>
    <t>Based on T-24, 2013 Skylight SHGC requirements</t>
  </si>
  <si>
    <t>Based on T-24, 2013 Skylight VT requirements</t>
  </si>
  <si>
    <t>Core Retail,
Rectangular skylight
4 ft x 4 ft = 16 ft² per skylight
Number of skylights and total skylight area vary according to T-24 Requirements</t>
  </si>
  <si>
    <r>
      <t xml:space="preserve"> </t>
    </r>
    <r>
      <rPr>
        <sz val="10"/>
        <color indexed="8"/>
        <rFont val="Calibri"/>
        <family val="2"/>
        <scheme val="minor"/>
      </rPr>
      <t xml:space="preserve">MinOA_MotorizedDamper_Sched </t>
    </r>
    <r>
      <rPr>
        <sz val="10"/>
        <rFont val="Calibri"/>
        <family val="2"/>
        <scheme val="minor"/>
      </rPr>
      <t xml:space="preserve"> </t>
    </r>
  </si>
  <si>
    <t xml:space="preserve"> WinterDesign</t>
  </si>
  <si>
    <r>
      <t xml:space="preserve"> </t>
    </r>
    <r>
      <rPr>
        <sz val="10"/>
        <color indexed="8"/>
        <rFont val="Calibri"/>
        <family val="2"/>
        <scheme val="minor"/>
      </rPr>
      <t>Sat</t>
    </r>
    <r>
      <rPr>
        <sz val="10"/>
        <rFont val="Calibri"/>
        <family val="2"/>
        <scheme val="minor"/>
      </rPr>
      <t xml:space="preserve"> </t>
    </r>
  </si>
  <si>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</si>
  <si>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</si>
  <si>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</si>
  <si>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</si>
  <si>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</si>
  <si>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</si>
  <si>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</si>
  <si>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</si>
  <si>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</si>
  <si>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</si>
  <si>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</si>
  <si>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</si>
  <si>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</si>
  <si>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</si>
  <si>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</si>
  <si>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</si>
  <si>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 xml:space="preserve">TDV EUI Electricity </t>
  </si>
  <si>
    <t>TDV EUI Natural Gas</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</si>
  <si>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</si>
  <si>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</si>
  <si>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</si>
  <si>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</si>
  <si>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</si>
  <si>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</si>
  <si>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</si>
  <si>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</si>
  <si>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</si>
  <si>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</si>
  <si>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</si>
  <si>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</si>
  <si>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Small Hotel</t>
  </si>
  <si>
    <t>43200 (180 ft x 60 ft)</t>
  </si>
  <si>
    <t>South: 3.1%, East: 11.4%, North: 4.0%, West: 15.2%
Average Total: 10.9%</t>
  </si>
  <si>
    <t>One per guest room (4' x 5')</t>
  </si>
  <si>
    <t>Ground Floor: 19 zones including guest rooms, lobby, office space, meeting room, laundry room, employee lounge, restrooms, exercise room, mechanical room, corridor, stairs, storage; 
2nd-4th Floor:  16 zones per floor, including guest rooms, corridor, stairs and storage;
Guest rooms accounts for 63% of total floor area.</t>
  </si>
  <si>
    <t xml:space="preserve">10 thermal zones (from left to right):
LGStore1 (Type 1), SMStore1 (Type 1), SMStore2 (Type 2), SMStore3 (Type 3), SMStore4 (Type 2), LGStore2 (Type 3), SMStore5 (Type 3), SMStore6 (Type 3), SMStore7 (Type 3), and SMStore8 (Type 3).
</t>
  </si>
  <si>
    <t xml:space="preserve">Kitchen, Dining, and Unconditioned Attic </t>
  </si>
  <si>
    <t>Ground floor: 11 ft, Upper floors:  9 ft</t>
  </si>
  <si>
    <t>same as above</t>
  </si>
  <si>
    <t>3 ft in ground floor, 2 ft. in upper floors</t>
  </si>
  <si>
    <t>Built-up-Roof</t>
  </si>
  <si>
    <t>Metal Framed wall (Guest room Bldgs)</t>
  </si>
  <si>
    <t>Based on T-24, 2013 requirements for Metal-framed (Guest room Bldgs)) Wall</t>
  </si>
  <si>
    <t>Based on T-24, 2013 requirements for Roof.</t>
  </si>
  <si>
    <t xml:space="preserve">horizontal  </t>
  </si>
  <si>
    <t>horizontal</t>
  </si>
  <si>
    <t>Based on T-24, 2013 Window RSHG North and RSHG Non-North requirements for 10-20% WWR</t>
  </si>
  <si>
    <t>6" concrete slab</t>
  </si>
  <si>
    <t>Based on floor plan and floor to floor height</t>
  </si>
  <si>
    <t>Guest rooms:  PTAC with electric resistance heating
Public spaces (office, laundry, lobby, and meeting room):  gas furnace inside the packaged air conditioning units 
Storage and stairs: electric cabinet heaters</t>
  </si>
  <si>
    <t>Guest rooms and corridors:  PTAC and make-up air unit for outdoor air ventilation
Public space:  Split system with DX cooling 
Storage and stairs: No cooling</t>
  </si>
  <si>
    <t>Constant air volume systems</t>
  </si>
  <si>
    <t>PTAC: EER = 10.58
Split system and packaged MAU system: varies by climate locations based on cooling capacity</t>
  </si>
  <si>
    <t>PTAC and electric cabinet heater: Et = 100%
Gas furnace: varies by climate locations based on heating capacity</t>
  </si>
  <si>
    <t>70°F Cooling/Heating for rented guest rooms
74°F Cooling/66°F Heating for vacant guest rooms
75°F Cooling/70°F Heating for air conditioned public spaces (lobby, meeting room etc.)
45°F heating for stairs and storage rooms</t>
  </si>
  <si>
    <t xml:space="preserve">74°F Cooling/66°F Heating for rented guest rooms
</t>
  </si>
  <si>
    <t>No seasonal supply air temperature reset.</t>
  </si>
  <si>
    <t>No Economizer</t>
  </si>
  <si>
    <t>Varies</t>
  </si>
  <si>
    <t>varies</t>
  </si>
  <si>
    <t>PTAC: 1.33 in. w.c.
Cabinet Heater: 0.2 in w.c.
Split DX units and MAU: 90.1 fan power limitation (depends on design flow rate)</t>
  </si>
  <si>
    <t>Constant speed (recirculating pump for DHW)</t>
  </si>
  <si>
    <t>20 ft</t>
  </si>
  <si>
    <t>autosized</t>
  </si>
  <si>
    <t>Two Storage Tanks: one for laundry and the other for guest rooms</t>
  </si>
  <si>
    <t>200 gal for guest rooms and 100 gal for laundry</t>
  </si>
  <si>
    <t>120 F for guest rooms and 140 F for laundry</t>
  </si>
  <si>
    <t>As per T-24 Space-by Space Method Rqmts</t>
  </si>
  <si>
    <t>schedules</t>
  </si>
  <si>
    <t>13.03 kW</t>
  </si>
  <si>
    <t>Small Office Building Schedule</t>
  </si>
  <si>
    <t>Medium Office Building Schedule</t>
  </si>
  <si>
    <t>Large Office Building Schedule</t>
  </si>
  <si>
    <t>Stand-alone Retail Schedule</t>
  </si>
  <si>
    <t>Warehouse schedule</t>
  </si>
  <si>
    <t>Refrigerated Warehouse Schedule</t>
  </si>
  <si>
    <t>Fast food Restaurant Schedule</t>
  </si>
  <si>
    <t>Strip mall Schedule</t>
  </si>
  <si>
    <t>Small Hotel Schedule</t>
  </si>
  <si>
    <t>Heating hot water temperature reset</t>
  </si>
  <si>
    <t>Chilled water temperature reset</t>
  </si>
  <si>
    <t>VRFCoolingCOP</t>
  </si>
  <si>
    <t>VRFHeatingCOP</t>
  </si>
  <si>
    <t>Strip Mall</t>
  </si>
  <si>
    <t>Packaged Terminal Heat Pump(PTHP)</t>
  </si>
  <si>
    <t>Fan Coil</t>
  </si>
  <si>
    <t>Reset based on outdoor air temperature</t>
  </si>
  <si>
    <t xml:space="preserve">VRF (Variable Refrigerant Flow) </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</si>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</sst>
</file>

<file path=xl/styles.xml><?xml version="1.0" encoding="utf-8"?>
<styleSheet xmlns="http://schemas.openxmlformats.org/spreadsheetml/2006/main">
  <numFmts count="4">
    <numFmt numFmtId="43" formatCode="_(* #,##0.00_);_(* \(#,##0.00\);_(* &quot;-&quot;??_);_(@_)"/>
    <numFmt numFmtId="164" formatCode="0.0"/>
    <numFmt numFmtId="165" formatCode="&quot;$&quot;#,##0"/>
    <numFmt numFmtId="166" formatCode="0.0%"/>
  </numFmts>
  <fonts count="27">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sz val="8"/>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b/>
      <sz val="10"/>
      <color indexed="8"/>
      <name val="Calibri"/>
      <family val="2"/>
      <scheme val="minor"/>
    </font>
    <font>
      <b/>
      <sz val="11"/>
      <name val="Calibri"/>
      <family val="2"/>
      <scheme val="minor"/>
    </font>
    <font>
      <u/>
      <sz val="11"/>
      <color theme="10"/>
      <name val="Calibri"/>
      <family val="2"/>
    </font>
    <font>
      <sz val="11"/>
      <color rgb="FF000000"/>
      <name val="Calibri"/>
      <family val="2"/>
      <scheme val="minor"/>
    </font>
  </fonts>
  <fills count="12">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theme="3" tint="0.79998168889431442"/>
        <bgColor indexed="64"/>
      </patternFill>
    </fill>
  </fills>
  <borders count="52">
    <border>
      <left/>
      <right/>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s>
  <cellStyleXfs count="40">
    <xf numFmtId="0" fontId="0" fillId="0" borderId="0"/>
    <xf numFmtId="0" fontId="1" fillId="0" borderId="0"/>
    <xf numFmtId="0" fontId="1" fillId="0" borderId="0"/>
    <xf numFmtId="0" fontId="2"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164" fontId="16" fillId="0" borderId="0" applyFont="0" applyFill="0" applyBorder="0" applyAlignment="0" applyProtection="0">
      <alignment horizontal="right"/>
    </xf>
    <xf numFmtId="2" fontId="16" fillId="0" borderId="0" applyFont="0" applyFill="0" applyBorder="0" applyAlignment="0" applyProtection="0">
      <alignment horizontal="right"/>
    </xf>
    <xf numFmtId="3" fontId="16" fillId="0" borderId="0" applyFont="0" applyFill="0" applyBorder="0" applyAlignment="0" applyProtection="0">
      <alignment horizontal="right"/>
    </xf>
    <xf numFmtId="165" fontId="16" fillId="0" borderId="0"/>
    <xf numFmtId="0" fontId="2" fillId="0" borderId="0"/>
    <xf numFmtId="0" fontId="1" fillId="0" borderId="0"/>
    <xf numFmtId="0" fontId="17" fillId="0" borderId="22" applyFill="0" applyProtection="0">
      <alignment horizontal="right" wrapText="1"/>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applyFill="0" applyBorder="0" applyProtection="0">
      <alignment horizontal="left" wrapText="1"/>
    </xf>
    <xf numFmtId="0" fontId="19" fillId="0" borderId="0"/>
    <xf numFmtId="0" fontId="20" fillId="0" borderId="0"/>
    <xf numFmtId="0" fontId="1" fillId="0" borderId="0"/>
    <xf numFmtId="0" fontId="22" fillId="0" borderId="0" applyNumberFormat="0" applyFill="0" applyBorder="0" applyAlignment="0" applyProtection="0"/>
    <xf numFmtId="0" fontId="3" fillId="0" borderId="0"/>
    <xf numFmtId="0" fontId="2" fillId="0" borderId="0"/>
    <xf numFmtId="9" fontId="1" fillId="0" borderId="0" applyFont="0" applyFill="0" applyBorder="0" applyAlignment="0" applyProtection="0"/>
    <xf numFmtId="0" fontId="21" fillId="0" borderId="0" applyNumberFormat="0" applyFill="0" applyBorder="0" applyAlignment="0" applyProtection="0">
      <alignment vertical="top"/>
      <protection locked="0"/>
    </xf>
    <xf numFmtId="9" fontId="2" fillId="0" borderId="0" applyFont="0" applyFill="0" applyBorder="0" applyAlignment="0" applyProtection="0"/>
    <xf numFmtId="0" fontId="1"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10" borderId="4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5" fillId="0" borderId="0" applyNumberFormat="0" applyFill="0" applyBorder="0" applyAlignment="0" applyProtection="0">
      <alignment vertical="top"/>
      <protection locked="0"/>
    </xf>
  </cellStyleXfs>
  <cellXfs count="480">
    <xf numFmtId="0" fontId="0" fillId="0" borderId="0" xfId="0"/>
    <xf numFmtId="0" fontId="0" fillId="0" borderId="0" xfId="0"/>
    <xf numFmtId="0" fontId="0" fillId="0" borderId="0" xfId="0" applyAlignment="1">
      <alignment horizontal="left"/>
    </xf>
    <xf numFmtId="0" fontId="0" fillId="0" borderId="0" xfId="0" applyAlignment="1"/>
    <xf numFmtId="0" fontId="3" fillId="0" borderId="0" xfId="0" applyFont="1"/>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0" fontId="3" fillId="0" borderId="1" xfId="0" applyFont="1" applyBorder="1" applyAlignment="1">
      <alignment horizontal="left" vertical="top"/>
    </xf>
    <xf numFmtId="0" fontId="3" fillId="0" borderId="5" xfId="0" applyFont="1" applyBorder="1" applyAlignment="1">
      <alignment horizontal="left" vertical="top"/>
    </xf>
    <xf numFmtId="0" fontId="3" fillId="0" borderId="7" xfId="0" applyFont="1" applyBorder="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0" fillId="0" borderId="0" xfId="0"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11" xfId="0" applyFont="1" applyBorder="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wrapText="1"/>
    </xf>
    <xf numFmtId="0" fontId="4" fillId="0" borderId="16" xfId="0" applyFont="1" applyBorder="1" applyAlignment="1">
      <alignment horizontal="right" vertical="top" wrapText="1"/>
    </xf>
    <xf numFmtId="0" fontId="4" fillId="0" borderId="17" xfId="0" applyFont="1" applyBorder="1" applyAlignment="1">
      <alignment horizontal="right" vertical="top" wrapText="1"/>
    </xf>
    <xf numFmtId="0" fontId="4" fillId="0" borderId="18" xfId="0" applyFont="1" applyBorder="1" applyAlignment="1">
      <alignment horizontal="right" vertical="top" wrapText="1"/>
    </xf>
    <xf numFmtId="0" fontId="3" fillId="0" borderId="19" xfId="0" applyFont="1" applyBorder="1" applyAlignment="1">
      <alignment horizontal="left" vertical="top"/>
    </xf>
    <xf numFmtId="0" fontId="3" fillId="2" borderId="7" xfId="0" applyFont="1" applyFill="1" applyBorder="1" applyAlignment="1">
      <alignment horizontal="left" vertical="top" wrapText="1"/>
    </xf>
    <xf numFmtId="0" fontId="3" fillId="3" borderId="13" xfId="0" applyFont="1" applyFill="1" applyBorder="1" applyAlignment="1">
      <alignment horizontal="left" vertical="top"/>
    </xf>
    <xf numFmtId="0" fontId="3" fillId="3" borderId="15" xfId="0" applyFont="1" applyFill="1" applyBorder="1" applyAlignment="1">
      <alignment horizontal="left" vertical="top" wrapText="1"/>
    </xf>
    <xf numFmtId="0" fontId="3" fillId="3" borderId="7" xfId="0" applyFont="1" applyFill="1" applyBorder="1" applyAlignment="1">
      <alignment horizontal="left" vertical="top" wrapText="1"/>
    </xf>
    <xf numFmtId="0" fontId="4" fillId="0" borderId="22" xfId="0" applyFont="1" applyBorder="1" applyAlignment="1">
      <alignment horizontal="right" vertical="top" wrapText="1"/>
    </xf>
    <xf numFmtId="0" fontId="3" fillId="4" borderId="13" xfId="0" applyFont="1" applyFill="1" applyBorder="1" applyAlignment="1">
      <alignment horizontal="left" vertical="top"/>
    </xf>
    <xf numFmtId="0" fontId="3" fillId="4" borderId="15" xfId="0" applyFont="1" applyFill="1" applyBorder="1" applyAlignment="1">
      <alignment horizontal="left" vertical="top" wrapText="1"/>
    </xf>
    <xf numFmtId="0" fontId="3" fillId="4" borderId="11"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20" xfId="0" applyFont="1" applyFill="1" applyBorder="1" applyAlignment="1">
      <alignment horizontal="left" vertical="top" wrapText="1"/>
    </xf>
    <xf numFmtId="0" fontId="3" fillId="0" borderId="25"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23" xfId="0" applyFont="1" applyFill="1" applyBorder="1" applyAlignment="1">
      <alignment horizontal="left" vertical="top" wrapText="1"/>
    </xf>
    <xf numFmtId="0" fontId="3" fillId="0" borderId="26" xfId="0" applyFont="1" applyBorder="1" applyAlignment="1">
      <alignment horizontal="left" vertical="top" wrapText="1"/>
    </xf>
    <xf numFmtId="0" fontId="3" fillId="5" borderId="6" xfId="0" applyFont="1" applyFill="1" applyBorder="1" applyAlignment="1">
      <alignment horizontal="left" vertical="top"/>
    </xf>
    <xf numFmtId="0" fontId="3" fillId="5" borderId="7" xfId="0" applyFont="1" applyFill="1" applyBorder="1" applyAlignment="1">
      <alignment horizontal="left" vertical="top" wrapText="1"/>
    </xf>
    <xf numFmtId="0" fontId="3" fillId="6" borderId="13" xfId="0" applyFont="1" applyFill="1" applyBorder="1" applyAlignment="1">
      <alignment horizontal="left" vertical="top"/>
    </xf>
    <xf numFmtId="0" fontId="3" fillId="6" borderId="15" xfId="0" applyFont="1" applyFill="1" applyBorder="1" applyAlignment="1">
      <alignment horizontal="left" vertical="top" wrapText="1"/>
    </xf>
    <xf numFmtId="0" fontId="3" fillId="6" borderId="16" xfId="0" applyFont="1" applyFill="1" applyBorder="1" applyAlignment="1">
      <alignment horizontal="left" vertical="top" wrapText="1"/>
    </xf>
    <xf numFmtId="0" fontId="4" fillId="0" borderId="0" xfId="0" applyFont="1" applyBorder="1" applyAlignment="1">
      <alignment horizontal="right" vertical="top" wrapText="1"/>
    </xf>
    <xf numFmtId="0" fontId="3" fillId="4" borderId="6" xfId="0" applyFont="1" applyFill="1" applyBorder="1" applyAlignment="1">
      <alignment horizontal="left" vertical="top"/>
    </xf>
    <xf numFmtId="0" fontId="3" fillId="4" borderId="16" xfId="0" applyFont="1" applyFill="1" applyBorder="1" applyAlignment="1">
      <alignment horizontal="left" vertical="top" wrapText="1"/>
    </xf>
    <xf numFmtId="0" fontId="4" fillId="0" borderId="8" xfId="0" applyFont="1" applyBorder="1" applyAlignment="1">
      <alignment horizontal="right" vertical="top" wrapText="1"/>
    </xf>
    <xf numFmtId="0" fontId="3" fillId="0" borderId="16" xfId="0" applyFont="1" applyBorder="1" applyAlignment="1">
      <alignment horizontal="left" vertical="top" wrapText="1"/>
    </xf>
    <xf numFmtId="0" fontId="3" fillId="6" borderId="27" xfId="0" applyFont="1" applyFill="1" applyBorder="1" applyAlignment="1">
      <alignment horizontal="left" vertical="top"/>
    </xf>
    <xf numFmtId="0" fontId="3" fillId="5" borderId="15" xfId="0" applyFont="1" applyFill="1" applyBorder="1" applyAlignment="1">
      <alignment horizontal="left" vertical="top" wrapText="1"/>
    </xf>
    <xf numFmtId="0" fontId="4" fillId="0" borderId="24" xfId="0" applyFont="1" applyBorder="1" applyAlignment="1">
      <alignment horizontal="right" vertical="top" wrapText="1"/>
    </xf>
    <xf numFmtId="0" fontId="3" fillId="2" borderId="13" xfId="0" applyFont="1" applyFill="1" applyBorder="1" applyAlignment="1">
      <alignment horizontal="left" vertical="top"/>
    </xf>
    <xf numFmtId="0" fontId="3" fillId="2" borderId="16"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0" borderId="28" xfId="0" applyFont="1" applyBorder="1" applyAlignment="1">
      <alignment horizontal="left" vertical="top"/>
    </xf>
    <xf numFmtId="0" fontId="3" fillId="2" borderId="29" xfId="0" applyFont="1" applyFill="1" applyBorder="1" applyAlignment="1">
      <alignment horizontal="left" vertical="top"/>
    </xf>
    <xf numFmtId="0" fontId="3" fillId="4" borderId="10" xfId="0" applyFont="1" applyFill="1" applyBorder="1" applyAlignment="1">
      <alignment horizontal="left" vertical="top"/>
    </xf>
    <xf numFmtId="0" fontId="3" fillId="7" borderId="13" xfId="0" applyFont="1" applyFill="1" applyBorder="1" applyAlignment="1">
      <alignment horizontal="left" vertical="top"/>
    </xf>
    <xf numFmtId="0" fontId="3" fillId="7" borderId="15" xfId="0" applyFont="1" applyFill="1" applyBorder="1" applyAlignment="1">
      <alignment horizontal="left" vertical="top" wrapText="1"/>
    </xf>
    <xf numFmtId="0" fontId="3" fillId="7" borderId="7" xfId="0" applyFont="1" applyFill="1" applyBorder="1" applyAlignment="1">
      <alignment horizontal="left" vertical="top" wrapText="1"/>
    </xf>
    <xf numFmtId="0" fontId="4" fillId="8" borderId="33" xfId="0" applyFont="1" applyFill="1" applyBorder="1" applyAlignment="1">
      <alignment horizontal="left" vertical="top" wrapText="1"/>
    </xf>
    <xf numFmtId="0" fontId="4" fillId="8" borderId="23" xfId="0" applyFont="1" applyFill="1" applyBorder="1" applyAlignment="1">
      <alignment horizontal="left" vertical="top" wrapText="1"/>
    </xf>
    <xf numFmtId="0" fontId="4" fillId="8" borderId="23" xfId="0" applyFont="1" applyFill="1" applyBorder="1" applyAlignment="1">
      <alignment vertical="top" wrapText="1"/>
    </xf>
    <xf numFmtId="0" fontId="4" fillId="8" borderId="23" xfId="0" applyFont="1" applyFill="1" applyBorder="1" applyAlignment="1">
      <alignment horizontal="left" vertical="top"/>
    </xf>
    <xf numFmtId="0" fontId="4" fillId="8" borderId="11" xfId="0" applyFont="1" applyFill="1" applyBorder="1" applyAlignment="1">
      <alignment horizontal="left" vertical="top" wrapText="1"/>
    </xf>
    <xf numFmtId="0" fontId="4" fillId="8" borderId="11" xfId="0" applyFont="1" applyFill="1" applyBorder="1" applyAlignment="1">
      <alignment horizontal="center" vertical="top" wrapText="1"/>
    </xf>
    <xf numFmtId="0" fontId="4" fillId="8" borderId="32" xfId="0" applyFont="1" applyFill="1" applyBorder="1" applyAlignment="1">
      <alignment horizontal="center" vertical="top"/>
    </xf>
    <xf numFmtId="0" fontId="3" fillId="0" borderId="23" xfId="0" applyFont="1" applyBorder="1" applyAlignment="1">
      <alignment horizontal="left" vertical="top"/>
    </xf>
    <xf numFmtId="0" fontId="3" fillId="0" borderId="15" xfId="0" applyFont="1" applyBorder="1" applyAlignment="1">
      <alignment horizontal="left" vertical="top"/>
    </xf>
    <xf numFmtId="0" fontId="3" fillId="0" borderId="16" xfId="0" applyFont="1" applyBorder="1" applyAlignment="1">
      <alignment horizontal="left" vertical="top"/>
    </xf>
    <xf numFmtId="0" fontId="5" fillId="0" borderId="15" xfId="3" applyFont="1" applyFill="1" applyBorder="1" applyAlignment="1">
      <alignment horizontal="left" vertical="top"/>
    </xf>
    <xf numFmtId="3" fontId="5" fillId="0" borderId="15" xfId="3" applyNumberFormat="1" applyFont="1" applyFill="1" applyBorder="1" applyAlignment="1">
      <alignment horizontal="left" vertical="top" wrapText="1"/>
    </xf>
    <xf numFmtId="3" fontId="3" fillId="0" borderId="15" xfId="0" applyNumberFormat="1" applyFont="1" applyBorder="1" applyAlignment="1">
      <alignment horizontal="left" vertical="top"/>
    </xf>
    <xf numFmtId="0" fontId="3" fillId="0" borderId="15" xfId="0" applyFont="1" applyFill="1" applyBorder="1" applyAlignment="1">
      <alignment horizontal="left" vertical="top"/>
    </xf>
    <xf numFmtId="0" fontId="5" fillId="0" borderId="15" xfId="3" applyFont="1" applyFill="1" applyBorder="1" applyAlignment="1">
      <alignment horizontal="left" vertical="top" wrapText="1"/>
    </xf>
    <xf numFmtId="0" fontId="6" fillId="0" borderId="15" xfId="3" applyFont="1" applyFill="1" applyBorder="1" applyAlignment="1">
      <alignment horizontal="left" vertical="top" wrapText="1"/>
    </xf>
    <xf numFmtId="9" fontId="5" fillId="0" borderId="15" xfId="3" applyNumberFormat="1" applyFont="1" applyFill="1" applyBorder="1" applyAlignment="1">
      <alignment horizontal="left" vertical="top" wrapText="1"/>
    </xf>
    <xf numFmtId="0" fontId="5" fillId="0" borderId="15" xfId="3" applyFont="1" applyBorder="1" applyAlignment="1">
      <alignment horizontal="left" vertical="top" wrapText="1"/>
    </xf>
    <xf numFmtId="0" fontId="9" fillId="0" borderId="15" xfId="3" applyFont="1" applyBorder="1" applyAlignment="1">
      <alignment horizontal="left" vertical="top" wrapText="1"/>
    </xf>
    <xf numFmtId="0" fontId="7" fillId="0" borderId="15" xfId="3" applyFont="1" applyFill="1" applyBorder="1" applyAlignment="1">
      <alignment horizontal="left" vertical="top" wrapText="1"/>
    </xf>
    <xf numFmtId="0" fontId="7" fillId="0" borderId="15" xfId="3"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0" borderId="23" xfId="3" applyFont="1" applyBorder="1" applyAlignment="1">
      <alignment vertical="top" wrapText="1"/>
    </xf>
    <xf numFmtId="0" fontId="5" fillId="0" borderId="11" xfId="3" applyFont="1" applyFill="1" applyBorder="1" applyAlignment="1">
      <alignment vertical="top" wrapText="1"/>
    </xf>
    <xf numFmtId="0" fontId="7" fillId="0" borderId="11" xfId="3" applyFont="1" applyFill="1" applyBorder="1" applyAlignment="1">
      <alignment vertical="top" wrapText="1"/>
    </xf>
    <xf numFmtId="0" fontId="7" fillId="0" borderId="7" xfId="3" applyFont="1" applyFill="1" applyBorder="1" applyAlignment="1">
      <alignment vertical="top" wrapText="1"/>
    </xf>
    <xf numFmtId="0" fontId="5" fillId="0" borderId="23" xfId="3" applyFont="1" applyFill="1" applyBorder="1" applyAlignment="1">
      <alignment vertical="top" wrapText="1"/>
    </xf>
    <xf numFmtId="0" fontId="8" fillId="0" borderId="11" xfId="3" applyFont="1" applyFill="1" applyBorder="1" applyAlignment="1">
      <alignment vertical="top" wrapText="1"/>
    </xf>
    <xf numFmtId="0" fontId="5" fillId="0" borderId="11" xfId="3" applyFont="1" applyFill="1" applyBorder="1" applyAlignment="1">
      <alignment horizontal="left" vertical="top" wrapText="1"/>
    </xf>
    <xf numFmtId="0" fontId="5" fillId="0" borderId="11" xfId="3" applyFont="1" applyBorder="1" applyAlignment="1">
      <alignment vertical="top" wrapText="1"/>
    </xf>
    <xf numFmtId="0" fontId="5" fillId="0" borderId="7" xfId="3" applyFont="1" applyFill="1" applyBorder="1" applyAlignment="1">
      <alignment vertical="top" wrapText="1"/>
    </xf>
    <xf numFmtId="0" fontId="5" fillId="0" borderId="7" xfId="3" applyFont="1" applyBorder="1" applyAlignment="1">
      <alignment vertical="top" wrapText="1"/>
    </xf>
    <xf numFmtId="0" fontId="9" fillId="0" borderId="23" xfId="0" applyFont="1" applyBorder="1" applyAlignment="1">
      <alignment vertical="top" wrapText="1"/>
    </xf>
    <xf numFmtId="0" fontId="5" fillId="0" borderId="11" xfId="3" applyFont="1" applyBorder="1" applyAlignment="1">
      <alignment horizontal="left" wrapText="1"/>
    </xf>
    <xf numFmtId="0" fontId="5" fillId="0" borderId="11" xfId="3" applyFont="1" applyBorder="1" applyAlignment="1">
      <alignment horizontal="left" vertical="top" wrapText="1"/>
    </xf>
    <xf numFmtId="0" fontId="5" fillId="0" borderId="7" xfId="3" applyFont="1" applyBorder="1" applyAlignment="1">
      <alignment horizontal="left" vertical="top" wrapText="1"/>
    </xf>
    <xf numFmtId="0" fontId="5" fillId="0" borderId="23" xfId="3" applyFont="1" applyFill="1" applyBorder="1" applyAlignment="1">
      <alignment horizontal="left" vertical="top" wrapText="1"/>
    </xf>
    <xf numFmtId="0" fontId="5" fillId="0" borderId="11" xfId="3" applyFont="1" applyFill="1" applyBorder="1" applyAlignment="1">
      <alignment vertical="top" shrinkToFit="1"/>
    </xf>
    <xf numFmtId="0" fontId="5" fillId="0" borderId="11" xfId="3" applyFont="1" applyFill="1" applyBorder="1" applyAlignment="1">
      <alignment wrapText="1"/>
    </xf>
    <xf numFmtId="0" fontId="5" fillId="0" borderId="15" xfId="3" applyFont="1" applyFill="1" applyBorder="1" applyAlignment="1">
      <alignment vertical="top" wrapText="1"/>
    </xf>
    <xf numFmtId="0" fontId="8" fillId="0" borderId="23" xfId="3" applyFont="1" applyFill="1" applyBorder="1" applyAlignment="1">
      <alignment vertical="top" wrapText="1"/>
    </xf>
    <xf numFmtId="0" fontId="5" fillId="0" borderId="23" xfId="3" applyFont="1" applyBorder="1" applyAlignment="1">
      <alignment wrapText="1"/>
    </xf>
    <xf numFmtId="0" fontId="5" fillId="0" borderId="7" xfId="3" applyFont="1" applyFill="1" applyBorder="1" applyAlignment="1">
      <alignment horizontal="left" vertical="top" wrapText="1"/>
    </xf>
    <xf numFmtId="0" fontId="5" fillId="0" borderId="7" xfId="3" applyFont="1" applyFill="1" applyBorder="1" applyAlignment="1">
      <alignment wrapText="1"/>
    </xf>
    <xf numFmtId="0" fontId="12" fillId="0" borderId="23" xfId="3" applyFont="1" applyFill="1" applyBorder="1" applyAlignment="1">
      <alignment vertical="top" wrapText="1"/>
    </xf>
    <xf numFmtId="0" fontId="6" fillId="0" borderId="23" xfId="3" applyFont="1" applyFill="1" applyBorder="1" applyAlignment="1">
      <alignment vertical="top" wrapText="1"/>
    </xf>
    <xf numFmtId="0" fontId="8" fillId="0" borderId="11" xfId="3" applyFont="1" applyFill="1" applyBorder="1" applyAlignment="1">
      <alignment wrapText="1"/>
    </xf>
    <xf numFmtId="0" fontId="7" fillId="0" borderId="11" xfId="3" applyFont="1" applyFill="1" applyBorder="1" applyAlignment="1">
      <alignment vertical="center" wrapText="1"/>
    </xf>
    <xf numFmtId="10" fontId="8" fillId="0" borderId="11" xfId="3" applyNumberFormat="1" applyFont="1" applyFill="1" applyBorder="1" applyAlignment="1">
      <alignment horizontal="left" vertical="top" wrapText="1"/>
    </xf>
    <xf numFmtId="9" fontId="8" fillId="0" borderId="11" xfId="3" applyNumberFormat="1" applyFont="1" applyFill="1" applyBorder="1" applyAlignment="1">
      <alignment horizontal="left" vertical="center" wrapText="1"/>
    </xf>
    <xf numFmtId="10" fontId="8" fillId="0" borderId="11" xfId="3" applyNumberFormat="1" applyFont="1" applyFill="1" applyBorder="1" applyAlignment="1">
      <alignment horizontal="left" vertical="center" wrapText="1"/>
    </xf>
    <xf numFmtId="0" fontId="5" fillId="0" borderId="11" xfId="3" applyFont="1" applyFill="1" applyBorder="1" applyAlignment="1">
      <alignment vertical="center" wrapText="1"/>
    </xf>
    <xf numFmtId="0" fontId="7" fillId="0" borderId="7" xfId="3" applyFont="1" applyFill="1" applyBorder="1" applyAlignment="1">
      <alignment vertical="center" wrapText="1"/>
    </xf>
    <xf numFmtId="0" fontId="8" fillId="0" borderId="7" xfId="3" applyFont="1" applyFill="1" applyBorder="1" applyAlignment="1">
      <alignment vertical="center" wrapText="1"/>
    </xf>
    <xf numFmtId="0" fontId="5" fillId="0" borderId="7" xfId="3" applyFont="1" applyFill="1" applyBorder="1" applyAlignment="1">
      <alignment vertical="center" wrapText="1"/>
    </xf>
    <xf numFmtId="0" fontId="5" fillId="0" borderId="23" xfId="3" applyFont="1" applyFill="1" applyBorder="1" applyAlignment="1">
      <alignment vertical="center" wrapText="1"/>
    </xf>
    <xf numFmtId="0" fontId="5" fillId="0" borderId="11" xfId="3" applyFont="1" applyFill="1" applyBorder="1" applyAlignment="1"/>
    <xf numFmtId="9" fontId="5" fillId="0" borderId="11" xfId="3" applyNumberFormat="1" applyFont="1" applyFill="1" applyBorder="1" applyAlignment="1"/>
    <xf numFmtId="9" fontId="5" fillId="0" borderId="11" xfId="3" applyNumberFormat="1" applyFont="1" applyFill="1" applyBorder="1" applyAlignment="1">
      <alignment horizontal="left"/>
    </xf>
    <xf numFmtId="0" fontId="5" fillId="0" borderId="11" xfId="3" applyFont="1" applyFill="1" applyBorder="1" applyAlignment="1">
      <alignment horizontal="left" vertical="top"/>
    </xf>
    <xf numFmtId="0" fontId="8" fillId="0" borderId="7" xfId="3" applyFont="1" applyFill="1" applyBorder="1" applyAlignment="1">
      <alignment vertical="top" wrapText="1"/>
    </xf>
    <xf numFmtId="0" fontId="5" fillId="0" borderId="11" xfId="3" applyFont="1" applyBorder="1" applyAlignment="1">
      <alignment horizontal="left" vertical="center" wrapText="1"/>
    </xf>
    <xf numFmtId="0" fontId="5" fillId="0" borderId="11" xfId="3" applyFont="1" applyBorder="1" applyAlignment="1">
      <alignment vertical="center" wrapText="1"/>
    </xf>
    <xf numFmtId="0" fontId="8" fillId="0" borderId="11" xfId="3" applyFont="1" applyFill="1" applyBorder="1" applyAlignment="1">
      <alignment horizontal="left" vertical="top" wrapText="1"/>
    </xf>
    <xf numFmtId="0" fontId="7" fillId="0" borderId="23" xfId="3" applyFont="1" applyBorder="1" applyAlignment="1">
      <alignment vertical="top" wrapText="1"/>
    </xf>
    <xf numFmtId="0" fontId="7" fillId="0" borderId="23" xfId="3" applyFont="1" applyBorder="1" applyAlignment="1">
      <alignment horizontal="left" vertical="top" wrapText="1"/>
    </xf>
    <xf numFmtId="0" fontId="7" fillId="0" borderId="23" xfId="3" applyFont="1" applyFill="1" applyBorder="1" applyAlignment="1">
      <alignment vertical="top" wrapText="1"/>
    </xf>
    <xf numFmtId="0" fontId="5" fillId="0" borderId="26" xfId="3" applyFont="1" applyBorder="1" applyAlignment="1">
      <alignment wrapText="1"/>
    </xf>
    <xf numFmtId="0" fontId="7" fillId="0" borderId="11" xfId="3" applyFont="1" applyBorder="1" applyAlignment="1">
      <alignment vertical="top"/>
    </xf>
    <xf numFmtId="0" fontId="5" fillId="0" borderId="11" xfId="3" applyFont="1" applyBorder="1" applyAlignment="1">
      <alignment horizontal="left" vertical="top"/>
    </xf>
    <xf numFmtId="0" fontId="5" fillId="0" borderId="11" xfId="3" applyFont="1" applyBorder="1" applyAlignment="1">
      <alignment vertical="center"/>
    </xf>
    <xf numFmtId="0" fontId="7" fillId="0" borderId="11" xfId="3" applyFont="1" applyBorder="1" applyAlignment="1">
      <alignment vertical="top" wrapText="1"/>
    </xf>
    <xf numFmtId="3" fontId="3" fillId="0" borderId="11" xfId="1" applyNumberFormat="1" applyFont="1" applyBorder="1" applyAlignment="1">
      <alignment horizontal="left" vertical="center"/>
    </xf>
    <xf numFmtId="0" fontId="3" fillId="0" borderId="11" xfId="2" applyFont="1" applyBorder="1" applyAlignment="1">
      <alignment vertical="center"/>
    </xf>
    <xf numFmtId="0" fontId="3" fillId="0" borderId="11" xfId="2" applyFont="1" applyBorder="1" applyAlignment="1">
      <alignment horizontal="left" vertical="center"/>
    </xf>
    <xf numFmtId="0" fontId="7" fillId="0" borderId="7" xfId="3" applyFont="1" applyBorder="1" applyAlignment="1">
      <alignment vertical="top"/>
    </xf>
    <xf numFmtId="0" fontId="3" fillId="0" borderId="0" xfId="0" applyFont="1" applyAlignment="1">
      <alignment horizontal="left" vertical="top"/>
    </xf>
    <xf numFmtId="0" fontId="3" fillId="0" borderId="0" xfId="0" applyFont="1" applyAlignment="1">
      <alignment vertical="top"/>
    </xf>
    <xf numFmtId="0" fontId="3" fillId="4" borderId="33" xfId="0" applyFont="1" applyFill="1" applyBorder="1" applyAlignment="1">
      <alignment horizontal="left" vertical="top"/>
    </xf>
    <xf numFmtId="0" fontId="4" fillId="0" borderId="25" xfId="0" applyFont="1" applyBorder="1" applyAlignment="1">
      <alignment horizontal="right" vertical="top" wrapText="1"/>
    </xf>
    <xf numFmtId="0" fontId="3" fillId="7" borderId="24" xfId="0" applyFont="1" applyFill="1" applyBorder="1" applyAlignment="1">
      <alignment horizontal="left" vertical="top" wrapText="1"/>
    </xf>
    <xf numFmtId="0" fontId="3" fillId="7" borderId="16" xfId="0" applyFont="1" applyFill="1" applyBorder="1" applyAlignment="1">
      <alignment horizontal="left" vertical="top" wrapText="1"/>
    </xf>
    <xf numFmtId="0" fontId="4" fillId="8" borderId="38" xfId="0" applyFont="1" applyFill="1" applyBorder="1" applyAlignment="1">
      <alignment horizontal="center" vertical="top" wrapText="1"/>
    </xf>
    <xf numFmtId="0" fontId="3" fillId="6" borderId="21" xfId="0" applyFont="1" applyFill="1" applyBorder="1" applyAlignment="1">
      <alignment horizontal="left" vertical="top" wrapText="1"/>
    </xf>
    <xf numFmtId="0" fontId="0" fillId="0" borderId="11" xfId="0" applyBorder="1"/>
    <xf numFmtId="0" fontId="0" fillId="0" borderId="7" xfId="0" applyBorder="1"/>
    <xf numFmtId="0" fontId="0" fillId="8" borderId="7" xfId="0" applyFill="1" applyBorder="1" applyAlignment="1">
      <alignment horizontal="left" vertical="top"/>
    </xf>
    <xf numFmtId="0" fontId="0" fillId="0" borderId="0" xfId="0" applyAlignment="1">
      <alignment horizontal="right" vertical="top"/>
    </xf>
    <xf numFmtId="0" fontId="0" fillId="8" borderId="7" xfId="0" applyFill="1" applyBorder="1" applyAlignment="1">
      <alignment horizontal="right" vertical="top"/>
    </xf>
    <xf numFmtId="0" fontId="3" fillId="4" borderId="11" xfId="0" applyFont="1" applyFill="1" applyBorder="1" applyAlignment="1">
      <alignment horizontal="right" vertical="top" wrapText="1"/>
    </xf>
    <xf numFmtId="0" fontId="3" fillId="7" borderId="11" xfId="0" applyFont="1" applyFill="1" applyBorder="1" applyAlignment="1">
      <alignment horizontal="right" vertical="top" wrapText="1"/>
    </xf>
    <xf numFmtId="0" fontId="3" fillId="2" borderId="11" xfId="0" applyFont="1" applyFill="1" applyBorder="1" applyAlignment="1">
      <alignment horizontal="right" vertical="top" wrapText="1"/>
    </xf>
    <xf numFmtId="0" fontId="3" fillId="4" borderId="23" xfId="0" applyFont="1" applyFill="1" applyBorder="1" applyAlignment="1">
      <alignment horizontal="right" vertical="top" wrapText="1"/>
    </xf>
    <xf numFmtId="0" fontId="0" fillId="6" borderId="23" xfId="0" applyFill="1" applyBorder="1" applyAlignment="1">
      <alignment horizontal="right" vertical="top"/>
    </xf>
    <xf numFmtId="0" fontId="3" fillId="6" borderId="11" xfId="0" applyFont="1" applyFill="1" applyBorder="1" applyAlignment="1">
      <alignment horizontal="right" vertical="top" wrapText="1"/>
    </xf>
    <xf numFmtId="0" fontId="3" fillId="6" borderId="7" xfId="0" applyFont="1" applyFill="1" applyBorder="1" applyAlignment="1">
      <alignment horizontal="right" vertical="top" wrapText="1"/>
    </xf>
    <xf numFmtId="0" fontId="3" fillId="6" borderId="23" xfId="0" applyFont="1" applyFill="1" applyBorder="1" applyAlignment="1">
      <alignment horizontal="right" vertical="top" wrapText="1"/>
    </xf>
    <xf numFmtId="0" fontId="0" fillId="4" borderId="23" xfId="0" applyFill="1" applyBorder="1" applyAlignment="1">
      <alignment horizontal="right" vertical="top" wrapText="1"/>
    </xf>
    <xf numFmtId="0" fontId="3" fillId="4" borderId="7" xfId="0" applyFont="1" applyFill="1" applyBorder="1" applyAlignment="1">
      <alignment horizontal="right" vertical="top" wrapText="1"/>
    </xf>
    <xf numFmtId="0" fontId="0" fillId="0" borderId="25" xfId="0" applyBorder="1"/>
    <xf numFmtId="0" fontId="3" fillId="2" borderId="23" xfId="0" applyFont="1" applyFill="1" applyBorder="1" applyAlignment="1">
      <alignment horizontal="right" vertical="top" wrapText="1"/>
    </xf>
    <xf numFmtId="0" fontId="3" fillId="2" borderId="7" xfId="0" applyFont="1" applyFill="1" applyBorder="1" applyAlignment="1">
      <alignment horizontal="right" vertical="top" wrapText="1"/>
    </xf>
    <xf numFmtId="0" fontId="0" fillId="6" borderId="11" xfId="0" applyFill="1" applyBorder="1" applyAlignment="1">
      <alignment horizontal="right" vertical="top"/>
    </xf>
    <xf numFmtId="0" fontId="0" fillId="0" borderId="25" xfId="0" applyBorder="1" applyAlignment="1">
      <alignment horizontal="left" vertical="top"/>
    </xf>
    <xf numFmtId="0" fontId="0" fillId="6" borderId="7" xfId="0" applyFill="1" applyBorder="1" applyAlignment="1">
      <alignment horizontal="right" vertical="top"/>
    </xf>
    <xf numFmtId="0" fontId="0" fillId="5" borderId="11" xfId="0"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4" fillId="8" borderId="30" xfId="0" applyFont="1" applyFill="1" applyBorder="1" applyAlignment="1">
      <alignment vertical="top"/>
    </xf>
    <xf numFmtId="0" fontId="4" fillId="8" borderId="30" xfId="0" applyFont="1" applyFill="1" applyBorder="1" applyAlignment="1">
      <alignment horizontal="right" vertical="top"/>
    </xf>
    <xf numFmtId="0" fontId="3" fillId="7" borderId="27" xfId="0" applyFont="1" applyFill="1" applyBorder="1" applyAlignment="1">
      <alignment horizontal="left" vertical="top"/>
    </xf>
    <xf numFmtId="0" fontId="0" fillId="0" borderId="28" xfId="0" applyBorder="1" applyAlignment="1">
      <alignment horizontal="left" vertical="top"/>
    </xf>
    <xf numFmtId="0" fontId="0" fillId="0" borderId="0" xfId="0" applyBorder="1" applyAlignment="1">
      <alignment horizontal="left" vertical="top"/>
    </xf>
    <xf numFmtId="0" fontId="3" fillId="0" borderId="39" xfId="0" applyFont="1" applyBorder="1" applyAlignment="1">
      <alignment horizontal="left" vertical="top"/>
    </xf>
    <xf numFmtId="0" fontId="4" fillId="0" borderId="40" xfId="0" applyFont="1" applyBorder="1" applyAlignment="1">
      <alignment horizontal="right" vertical="top" wrapText="1"/>
    </xf>
    <xf numFmtId="0" fontId="4" fillId="0" borderId="4" xfId="0" applyFont="1" applyBorder="1" applyAlignment="1">
      <alignment horizontal="right" vertical="top" wrapText="1"/>
    </xf>
    <xf numFmtId="0" fontId="4" fillId="0" borderId="3" xfId="0" applyFont="1" applyBorder="1" applyAlignment="1">
      <alignment horizontal="right" vertical="top" wrapText="1"/>
    </xf>
    <xf numFmtId="0" fontId="3" fillId="0" borderId="2" xfId="0" applyFont="1" applyBorder="1" applyAlignment="1">
      <alignment horizontal="left" vertical="top" wrapText="1"/>
    </xf>
    <xf numFmtId="0" fontId="4" fillId="4" borderId="15" xfId="0" applyFont="1" applyFill="1" applyBorder="1" applyAlignment="1">
      <alignment horizontal="left" vertical="top" wrapText="1"/>
    </xf>
    <xf numFmtId="0" fontId="4" fillId="7" borderId="15"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5" borderId="15" xfId="0" applyFont="1" applyFill="1" applyBorder="1" applyAlignment="1">
      <alignment horizontal="left" vertical="top" wrapText="1"/>
    </xf>
    <xf numFmtId="0" fontId="14" fillId="0" borderId="0" xfId="5" applyFont="1" applyFill="1" applyAlignment="1">
      <alignment horizontal="right" wrapText="1"/>
    </xf>
    <xf numFmtId="0" fontId="2" fillId="0" borderId="0" xfId="5" applyFill="1" applyAlignment="1">
      <alignment horizontal="right" wrapText="1"/>
    </xf>
    <xf numFmtId="0" fontId="2" fillId="0" borderId="0" xfId="5" applyFont="1" applyFill="1" applyAlignment="1">
      <alignment horizontal="right" wrapText="1"/>
    </xf>
    <xf numFmtId="3" fontId="2" fillId="0" borderId="0" xfId="5" applyNumberFormat="1" applyFont="1" applyFill="1"/>
    <xf numFmtId="0" fontId="2" fillId="0" borderId="0" xfId="5" applyFont="1" applyFill="1"/>
    <xf numFmtId="1" fontId="2" fillId="0" borderId="0" xfId="5" applyNumberFormat="1" applyFont="1" applyFill="1"/>
    <xf numFmtId="0" fontId="2" fillId="0" borderId="0" xfId="5" applyFont="1" applyFill="1" applyBorder="1" applyAlignment="1">
      <alignment horizontal="right" wrapText="1"/>
    </xf>
    <xf numFmtId="0" fontId="15" fillId="0" borderId="0" xfId="5" applyFont="1" applyFill="1" applyAlignment="1">
      <alignment horizontal="right" wrapText="1"/>
    </xf>
    <xf numFmtId="0" fontId="2" fillId="0" borderId="0" xfId="5" applyFont="1" applyFill="1" applyAlignment="1">
      <alignment horizontal="left" wrapText="1"/>
    </xf>
    <xf numFmtId="0" fontId="2" fillId="0" borderId="0" xfId="5" applyFill="1" applyAlignment="1"/>
    <xf numFmtId="0" fontId="2" fillId="0" borderId="0" xfId="5" applyFill="1"/>
    <xf numFmtId="9" fontId="0" fillId="0" borderId="0" xfId="6" applyFont="1" applyFill="1"/>
    <xf numFmtId="3" fontId="2" fillId="0" borderId="0" xfId="5" applyNumberFormat="1" applyFill="1"/>
    <xf numFmtId="0" fontId="4" fillId="0" borderId="28" xfId="0" applyFont="1" applyBorder="1" applyAlignment="1">
      <alignment vertical="center"/>
    </xf>
    <xf numFmtId="0" fontId="4" fillId="0" borderId="20" xfId="0" applyFont="1" applyBorder="1" applyAlignment="1">
      <alignment vertical="center"/>
    </xf>
    <xf numFmtId="0" fontId="2" fillId="0" borderId="0" xfId="0" applyFont="1" applyFill="1" applyAlignment="1">
      <alignment wrapText="1"/>
    </xf>
    <xf numFmtId="3" fontId="2" fillId="0" borderId="0" xfId="0" applyNumberFormat="1" applyFont="1" applyFill="1" applyAlignment="1">
      <alignment horizontal="right" wrapText="1"/>
    </xf>
    <xf numFmtId="0" fontId="2" fillId="0" borderId="0" xfId="0" applyFont="1" applyFill="1" applyAlignment="1">
      <alignment horizontal="right" wrapText="1"/>
    </xf>
    <xf numFmtId="2" fontId="2" fillId="0" borderId="0" xfId="0" applyNumberFormat="1" applyFont="1" applyFill="1" applyAlignment="1">
      <alignment horizontal="right" wrapText="1"/>
    </xf>
    <xf numFmtId="1" fontId="2" fillId="0" borderId="0" xfId="0" applyNumberFormat="1" applyFont="1" applyFill="1" applyAlignment="1">
      <alignment horizontal="right" wrapText="1"/>
    </xf>
    <xf numFmtId="0" fontId="2" fillId="0" borderId="0" xfId="0" applyFont="1" applyFill="1" applyAlignment="1"/>
    <xf numFmtId="3" fontId="2" fillId="0" borderId="0" xfId="0" applyNumberFormat="1" applyFont="1" applyFill="1"/>
    <xf numFmtId="2" fontId="2" fillId="0" borderId="0" xfId="0" applyNumberFormat="1" applyFont="1" applyFill="1"/>
    <xf numFmtId="1" fontId="2" fillId="0" borderId="0" xfId="0" applyNumberFormat="1" applyFont="1" applyFill="1"/>
    <xf numFmtId="3" fontId="2" fillId="0" borderId="0" xfId="0" applyNumberFormat="1" applyFont="1" applyFill="1" applyAlignment="1"/>
    <xf numFmtId="0" fontId="2" fillId="0" borderId="0" xfId="0" applyFont="1" applyFill="1" applyBorder="1" applyAlignment="1"/>
    <xf numFmtId="3" fontId="2" fillId="0" borderId="0" xfId="0" applyNumberFormat="1" applyFont="1" applyFill="1" applyBorder="1" applyAlignment="1">
      <alignment horizontal="right" wrapText="1"/>
    </xf>
    <xf numFmtId="2" fontId="2" fillId="0" borderId="0" xfId="0" applyNumberFormat="1" applyFont="1" applyFill="1" applyBorder="1" applyAlignment="1">
      <alignment horizontal="right" wrapText="1"/>
    </xf>
    <xf numFmtId="1" fontId="2" fillId="0" borderId="0" xfId="0" applyNumberFormat="1" applyFont="1" applyFill="1" applyBorder="1" applyAlignment="1">
      <alignment horizontal="right" wrapText="1"/>
    </xf>
    <xf numFmtId="10" fontId="3" fillId="0" borderId="0" xfId="4" applyNumberFormat="1" applyFont="1"/>
    <xf numFmtId="1" fontId="3" fillId="0" borderId="0" xfId="4" applyNumberFormat="1" applyFont="1"/>
    <xf numFmtId="0" fontId="14" fillId="0" borderId="0" xfId="5" applyFont="1" applyFill="1" applyAlignment="1">
      <alignment vertical="center" wrapText="1"/>
    </xf>
    <xf numFmtId="0" fontId="4" fillId="4" borderId="28" xfId="0" applyFont="1" applyFill="1" applyBorder="1" applyAlignment="1">
      <alignment vertical="center" wrapText="1"/>
    </xf>
    <xf numFmtId="0" fontId="4" fillId="4" borderId="15" xfId="0" applyFont="1" applyFill="1" applyBorder="1" applyAlignment="1">
      <alignment vertical="center" wrapText="1"/>
    </xf>
    <xf numFmtId="10" fontId="13" fillId="0" borderId="15" xfId="4" applyNumberFormat="1" applyFont="1" applyBorder="1" applyAlignment="1">
      <alignment vertical="center"/>
    </xf>
    <xf numFmtId="0" fontId="13" fillId="0" borderId="0" xfId="0" applyFont="1" applyAlignment="1">
      <alignment vertical="center"/>
    </xf>
    <xf numFmtId="0" fontId="14" fillId="0" borderId="0" xfId="5" applyFont="1" applyFill="1" applyAlignment="1">
      <alignment horizontal="left" vertical="center" wrapText="1"/>
    </xf>
    <xf numFmtId="0" fontId="4" fillId="4" borderId="28" xfId="0" applyFont="1" applyFill="1" applyBorder="1" applyAlignment="1">
      <alignment horizontal="right" vertical="center" wrapText="1"/>
    </xf>
    <xf numFmtId="0" fontId="4" fillId="4" borderId="15" xfId="0" applyFont="1" applyFill="1" applyBorder="1" applyAlignment="1">
      <alignment horizontal="left" vertical="center" wrapText="1"/>
    </xf>
    <xf numFmtId="0" fontId="2" fillId="0" borderId="0" xfId="5" applyFont="1" applyFill="1" applyAlignment="1">
      <alignment horizontal="left" vertical="center" wrapText="1"/>
    </xf>
    <xf numFmtId="0" fontId="3" fillId="4" borderId="9" xfId="0" applyFont="1" applyFill="1" applyBorder="1" applyAlignment="1">
      <alignment horizontal="right" vertical="center" wrapText="1"/>
    </xf>
    <xf numFmtId="0" fontId="3" fillId="4" borderId="23" xfId="0" applyFont="1" applyFill="1" applyBorder="1" applyAlignment="1">
      <alignment horizontal="left" vertical="center" wrapText="1"/>
    </xf>
    <xf numFmtId="10" fontId="0" fillId="0" borderId="15" xfId="4" applyNumberFormat="1" applyFont="1" applyBorder="1" applyAlignment="1">
      <alignment vertical="center"/>
    </xf>
    <xf numFmtId="0" fontId="3" fillId="4" borderId="19" xfId="0" applyFont="1" applyFill="1" applyBorder="1" applyAlignment="1">
      <alignment horizontal="right" vertical="center" wrapText="1"/>
    </xf>
    <xf numFmtId="0" fontId="4" fillId="7" borderId="9" xfId="0" applyFont="1" applyFill="1" applyBorder="1" applyAlignment="1">
      <alignment horizontal="right" vertical="center" wrapText="1"/>
    </xf>
    <xf numFmtId="0" fontId="4" fillId="7" borderId="15" xfId="0" applyFont="1" applyFill="1" applyBorder="1" applyAlignment="1">
      <alignment horizontal="left" vertical="center" wrapText="1"/>
    </xf>
    <xf numFmtId="0" fontId="3" fillId="7" borderId="9" xfId="0" applyFont="1" applyFill="1" applyBorder="1" applyAlignment="1">
      <alignment horizontal="right" vertical="center" wrapText="1"/>
    </xf>
    <xf numFmtId="0" fontId="3" fillId="7" borderId="15" xfId="0" applyFont="1" applyFill="1" applyBorder="1" applyAlignment="1">
      <alignment horizontal="left" vertical="center" wrapText="1"/>
    </xf>
    <xf numFmtId="0" fontId="4" fillId="2" borderId="14" xfId="0" applyFont="1" applyFill="1" applyBorder="1" applyAlignment="1">
      <alignment horizontal="right" vertical="center" wrapText="1"/>
    </xf>
    <xf numFmtId="0" fontId="4" fillId="2" borderId="16" xfId="0" applyFont="1" applyFill="1" applyBorder="1" applyAlignment="1">
      <alignment horizontal="left" vertical="center" wrapText="1"/>
    </xf>
    <xf numFmtId="0" fontId="3" fillId="2" borderId="9" xfId="0" applyFont="1" applyFill="1" applyBorder="1" applyAlignment="1">
      <alignment horizontal="right" vertical="center" wrapText="1"/>
    </xf>
    <xf numFmtId="0" fontId="3" fillId="2" borderId="16" xfId="0" applyFont="1" applyFill="1" applyBorder="1" applyAlignment="1">
      <alignment horizontal="left" vertical="center" wrapText="1"/>
    </xf>
    <xf numFmtId="0" fontId="4" fillId="2" borderId="9" xfId="0" applyFont="1" applyFill="1" applyBorder="1" applyAlignment="1">
      <alignment horizontal="right" vertical="center" wrapText="1"/>
    </xf>
    <xf numFmtId="0" fontId="3" fillId="2" borderId="19" xfId="0" applyFont="1" applyFill="1" applyBorder="1" applyAlignment="1">
      <alignment horizontal="right" vertical="center" wrapText="1"/>
    </xf>
    <xf numFmtId="0" fontId="4" fillId="0" borderId="28" xfId="0" applyFont="1" applyBorder="1" applyAlignment="1">
      <alignment horizontal="right" vertical="center" wrapText="1"/>
    </xf>
    <xf numFmtId="0" fontId="4" fillId="0" borderId="17" xfId="0" applyFont="1" applyBorder="1" applyAlignment="1">
      <alignment horizontal="right" vertical="center" wrapText="1"/>
    </xf>
    <xf numFmtId="10" fontId="3" fillId="0" borderId="0" xfId="4" applyNumberFormat="1" applyFont="1" applyBorder="1" applyAlignment="1">
      <alignment vertical="center"/>
    </xf>
    <xf numFmtId="0" fontId="4" fillId="4" borderId="14" xfId="0" applyFont="1" applyFill="1" applyBorder="1" applyAlignment="1">
      <alignment horizontal="right" vertical="center" wrapText="1"/>
    </xf>
    <xf numFmtId="0" fontId="4" fillId="4" borderId="16" xfId="0" applyFont="1" applyFill="1" applyBorder="1" applyAlignment="1">
      <alignment horizontal="left" vertical="center" wrapText="1"/>
    </xf>
    <xf numFmtId="0" fontId="3" fillId="4" borderId="16" xfId="0" applyFont="1" applyFill="1" applyBorder="1" applyAlignment="1">
      <alignment horizontal="left" vertical="center" wrapText="1"/>
    </xf>
    <xf numFmtId="0" fontId="13" fillId="6" borderId="14" xfId="0" applyFont="1" applyFill="1" applyBorder="1" applyAlignment="1">
      <alignment horizontal="right" vertical="center"/>
    </xf>
    <xf numFmtId="0" fontId="4" fillId="6" borderId="16" xfId="0" applyFont="1" applyFill="1" applyBorder="1" applyAlignment="1">
      <alignment horizontal="left" vertical="center" wrapText="1"/>
    </xf>
    <xf numFmtId="0" fontId="0" fillId="6" borderId="9" xfId="0" applyFill="1" applyBorder="1" applyAlignment="1">
      <alignment horizontal="right" vertical="center"/>
    </xf>
    <xf numFmtId="0" fontId="3" fillId="6" borderId="16" xfId="0" applyFont="1" applyFill="1" applyBorder="1" applyAlignment="1">
      <alignment horizontal="left" vertical="center" wrapText="1"/>
    </xf>
    <xf numFmtId="0" fontId="13" fillId="6" borderId="9" xfId="0" applyFont="1" applyFill="1" applyBorder="1" applyAlignment="1">
      <alignment horizontal="right" vertical="center"/>
    </xf>
    <xf numFmtId="0" fontId="0" fillId="6" borderId="19" xfId="0" applyFill="1" applyBorder="1" applyAlignment="1">
      <alignment horizontal="right" vertical="center"/>
    </xf>
    <xf numFmtId="0" fontId="0" fillId="0" borderId="0" xfId="0" applyBorder="1" applyAlignment="1">
      <alignment horizontal="left" vertical="center"/>
    </xf>
    <xf numFmtId="0" fontId="3" fillId="4" borderId="14" xfId="0" applyFont="1" applyFill="1" applyBorder="1" applyAlignment="1">
      <alignment horizontal="right" vertical="center" wrapText="1"/>
    </xf>
    <xf numFmtId="0" fontId="4" fillId="0" borderId="0" xfId="0" applyFont="1" applyBorder="1" applyAlignment="1">
      <alignment horizontal="right" vertical="center" wrapText="1"/>
    </xf>
    <xf numFmtId="0" fontId="3" fillId="6" borderId="9" xfId="0" applyFont="1" applyFill="1" applyBorder="1" applyAlignment="1">
      <alignment horizontal="right" vertical="center" wrapText="1"/>
    </xf>
    <xf numFmtId="0" fontId="3" fillId="6" borderId="21" xfId="0" applyFont="1" applyFill="1" applyBorder="1" applyAlignment="1">
      <alignment horizontal="left" vertical="center" wrapText="1"/>
    </xf>
    <xf numFmtId="0" fontId="13" fillId="6" borderId="28" xfId="0" applyFont="1" applyFill="1" applyBorder="1" applyAlignment="1">
      <alignment horizontal="right" vertical="center"/>
    </xf>
    <xf numFmtId="0" fontId="4" fillId="6" borderId="15" xfId="0" applyFont="1" applyFill="1" applyBorder="1" applyAlignment="1">
      <alignment horizontal="left" vertical="center" wrapText="1"/>
    </xf>
    <xf numFmtId="0" fontId="3" fillId="6" borderId="19" xfId="0" applyFont="1" applyFill="1" applyBorder="1" applyAlignment="1">
      <alignment horizontal="right" vertical="center" wrapText="1"/>
    </xf>
    <xf numFmtId="0" fontId="13" fillId="5" borderId="9" xfId="0" applyFont="1" applyFill="1" applyBorder="1" applyAlignment="1">
      <alignment horizontal="right" vertical="center"/>
    </xf>
    <xf numFmtId="0" fontId="4" fillId="5" borderId="15" xfId="0" applyFont="1" applyFill="1" applyBorder="1" applyAlignment="1">
      <alignment horizontal="left" vertical="center" wrapText="1"/>
    </xf>
    <xf numFmtId="0" fontId="0" fillId="5" borderId="9" xfId="0" applyFill="1" applyBorder="1" applyAlignment="1">
      <alignment horizontal="right" vertical="center"/>
    </xf>
    <xf numFmtId="0" fontId="3" fillId="5" borderId="15" xfId="0" applyFont="1" applyFill="1" applyBorder="1" applyAlignment="1">
      <alignment horizontal="left" vertical="center" wrapText="1"/>
    </xf>
    <xf numFmtId="0" fontId="0" fillId="5" borderId="19" xfId="0" applyFill="1" applyBorder="1" applyAlignment="1">
      <alignment horizontal="right" vertical="center"/>
    </xf>
    <xf numFmtId="0" fontId="0" fillId="0" borderId="39" xfId="0" applyBorder="1" applyAlignment="1">
      <alignment horizontal="right" vertical="center"/>
    </xf>
    <xf numFmtId="0" fontId="3" fillId="4" borderId="15" xfId="0" applyFont="1" applyFill="1" applyBorder="1" applyAlignment="1">
      <alignment horizontal="left" vertical="center" wrapText="1"/>
    </xf>
    <xf numFmtId="0" fontId="13" fillId="3" borderId="14" xfId="0" applyFont="1" applyFill="1" applyBorder="1" applyAlignment="1">
      <alignment horizontal="right" vertical="center"/>
    </xf>
    <xf numFmtId="0" fontId="4" fillId="3" borderId="16" xfId="0" applyFont="1" applyFill="1" applyBorder="1" applyAlignment="1">
      <alignment horizontal="left" vertical="center" wrapText="1"/>
    </xf>
    <xf numFmtId="0" fontId="0" fillId="3" borderId="19" xfId="0" applyFill="1" applyBorder="1" applyAlignment="1">
      <alignment horizontal="right" vertical="center"/>
    </xf>
    <xf numFmtId="0" fontId="3" fillId="3" borderId="15" xfId="0" applyFont="1" applyFill="1" applyBorder="1" applyAlignment="1">
      <alignment horizontal="left" vertical="center" wrapText="1"/>
    </xf>
    <xf numFmtId="0" fontId="2" fillId="0" borderId="0" xfId="5" applyFill="1" applyAlignment="1">
      <alignment vertical="center"/>
    </xf>
    <xf numFmtId="0" fontId="4" fillId="0" borderId="34" xfId="0" applyFont="1" applyBorder="1" applyAlignment="1">
      <alignment horizontal="right" vertical="center" wrapText="1"/>
    </xf>
    <xf numFmtId="0" fontId="4" fillId="0" borderId="40" xfId="0" applyFont="1" applyBorder="1" applyAlignment="1">
      <alignment horizontal="right" vertical="center" wrapText="1"/>
    </xf>
    <xf numFmtId="0" fontId="3" fillId="0" borderId="40" xfId="0" applyFont="1" applyBorder="1" applyAlignment="1">
      <alignment vertical="center"/>
    </xf>
    <xf numFmtId="10" fontId="3" fillId="0" borderId="40" xfId="4" applyNumberFormat="1" applyFont="1" applyBorder="1" applyAlignment="1">
      <alignment vertical="center"/>
    </xf>
    <xf numFmtId="2" fontId="13" fillId="0" borderId="15" xfId="0" applyNumberFormat="1" applyFont="1" applyBorder="1" applyAlignment="1">
      <alignment vertical="center"/>
    </xf>
    <xf numFmtId="2" fontId="0" fillId="0" borderId="15" xfId="0" applyNumberFormat="1" applyFont="1" applyBorder="1" applyAlignment="1">
      <alignment vertical="center"/>
    </xf>
    <xf numFmtId="2" fontId="0" fillId="0" borderId="0" xfId="0" applyNumberFormat="1" applyBorder="1" applyAlignment="1">
      <alignment vertical="center"/>
    </xf>
    <xf numFmtId="2" fontId="3" fillId="0" borderId="0" xfId="0" applyNumberFormat="1" applyFont="1" applyBorder="1" applyAlignment="1">
      <alignment vertical="center"/>
    </xf>
    <xf numFmtId="2" fontId="3" fillId="0" borderId="40" xfId="0" applyNumberFormat="1" applyFont="1" applyBorder="1" applyAlignment="1">
      <alignment vertical="center"/>
    </xf>
    <xf numFmtId="0" fontId="0" fillId="0" borderId="26" xfId="0" applyBorder="1"/>
    <xf numFmtId="0" fontId="0" fillId="3" borderId="8" xfId="0" applyFill="1" applyBorder="1" applyAlignment="1">
      <alignment horizontal="right" vertical="top"/>
    </xf>
    <xf numFmtId="0" fontId="0" fillId="0" borderId="41" xfId="0" applyBorder="1" applyAlignment="1">
      <alignment horizontal="right" vertical="top"/>
    </xf>
    <xf numFmtId="0" fontId="0" fillId="4" borderId="11" xfId="0" applyFill="1" applyBorder="1" applyAlignment="1">
      <alignment horizontal="right" vertical="top" wrapText="1"/>
    </xf>
    <xf numFmtId="0" fontId="13" fillId="0" borderId="27" xfId="0" applyFont="1" applyBorder="1" applyAlignment="1">
      <alignment vertical="center"/>
    </xf>
    <xf numFmtId="0" fontId="0" fillId="4" borderId="14" xfId="0" applyFill="1" applyBorder="1" applyAlignment="1">
      <alignment horizontal="right" vertical="center" wrapText="1"/>
    </xf>
    <xf numFmtId="0" fontId="0" fillId="4" borderId="19" xfId="0" applyFill="1" applyBorder="1" applyAlignment="1">
      <alignment horizontal="right" vertical="center" wrapText="1"/>
    </xf>
    <xf numFmtId="10" fontId="3" fillId="0" borderId="22" xfId="4" applyNumberFormat="1" applyFont="1" applyBorder="1" applyAlignment="1">
      <alignment vertical="center"/>
    </xf>
    <xf numFmtId="0" fontId="4" fillId="4" borderId="15" xfId="0" applyFont="1" applyFill="1" applyBorder="1" applyAlignment="1">
      <alignment horizontal="right" vertical="top" wrapText="1"/>
    </xf>
    <xf numFmtId="0" fontId="3" fillId="4" borderId="15" xfId="0" applyFont="1" applyFill="1" applyBorder="1" applyAlignment="1">
      <alignment horizontal="right" vertical="top" wrapText="1"/>
    </xf>
    <xf numFmtId="0" fontId="4" fillId="7" borderId="15" xfId="0" applyFont="1" applyFill="1" applyBorder="1" applyAlignment="1">
      <alignment horizontal="right" vertical="top" wrapText="1"/>
    </xf>
    <xf numFmtId="0" fontId="3" fillId="7" borderId="15" xfId="0" applyFont="1" applyFill="1" applyBorder="1" applyAlignment="1">
      <alignment horizontal="right" vertical="top" wrapText="1"/>
    </xf>
    <xf numFmtId="0" fontId="4" fillId="2" borderId="15" xfId="0" applyFont="1" applyFill="1" applyBorder="1" applyAlignment="1">
      <alignment horizontal="right" vertical="top" wrapText="1"/>
    </xf>
    <xf numFmtId="0" fontId="4" fillId="2" borderId="15" xfId="0" applyFont="1" applyFill="1" applyBorder="1" applyAlignment="1">
      <alignment horizontal="left" vertical="top" wrapText="1"/>
    </xf>
    <xf numFmtId="0" fontId="3" fillId="2" borderId="15" xfId="0" applyFont="1" applyFill="1" applyBorder="1" applyAlignment="1">
      <alignment horizontal="right" vertical="top" wrapText="1"/>
    </xf>
    <xf numFmtId="0" fontId="2" fillId="0" borderId="15" xfId="5" applyFont="1" applyFill="1" applyBorder="1"/>
    <xf numFmtId="0" fontId="13" fillId="6" borderId="15" xfId="0" applyFont="1" applyFill="1" applyBorder="1" applyAlignment="1">
      <alignment horizontal="right" vertical="top"/>
    </xf>
    <xf numFmtId="0" fontId="0" fillId="6" borderId="15" xfId="0" applyFill="1" applyBorder="1" applyAlignment="1">
      <alignment horizontal="right" vertical="top"/>
    </xf>
    <xf numFmtId="0" fontId="3" fillId="6" borderId="15" xfId="0" applyFont="1" applyFill="1" applyBorder="1" applyAlignment="1">
      <alignment horizontal="right" vertical="top" wrapText="1"/>
    </xf>
    <xf numFmtId="0" fontId="13" fillId="5" borderId="15" xfId="0" applyFont="1" applyFill="1" applyBorder="1" applyAlignment="1">
      <alignment horizontal="right" vertical="top"/>
    </xf>
    <xf numFmtId="0" fontId="0" fillId="5" borderId="15" xfId="0" applyFill="1" applyBorder="1" applyAlignment="1">
      <alignment horizontal="right" vertical="top"/>
    </xf>
    <xf numFmtId="0" fontId="0" fillId="4" borderId="15" xfId="0" applyFill="1" applyBorder="1" applyAlignment="1">
      <alignment horizontal="right" vertical="top" wrapText="1"/>
    </xf>
    <xf numFmtId="0" fontId="13" fillId="3" borderId="15" xfId="0" applyFont="1" applyFill="1" applyBorder="1" applyAlignment="1">
      <alignment horizontal="right" vertical="top"/>
    </xf>
    <xf numFmtId="0" fontId="4" fillId="3" borderId="15" xfId="0" applyFont="1" applyFill="1" applyBorder="1" applyAlignment="1">
      <alignment horizontal="left" vertical="top" wrapText="1"/>
    </xf>
    <xf numFmtId="0" fontId="0" fillId="3" borderId="15" xfId="0" applyFill="1" applyBorder="1" applyAlignment="1">
      <alignment horizontal="right" vertical="top"/>
    </xf>
    <xf numFmtId="0" fontId="4" fillId="0" borderId="15" xfId="0" applyFont="1" applyBorder="1" applyAlignment="1">
      <alignment horizontal="right" vertical="top" wrapText="1"/>
    </xf>
    <xf numFmtId="1" fontId="2" fillId="0" borderId="0" xfId="5" applyNumberFormat="1" applyFont="1" applyFill="1" applyAlignment="1">
      <alignment horizontal="right" wrapText="1"/>
    </xf>
    <xf numFmtId="0" fontId="4" fillId="4" borderId="7" xfId="0" applyFont="1" applyFill="1" applyBorder="1" applyAlignment="1">
      <alignment horizontal="left" vertical="center" wrapText="1"/>
    </xf>
    <xf numFmtId="2" fontId="13" fillId="0" borderId="7" xfId="0" applyNumberFormat="1" applyFont="1" applyBorder="1" applyAlignment="1">
      <alignment vertical="center"/>
    </xf>
    <xf numFmtId="10" fontId="13" fillId="0" borderId="7" xfId="4" applyNumberFormat="1" applyFont="1" applyBorder="1" applyAlignment="1">
      <alignment vertical="center"/>
    </xf>
    <xf numFmtId="0" fontId="13" fillId="0" borderId="45" xfId="0" applyFont="1" applyBorder="1" applyAlignment="1">
      <alignment vertical="center"/>
    </xf>
    <xf numFmtId="0" fontId="3" fillId="0" borderId="47" xfId="0" applyFont="1" applyBorder="1" applyAlignment="1">
      <alignment vertical="top" wrapText="1"/>
    </xf>
    <xf numFmtId="0" fontId="4" fillId="0" borderId="44" xfId="0" applyFont="1" applyBorder="1" applyAlignment="1">
      <alignment vertical="top" wrapText="1"/>
    </xf>
    <xf numFmtId="0" fontId="13" fillId="0" borderId="0" xfId="0" applyFont="1"/>
    <xf numFmtId="0" fontId="13" fillId="0" borderId="42" xfId="0" applyFont="1" applyBorder="1"/>
    <xf numFmtId="0" fontId="4" fillId="0" borderId="43" xfId="0" applyFont="1" applyBorder="1" applyAlignment="1">
      <alignment vertical="top"/>
    </xf>
    <xf numFmtId="0" fontId="13" fillId="0" borderId="48" xfId="0" applyFont="1" applyBorder="1" applyAlignment="1">
      <alignment vertical="center"/>
    </xf>
    <xf numFmtId="0" fontId="3" fillId="9" borderId="47" xfId="0" applyFont="1" applyFill="1" applyBorder="1" applyAlignment="1">
      <alignment vertical="top" wrapText="1"/>
    </xf>
    <xf numFmtId="2" fontId="13" fillId="9" borderId="7" xfId="0" applyNumberFormat="1" applyFont="1" applyFill="1" applyBorder="1" applyAlignment="1">
      <alignment vertical="center"/>
    </xf>
    <xf numFmtId="2" fontId="0" fillId="9" borderId="15" xfId="0" applyNumberFormat="1" applyFill="1" applyBorder="1" applyAlignment="1">
      <alignment vertical="center"/>
    </xf>
    <xf numFmtId="2" fontId="13" fillId="9" borderId="15" xfId="0" applyNumberFormat="1" applyFont="1" applyFill="1" applyBorder="1" applyAlignment="1">
      <alignment vertical="center"/>
    </xf>
    <xf numFmtId="2" fontId="13" fillId="9" borderId="23" xfId="0" applyNumberFormat="1" applyFont="1" applyFill="1" applyBorder="1" applyAlignment="1">
      <alignment vertical="center"/>
    </xf>
    <xf numFmtId="2" fontId="3" fillId="9" borderId="15" xfId="0" applyNumberFormat="1" applyFont="1" applyFill="1" applyBorder="1" applyAlignment="1">
      <alignment vertical="center"/>
    </xf>
    <xf numFmtId="2" fontId="4" fillId="9" borderId="15" xfId="0" applyNumberFormat="1" applyFont="1" applyFill="1" applyBorder="1" applyAlignment="1">
      <alignment vertical="center"/>
    </xf>
    <xf numFmtId="9" fontId="5" fillId="0" borderId="7" xfId="3" applyNumberFormat="1" applyFont="1" applyBorder="1" applyAlignment="1">
      <alignment horizontal="left" vertical="top" wrapText="1"/>
    </xf>
    <xf numFmtId="0" fontId="5" fillId="0" borderId="11" xfId="2" applyFont="1" applyBorder="1" applyAlignment="1">
      <alignment vertical="center"/>
    </xf>
    <xf numFmtId="0" fontId="5" fillId="0" borderId="0" xfId="0" applyNumberFormat="1" applyFont="1" applyFill="1" applyBorder="1" applyAlignment="1" applyProtection="1"/>
    <xf numFmtId="0" fontId="3" fillId="0" borderId="0" xfId="0" applyFont="1" applyFill="1"/>
    <xf numFmtId="0" fontId="24" fillId="0" borderId="0" xfId="0" applyNumberFormat="1" applyFont="1" applyFill="1" applyBorder="1" applyAlignment="1" applyProtection="1"/>
    <xf numFmtId="2" fontId="5" fillId="0" borderId="0" xfId="0" applyNumberFormat="1" applyFont="1" applyFill="1" applyBorder="1" applyAlignment="1" applyProtection="1"/>
    <xf numFmtId="0" fontId="0" fillId="0" borderId="0" xfId="0" applyAlignment="1">
      <alignment horizontal="left" vertical="top" wrapText="1"/>
    </xf>
    <xf numFmtId="0" fontId="0" fillId="0" borderId="0" xfId="0" applyAlignment="1">
      <alignment horizontal="right" vertical="top" wrapText="1"/>
    </xf>
    <xf numFmtId="0" fontId="4" fillId="8" borderId="30" xfId="0" applyFont="1" applyFill="1" applyBorder="1" applyAlignment="1">
      <alignment vertical="top" wrapText="1"/>
    </xf>
    <xf numFmtId="0" fontId="4" fillId="8" borderId="30" xfId="0" applyFont="1" applyFill="1" applyBorder="1" applyAlignment="1">
      <alignment horizontal="right" vertical="top" wrapText="1"/>
    </xf>
    <xf numFmtId="0" fontId="4" fillId="8" borderId="32" xfId="0" applyFont="1" applyFill="1" applyBorder="1" applyAlignment="1">
      <alignment vertical="top" wrapText="1"/>
    </xf>
    <xf numFmtId="0" fontId="4" fillId="8" borderId="11" xfId="0" applyFont="1" applyFill="1" applyBorder="1" applyAlignment="1">
      <alignment vertical="top" wrapText="1"/>
    </xf>
    <xf numFmtId="0" fontId="4" fillId="8" borderId="11" xfId="0" applyFont="1" applyFill="1" applyBorder="1" applyAlignment="1">
      <alignment horizontal="right" vertical="top" wrapText="1"/>
    </xf>
    <xf numFmtId="0" fontId="4" fillId="8" borderId="20" xfId="0" applyFont="1" applyFill="1" applyBorder="1" applyAlignment="1">
      <alignment horizontal="center" vertical="top" wrapText="1"/>
    </xf>
    <xf numFmtId="0" fontId="4" fillId="8" borderId="23" xfId="0" applyFont="1" applyFill="1" applyBorder="1" applyAlignment="1">
      <alignment horizontal="center" vertical="top" wrapText="1"/>
    </xf>
    <xf numFmtId="0" fontId="4" fillId="8" borderId="26" xfId="0" applyFont="1" applyFill="1" applyBorder="1" applyAlignment="1">
      <alignment horizontal="center" vertical="top" wrapText="1"/>
    </xf>
    <xf numFmtId="0" fontId="0" fillId="8" borderId="7" xfId="0" applyFill="1" applyBorder="1" applyAlignment="1">
      <alignment horizontal="left" vertical="top" wrapText="1"/>
    </xf>
    <xf numFmtId="0" fontId="0" fillId="8" borderId="7" xfId="0" applyFill="1" applyBorder="1" applyAlignment="1">
      <alignment horizontal="right" vertical="top" wrapText="1"/>
    </xf>
    <xf numFmtId="0" fontId="4" fillId="8" borderId="33" xfId="0" applyFont="1" applyFill="1" applyBorder="1" applyAlignment="1">
      <alignment horizontal="center" vertical="top" wrapText="1"/>
    </xf>
    <xf numFmtId="0" fontId="3" fillId="4" borderId="15" xfId="0" applyFont="1" applyFill="1" applyBorder="1" applyAlignment="1">
      <alignment horizontal="center" vertical="top" wrapText="1"/>
    </xf>
    <xf numFmtId="0" fontId="3" fillId="4" borderId="23" xfId="0" applyFont="1" applyFill="1" applyBorder="1" applyAlignment="1">
      <alignment horizontal="center" vertical="top" wrapText="1"/>
    </xf>
    <xf numFmtId="0" fontId="3" fillId="4" borderId="13" xfId="0" applyFont="1" applyFill="1" applyBorder="1" applyAlignment="1">
      <alignment horizontal="center" vertical="top" wrapText="1"/>
    </xf>
    <xf numFmtId="0" fontId="3" fillId="4" borderId="14"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11" borderId="16" xfId="0" applyFont="1" applyFill="1" applyBorder="1" applyAlignment="1">
      <alignment horizontal="left" vertical="top" wrapText="1"/>
    </xf>
    <xf numFmtId="0" fontId="3" fillId="11" borderId="7" xfId="0" applyFont="1" applyFill="1" applyBorder="1" applyAlignment="1">
      <alignment horizontal="left" vertical="top" wrapText="1"/>
    </xf>
    <xf numFmtId="0" fontId="3" fillId="11" borderId="7" xfId="0" applyFont="1" applyFill="1" applyBorder="1" applyAlignment="1">
      <alignment horizontal="center" vertical="top" wrapText="1"/>
    </xf>
    <xf numFmtId="0" fontId="3" fillId="11" borderId="23" xfId="0" applyFont="1" applyFill="1" applyBorder="1" applyAlignment="1">
      <alignment horizontal="center" vertical="top" wrapText="1"/>
    </xf>
    <xf numFmtId="0" fontId="3" fillId="11" borderId="15" xfId="0" applyFont="1" applyFill="1" applyBorder="1" applyAlignment="1">
      <alignment horizontal="center" vertical="top" wrapText="1"/>
    </xf>
    <xf numFmtId="0" fontId="3" fillId="11" borderId="6" xfId="0" applyFont="1" applyFill="1" applyBorder="1" applyAlignment="1">
      <alignment horizontal="center" vertical="top" wrapText="1"/>
    </xf>
    <xf numFmtId="0" fontId="3" fillId="0" borderId="7" xfId="0" applyFont="1" applyBorder="1" applyAlignment="1">
      <alignment horizontal="left" vertical="top" wrapText="1"/>
    </xf>
    <xf numFmtId="0" fontId="3" fillId="7" borderId="15" xfId="0" applyFont="1" applyFill="1" applyBorder="1" applyAlignment="1">
      <alignment horizontal="center" vertical="top" wrapText="1"/>
    </xf>
    <xf numFmtId="0" fontId="3" fillId="7" borderId="27" xfId="0" applyFont="1" applyFill="1" applyBorder="1" applyAlignment="1">
      <alignment horizontal="center" vertical="top" wrapText="1"/>
    </xf>
    <xf numFmtId="0" fontId="3" fillId="7" borderId="15" xfId="0" applyFont="1" applyFill="1" applyBorder="1" applyAlignment="1" applyProtection="1">
      <alignment horizontal="center" vertical="top" wrapText="1"/>
      <protection locked="0"/>
    </xf>
    <xf numFmtId="9" fontId="3" fillId="7" borderId="15" xfId="0" applyNumberFormat="1" applyFont="1" applyFill="1" applyBorder="1" applyAlignment="1">
      <alignment horizontal="center" vertical="top" wrapText="1"/>
    </xf>
    <xf numFmtId="0" fontId="3" fillId="7" borderId="13" xfId="0"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6" borderId="15" xfId="0" applyFont="1" applyFill="1" applyBorder="1" applyAlignment="1" applyProtection="1">
      <alignment horizontal="center" vertical="top" wrapText="1"/>
      <protection locked="0"/>
    </xf>
    <xf numFmtId="0" fontId="0" fillId="0" borderId="42" xfId="0" applyBorder="1"/>
    <xf numFmtId="0" fontId="3" fillId="0" borderId="43" xfId="0" applyFont="1" applyBorder="1" applyAlignment="1">
      <alignment vertical="top"/>
    </xf>
    <xf numFmtId="0" fontId="3" fillId="0" borderId="23" xfId="0" applyFont="1" applyBorder="1" applyAlignment="1">
      <alignment vertical="top" wrapText="1"/>
    </xf>
    <xf numFmtId="2" fontId="13" fillId="0" borderId="15" xfId="0" applyNumberFormat="1" applyFont="1" applyBorder="1" applyAlignment="1">
      <alignment horizontal="center" vertical="center"/>
    </xf>
    <xf numFmtId="1" fontId="0" fillId="0" borderId="8" xfId="4" applyNumberFormat="1" applyFont="1" applyBorder="1" applyAlignment="1">
      <alignment horizontal="center" vertical="center"/>
    </xf>
    <xf numFmtId="2" fontId="0" fillId="0" borderId="15" xfId="0" applyNumberFormat="1" applyFont="1" applyBorder="1" applyAlignment="1">
      <alignment horizontal="center" vertical="center"/>
    </xf>
    <xf numFmtId="2" fontId="0" fillId="0" borderId="15" xfId="0" applyNumberFormat="1" applyBorder="1" applyAlignment="1">
      <alignment horizontal="center" vertical="center"/>
    </xf>
    <xf numFmtId="2" fontId="3" fillId="0" borderId="15" xfId="0" applyNumberFormat="1" applyFont="1" applyBorder="1" applyAlignment="1">
      <alignment horizontal="center" vertical="center"/>
    </xf>
    <xf numFmtId="0" fontId="3" fillId="0" borderId="15" xfId="0" applyFont="1" applyBorder="1" applyAlignment="1">
      <alignment horizontal="center" vertical="center"/>
    </xf>
    <xf numFmtId="2" fontId="4" fillId="0" borderId="15" xfId="0" applyNumberFormat="1" applyFont="1" applyBorder="1" applyAlignment="1">
      <alignment horizontal="center" vertical="center"/>
    </xf>
    <xf numFmtId="0" fontId="14" fillId="0" borderId="0" xfId="5" applyFont="1" applyFill="1" applyBorder="1" applyAlignment="1">
      <alignment horizontal="left" vertical="center" wrapText="1"/>
    </xf>
    <xf numFmtId="0" fontId="2" fillId="0" borderId="0" xfId="5" applyFont="1" applyFill="1" applyBorder="1" applyAlignment="1">
      <alignment horizontal="left" vertical="center" wrapText="1"/>
    </xf>
    <xf numFmtId="0" fontId="6" fillId="0" borderId="0" xfId="0" applyNumberFormat="1" applyFont="1" applyFill="1" applyBorder="1" applyAlignment="1" applyProtection="1"/>
    <xf numFmtId="0" fontId="5" fillId="8" borderId="0" xfId="0" applyNumberFormat="1" applyFont="1" applyFill="1" applyBorder="1" applyAlignment="1" applyProtection="1"/>
    <xf numFmtId="0" fontId="5" fillId="0" borderId="23" xfId="3" applyFont="1" applyBorder="1" applyAlignment="1">
      <alignment vertical="center"/>
    </xf>
    <xf numFmtId="0" fontId="5" fillId="0" borderId="11" xfId="3" applyFont="1" applyBorder="1" applyAlignment="1">
      <alignment horizontal="left" vertical="center"/>
    </xf>
    <xf numFmtId="0" fontId="5" fillId="0" borderId="7" xfId="3" applyFont="1" applyBorder="1" applyAlignment="1">
      <alignment horizontal="left" vertical="center"/>
    </xf>
    <xf numFmtId="0" fontId="14" fillId="0" borderId="0" xfId="0" applyFont="1" applyFill="1" applyAlignment="1">
      <alignment wrapText="1"/>
    </xf>
    <xf numFmtId="0" fontId="14" fillId="0" borderId="0" xfId="0" applyFont="1" applyFill="1" applyAlignment="1">
      <alignment horizontal="right" wrapText="1"/>
    </xf>
    <xf numFmtId="2" fontId="14" fillId="0" borderId="0" xfId="0" applyNumberFormat="1" applyFont="1" applyFill="1" applyAlignment="1">
      <alignment horizontal="right" wrapText="1"/>
    </xf>
    <xf numFmtId="2" fontId="14" fillId="0" borderId="0" xfId="0" applyNumberFormat="1" applyFont="1" applyFill="1"/>
    <xf numFmtId="1" fontId="14" fillId="0" borderId="0" xfId="0" applyNumberFormat="1" applyFont="1" applyFill="1"/>
    <xf numFmtId="0" fontId="14" fillId="0" borderId="0" xfId="5" applyFont="1" applyFill="1" applyAlignment="1">
      <alignment horizontal="left" wrapText="1"/>
    </xf>
    <xf numFmtId="3" fontId="14" fillId="0" borderId="0" xfId="0" applyNumberFormat="1" applyFont="1" applyFill="1"/>
    <xf numFmtId="0" fontId="0" fillId="0" borderId="0" xfId="0" applyFill="1" applyAlignment="1"/>
    <xf numFmtId="10" fontId="2" fillId="0" borderId="0" xfId="4" applyNumberFormat="1" applyFont="1" applyFill="1" applyAlignment="1">
      <alignment horizontal="right" wrapText="1"/>
    </xf>
    <xf numFmtId="0" fontId="14" fillId="0" borderId="0" xfId="5" applyFont="1" applyFill="1"/>
    <xf numFmtId="3" fontId="14" fillId="0" borderId="0" xfId="0" applyNumberFormat="1" applyFont="1" applyFill="1" applyAlignment="1">
      <alignment horizontal="right" wrapText="1"/>
    </xf>
    <xf numFmtId="1" fontId="14" fillId="0" borderId="0" xfId="0" applyNumberFormat="1" applyFont="1" applyFill="1" applyAlignment="1">
      <alignment horizontal="right" wrapText="1"/>
    </xf>
    <xf numFmtId="3" fontId="14" fillId="0" borderId="0" xfId="0" applyNumberFormat="1" applyFont="1" applyFill="1" applyAlignment="1"/>
    <xf numFmtId="0" fontId="14" fillId="0" borderId="0" xfId="0" applyFont="1" applyFill="1" applyAlignment="1"/>
    <xf numFmtId="0" fontId="0" fillId="0" borderId="0" xfId="0" applyFill="1"/>
    <xf numFmtId="3" fontId="2" fillId="0" borderId="0" xfId="6" applyNumberFormat="1" applyFont="1" applyFill="1" applyAlignment="1">
      <alignment horizontal="right" wrapText="1"/>
    </xf>
    <xf numFmtId="2" fontId="2" fillId="0" borderId="0" xfId="6" applyNumberFormat="1" applyFont="1" applyFill="1"/>
    <xf numFmtId="3" fontId="14" fillId="0" borderId="0" xfId="6" applyNumberFormat="1" applyFont="1" applyFill="1" applyAlignment="1">
      <alignment horizontal="right" wrapText="1"/>
    </xf>
    <xf numFmtId="2" fontId="14" fillId="0" borderId="0" xfId="6" applyNumberFormat="1" applyFont="1" applyFill="1"/>
    <xf numFmtId="1" fontId="0" fillId="0" borderId="50" xfId="4" applyNumberFormat="1" applyFont="1" applyBorder="1" applyAlignment="1">
      <alignment horizontal="center" vertical="center"/>
    </xf>
    <xf numFmtId="10" fontId="0" fillId="9" borderId="15" xfId="0" applyNumberFormat="1" applyFill="1" applyBorder="1" applyAlignment="1">
      <alignment vertical="center"/>
    </xf>
    <xf numFmtId="10" fontId="0" fillId="9" borderId="15" xfId="4" applyNumberFormat="1" applyFont="1" applyFill="1" applyBorder="1" applyAlignment="1">
      <alignment vertical="center"/>
    </xf>
    <xf numFmtId="0" fontId="3" fillId="0" borderId="15" xfId="0" applyFont="1" applyFill="1" applyBorder="1" applyAlignment="1">
      <alignment horizontal="left" vertical="top" wrapText="1"/>
    </xf>
    <xf numFmtId="0" fontId="5" fillId="0" borderId="11" xfId="3" applyFont="1" applyFill="1" applyBorder="1" applyAlignment="1">
      <alignment horizontal="left" wrapText="1"/>
    </xf>
    <xf numFmtId="0" fontId="5" fillId="0" borderId="23" xfId="3" applyFont="1" applyBorder="1" applyAlignment="1">
      <alignment horizontal="left" wrapText="1"/>
    </xf>
    <xf numFmtId="9" fontId="5" fillId="0" borderId="7" xfId="3" applyNumberFormat="1" applyFont="1" applyFill="1" applyBorder="1" applyAlignment="1">
      <alignment horizontal="left" vertical="top" wrapText="1"/>
    </xf>
    <xf numFmtId="0" fontId="25" fillId="0" borderId="7" xfId="39" applyFill="1" applyBorder="1" applyAlignment="1" applyProtection="1">
      <alignment wrapText="1"/>
    </xf>
    <xf numFmtId="0" fontId="25" fillId="0" borderId="11" xfId="39" applyFill="1" applyBorder="1" applyAlignment="1" applyProtection="1">
      <alignment wrapText="1"/>
    </xf>
    <xf numFmtId="0" fontId="0" fillId="0" borderId="0" xfId="0" applyAlignment="1">
      <alignment vertical="top"/>
    </xf>
    <xf numFmtId="0" fontId="4" fillId="8" borderId="11" xfId="0" applyFont="1" applyFill="1" applyBorder="1" applyAlignment="1">
      <alignment horizontal="center" vertical="top" wrapText="1"/>
    </xf>
    <xf numFmtId="0" fontId="4" fillId="8" borderId="32" xfId="0" applyFont="1" applyFill="1" applyBorder="1" applyAlignment="1">
      <alignment horizontal="center" vertical="top" wrapText="1"/>
    </xf>
    <xf numFmtId="10" fontId="1" fillId="9" borderId="15" xfId="4" applyNumberFormat="1" applyFont="1" applyFill="1" applyBorder="1" applyAlignment="1">
      <alignment vertical="center"/>
    </xf>
    <xf numFmtId="0" fontId="3" fillId="0" borderId="23" xfId="0" applyFont="1" applyBorder="1" applyAlignment="1">
      <alignment horizontal="center" vertical="top" wrapText="1"/>
    </xf>
    <xf numFmtId="0" fontId="3" fillId="0" borderId="11" xfId="0" applyFont="1" applyBorder="1" applyAlignment="1">
      <alignment horizontal="center" vertical="top" wrapText="1"/>
    </xf>
    <xf numFmtId="0" fontId="3" fillId="0" borderId="7" xfId="0" applyFont="1" applyBorder="1" applyAlignment="1">
      <alignment horizontal="center" vertical="top" wrapText="1"/>
    </xf>
    <xf numFmtId="0" fontId="4" fillId="8" borderId="31" xfId="0" applyFont="1" applyFill="1" applyBorder="1" applyAlignment="1">
      <alignment horizontal="left" vertical="top" wrapText="1"/>
    </xf>
    <xf numFmtId="0" fontId="4" fillId="8" borderId="19" xfId="0" applyFont="1" applyFill="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4" fillId="8" borderId="30" xfId="0" applyFont="1" applyFill="1" applyBorder="1" applyAlignment="1">
      <alignment horizontal="center" vertical="top" wrapText="1"/>
    </xf>
    <xf numFmtId="0" fontId="4" fillId="8" borderId="11" xfId="0" applyFont="1" applyFill="1" applyBorder="1" applyAlignment="1">
      <alignment horizontal="center" vertical="top" wrapText="1"/>
    </xf>
    <xf numFmtId="0" fontId="4" fillId="8" borderId="36" xfId="0" applyFont="1" applyFill="1" applyBorder="1" applyAlignment="1">
      <alignment horizontal="center" vertical="top" wrapText="1"/>
    </xf>
    <xf numFmtId="0" fontId="4" fillId="8" borderId="35" xfId="0" applyFont="1" applyFill="1" applyBorder="1" applyAlignment="1">
      <alignment horizontal="center"/>
    </xf>
    <xf numFmtId="0" fontId="4" fillId="8" borderId="32" xfId="0" applyFont="1" applyFill="1" applyBorder="1" applyAlignment="1">
      <alignment horizontal="center"/>
    </xf>
    <xf numFmtId="0" fontId="4" fillId="8" borderId="29" xfId="0" applyFont="1" applyFill="1" applyBorder="1" applyAlignment="1">
      <alignment horizontal="center"/>
    </xf>
    <xf numFmtId="0" fontId="4" fillId="8" borderId="32" xfId="0" applyFont="1" applyFill="1" applyBorder="1" applyAlignment="1">
      <alignment horizontal="center" vertical="top" wrapText="1"/>
    </xf>
    <xf numFmtId="0" fontId="3" fillId="0" borderId="18" xfId="0" applyFont="1" applyBorder="1" applyAlignment="1">
      <alignment horizontal="center" vertical="top" wrapText="1"/>
    </xf>
    <xf numFmtId="0" fontId="3" fillId="0" borderId="16" xfId="0" applyFont="1" applyBorder="1" applyAlignment="1">
      <alignment horizontal="center" vertical="top" wrapText="1"/>
    </xf>
    <xf numFmtId="0" fontId="4" fillId="0" borderId="35" xfId="0" applyFont="1" applyBorder="1" applyAlignment="1">
      <alignment horizontal="center"/>
    </xf>
    <xf numFmtId="0" fontId="4" fillId="0" borderId="32" xfId="0" applyFont="1" applyBorder="1" applyAlignment="1">
      <alignment horizontal="center"/>
    </xf>
    <xf numFmtId="0" fontId="3" fillId="0" borderId="18" xfId="0" applyFont="1" applyBorder="1" applyAlignment="1">
      <alignment horizontal="center" vertical="top"/>
    </xf>
    <xf numFmtId="0" fontId="3" fillId="0" borderId="16" xfId="0" applyFont="1" applyBorder="1" applyAlignment="1">
      <alignment horizontal="center" vertical="top"/>
    </xf>
    <xf numFmtId="0" fontId="4" fillId="0" borderId="36" xfId="0" applyFont="1" applyBorder="1" applyAlignment="1">
      <alignment horizontal="center"/>
    </xf>
    <xf numFmtId="0" fontId="4" fillId="0" borderId="29" xfId="0" applyFont="1" applyBorder="1" applyAlignment="1">
      <alignment horizontal="center"/>
    </xf>
    <xf numFmtId="0" fontId="3" fillId="0" borderId="13" xfId="0" applyFont="1" applyBorder="1" applyAlignment="1">
      <alignment horizontal="center" vertical="top" wrapText="1"/>
    </xf>
    <xf numFmtId="0" fontId="0" fillId="0" borderId="16" xfId="0" applyBorder="1" applyAlignment="1">
      <alignment horizontal="left" vertical="top" wrapText="1"/>
    </xf>
    <xf numFmtId="0" fontId="0" fillId="9" borderId="15" xfId="0" applyFill="1" applyBorder="1" applyAlignment="1">
      <alignment horizontal="left" vertical="top" wrapText="1"/>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28" xfId="0" applyFont="1" applyBorder="1" applyAlignment="1">
      <alignment horizontal="center" vertical="center"/>
    </xf>
    <xf numFmtId="0" fontId="4" fillId="0" borderId="20" xfId="0" applyFont="1" applyBorder="1" applyAlignment="1">
      <alignment horizontal="center" vertical="center"/>
    </xf>
    <xf numFmtId="0" fontId="4" fillId="0" borderId="34" xfId="0" applyFont="1" applyBorder="1" applyAlignment="1">
      <alignment horizontal="center" vertical="center"/>
    </xf>
    <xf numFmtId="0" fontId="4" fillId="0" borderId="46" xfId="0" applyFont="1" applyBorder="1" applyAlignment="1">
      <alignment horizontal="center" vertical="center"/>
    </xf>
    <xf numFmtId="0" fontId="0" fillId="0" borderId="15" xfId="0" applyBorder="1" applyAlignment="1">
      <alignment horizontal="left" vertical="top" wrapText="1"/>
    </xf>
    <xf numFmtId="0" fontId="5" fillId="0" borderId="11" xfId="3" applyFont="1" applyBorder="1" applyAlignment="1">
      <alignment horizontal="left" vertical="center"/>
    </xf>
    <xf numFmtId="0" fontId="5" fillId="0" borderId="7" xfId="3" applyFont="1" applyBorder="1" applyAlignment="1">
      <alignment horizontal="left" vertical="center"/>
    </xf>
    <xf numFmtId="0" fontId="7" fillId="0" borderId="23" xfId="3" applyFont="1" applyBorder="1" applyAlignment="1">
      <alignment horizontal="left" vertical="top" wrapText="1"/>
    </xf>
    <xf numFmtId="0" fontId="7" fillId="0" borderId="7" xfId="3" applyFont="1" applyBorder="1" applyAlignment="1">
      <alignment horizontal="left" vertical="top" wrapText="1"/>
    </xf>
    <xf numFmtId="0" fontId="5" fillId="0" borderId="23" xfId="3" applyFont="1" applyBorder="1" applyAlignment="1">
      <alignment horizontal="left" vertical="center" wrapText="1"/>
    </xf>
    <xf numFmtId="0" fontId="5" fillId="0" borderId="11" xfId="3" applyFont="1" applyBorder="1" applyAlignment="1">
      <alignment horizontal="left" vertical="center" wrapText="1"/>
    </xf>
    <xf numFmtId="0" fontId="5" fillId="0" borderId="7" xfId="3" applyFont="1" applyBorder="1" applyAlignment="1">
      <alignment horizontal="left" vertical="center" wrapText="1"/>
    </xf>
    <xf numFmtId="0" fontId="4" fillId="8" borderId="25" xfId="0" applyFont="1" applyFill="1" applyBorder="1" applyAlignment="1">
      <alignment horizontal="center" vertical="top" wrapText="1"/>
    </xf>
    <xf numFmtId="0" fontId="4" fillId="8" borderId="0" xfId="0" applyFont="1" applyFill="1" applyBorder="1" applyAlignment="1">
      <alignment horizontal="center" vertical="top" wrapText="1"/>
    </xf>
    <xf numFmtId="0" fontId="4" fillId="8" borderId="24" xfId="0" applyFont="1" applyFill="1" applyBorder="1" applyAlignment="1">
      <alignment horizontal="center" vertical="top" wrapText="1"/>
    </xf>
    <xf numFmtId="0" fontId="4" fillId="8" borderId="22" xfId="0" applyFont="1" applyFill="1" applyBorder="1" applyAlignment="1">
      <alignment horizontal="center" vertical="top" wrapText="1"/>
    </xf>
    <xf numFmtId="0" fontId="3" fillId="6" borderId="16" xfId="0" applyFont="1" applyFill="1" applyBorder="1" applyAlignment="1">
      <alignment horizontal="right" vertical="top" wrapText="1"/>
    </xf>
    <xf numFmtId="0" fontId="3" fillId="4" borderId="33" xfId="0" applyFont="1" applyFill="1" applyBorder="1" applyAlignment="1">
      <alignment horizontal="center" vertical="top" wrapText="1"/>
    </xf>
    <xf numFmtId="0" fontId="3" fillId="0" borderId="51" xfId="0" applyFont="1" applyBorder="1" applyAlignment="1">
      <alignment vertical="top" wrapText="1"/>
    </xf>
    <xf numFmtId="0" fontId="4" fillId="0" borderId="43" xfId="0" applyFont="1" applyBorder="1" applyAlignment="1">
      <alignment vertical="top" wrapText="1"/>
    </xf>
    <xf numFmtId="0" fontId="0" fillId="0" borderId="21" xfId="0" applyBorder="1" applyAlignment="1">
      <alignment horizontal="left" vertical="top" wrapText="1"/>
    </xf>
    <xf numFmtId="0" fontId="0" fillId="0" borderId="23" xfId="0" applyBorder="1" applyAlignment="1">
      <alignment horizontal="left" vertical="top" wrapText="1"/>
    </xf>
    <xf numFmtId="0" fontId="0" fillId="0" borderId="15" xfId="0" applyBorder="1"/>
    <xf numFmtId="0" fontId="0" fillId="0" borderId="15" xfId="0" applyFont="1" applyBorder="1"/>
    <xf numFmtId="0" fontId="13" fillId="0" borderId="15" xfId="0" applyFont="1" applyBorder="1" applyAlignment="1">
      <alignment horizontal="center" vertical="center"/>
    </xf>
    <xf numFmtId="0" fontId="13" fillId="0" borderId="15" xfId="4" applyNumberFormat="1" applyFont="1" applyBorder="1" applyAlignment="1">
      <alignment horizontal="center" vertical="center"/>
    </xf>
    <xf numFmtId="166" fontId="4" fillId="0" borderId="15" xfId="0" applyNumberFormat="1" applyFont="1" applyBorder="1" applyAlignment="1">
      <alignment horizontal="center" vertical="center"/>
    </xf>
    <xf numFmtId="166" fontId="13" fillId="0" borderId="15" xfId="4" applyNumberFormat="1" applyFont="1" applyBorder="1" applyAlignment="1">
      <alignment horizontal="center" vertical="center"/>
    </xf>
    <xf numFmtId="166" fontId="13" fillId="0" borderId="15" xfId="0" applyNumberFormat="1" applyFont="1" applyBorder="1" applyAlignment="1">
      <alignment horizontal="center" vertical="center"/>
    </xf>
    <xf numFmtId="2" fontId="0" fillId="0" borderId="15" xfId="4" applyNumberFormat="1" applyFont="1" applyBorder="1" applyAlignment="1">
      <alignment horizontal="center" vertical="center"/>
    </xf>
    <xf numFmtId="0" fontId="26" fillId="0" borderId="15" xfId="0" applyFont="1" applyBorder="1" applyAlignment="1">
      <alignment horizontal="justify" vertical="center"/>
    </xf>
    <xf numFmtId="0" fontId="0" fillId="0" borderId="15" xfId="0" applyBorder="1" applyAlignment="1">
      <alignment horizontal="center" vertical="center"/>
    </xf>
    <xf numFmtId="0" fontId="0" fillId="0" borderId="15" xfId="0" applyFont="1" applyBorder="1" applyAlignment="1">
      <alignment horizontal="center" vertical="center"/>
    </xf>
    <xf numFmtId="9" fontId="0" fillId="0" borderId="15" xfId="4" applyFont="1" applyBorder="1" applyAlignment="1">
      <alignment horizontal="center" vertical="center"/>
    </xf>
    <xf numFmtId="166" fontId="3" fillId="0" borderId="15" xfId="0" applyNumberFormat="1" applyFont="1" applyBorder="1" applyAlignment="1">
      <alignment horizontal="center" vertical="center"/>
    </xf>
    <xf numFmtId="166" fontId="0" fillId="0" borderId="15" xfId="0" applyNumberFormat="1" applyBorder="1" applyAlignment="1">
      <alignment horizontal="center" vertical="center"/>
    </xf>
    <xf numFmtId="43" fontId="13" fillId="0" borderId="15" xfId="0" applyNumberFormat="1" applyFont="1" applyBorder="1" applyAlignment="1">
      <alignment horizontal="center" vertical="center"/>
    </xf>
    <xf numFmtId="0" fontId="4" fillId="0" borderId="15" xfId="0" applyFont="1" applyBorder="1" applyAlignment="1">
      <alignment horizontal="center" vertical="center"/>
    </xf>
    <xf numFmtId="43" fontId="0" fillId="0" borderId="15" xfId="0" applyNumberFormat="1" applyBorder="1" applyAlignment="1">
      <alignment horizontal="center" vertical="center"/>
    </xf>
    <xf numFmtId="2" fontId="13" fillId="0" borderId="15" xfId="4" applyNumberFormat="1" applyFont="1" applyBorder="1" applyAlignment="1">
      <alignment horizontal="center" vertical="center"/>
    </xf>
    <xf numFmtId="9" fontId="3" fillId="0" borderId="15" xfId="0" applyNumberFormat="1" applyFont="1" applyBorder="1" applyAlignment="1">
      <alignment horizontal="center" vertical="center"/>
    </xf>
    <xf numFmtId="9" fontId="0" fillId="0" borderId="15" xfId="0" applyNumberFormat="1" applyFont="1" applyBorder="1" applyAlignment="1">
      <alignment horizontal="center" vertical="center"/>
    </xf>
    <xf numFmtId="166" fontId="0" fillId="0" borderId="15" xfId="0" applyNumberFormat="1" applyFont="1" applyBorder="1" applyAlignment="1">
      <alignment horizontal="center" vertical="center"/>
    </xf>
  </cellXfs>
  <cellStyles count="40">
    <cellStyle name="1" xfId="7"/>
    <cellStyle name="2" xfId="8"/>
    <cellStyle name="Comma" xfId="31"/>
    <cellStyle name="Comma 2" xfId="32"/>
    <cellStyle name="Comma 2 2" xfId="34"/>
    <cellStyle name="Comma 2 3" xfId="35"/>
    <cellStyle name="Comma 3" xfId="36"/>
    <cellStyle name="CommaSimple" xfId="9"/>
    <cellStyle name="Currency Simple" xfId="10"/>
    <cellStyle name="Hyperlink" xfId="39" builtinId="8"/>
    <cellStyle name="Hyperlink 2" xfId="22"/>
    <cellStyle name="Hyperlink 3" xfId="26"/>
    <cellStyle name="Normal" xfId="0" builtinId="0"/>
    <cellStyle name="Normal 2" xfId="5"/>
    <cellStyle name="Normal 2 2" xfId="11"/>
    <cellStyle name="Normal 2 3" xfId="37"/>
    <cellStyle name="Normal 2_AEDG50_HotelSmall_Inputs" xfId="38"/>
    <cellStyle name="Normal 265" xfId="1"/>
    <cellStyle name="Normal 266" xfId="2"/>
    <cellStyle name="Normal 3" xfId="12"/>
    <cellStyle name="Normal 3 2" xfId="28"/>
    <cellStyle name="Normal 4" xfId="19"/>
    <cellStyle name="Normal 4 2" xfId="21"/>
    <cellStyle name="Normal 5" xfId="24"/>
    <cellStyle name="Normal 5 2" xfId="30"/>
    <cellStyle name="Normal 6" xfId="20"/>
    <cellStyle name="Normal_Prototype_Scorecard-LgOffice-2008-03-13" xfId="3"/>
    <cellStyle name="Note 2" xfId="33"/>
    <cellStyle name="NumColmHd" xfId="13"/>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RowLabel" xfId="18"/>
    <cellStyle name="Style 1" xfId="23"/>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14</xdr:row>
      <xdr:rowOff>808132</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363201" y="5095875"/>
          <a:ext cx="1389662" cy="80962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571500</xdr:colOff>
      <xdr:row>14</xdr:row>
      <xdr:rowOff>19050</xdr:rowOff>
    </xdr:from>
    <xdr:to>
      <xdr:col>6</xdr:col>
      <xdr:colOff>1066800</xdr:colOff>
      <xdr:row>14</xdr:row>
      <xdr:rowOff>796377</xdr:rowOff>
    </xdr:to>
    <xdr:pic>
      <xdr:nvPicPr>
        <xdr:cNvPr id="17" name="Picture 3" descr="PSchool.jpg"/>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rcRect l="8481" r="15657"/>
        <a:stretch>
          <a:fillRect/>
        </a:stretch>
      </xdr:blipFill>
      <xdr:spPr bwMode="auto">
        <a:xfrm>
          <a:off x="13163550" y="5534025"/>
          <a:ext cx="1066800" cy="77732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57150</xdr:colOff>
      <xdr:row>6</xdr:row>
      <xdr:rowOff>28576</xdr:rowOff>
    </xdr:from>
    <xdr:to>
      <xdr:col>6</xdr:col>
      <xdr:colOff>2109571</xdr:colOff>
      <xdr:row>6</xdr:row>
      <xdr:rowOff>1076326</xdr:rowOff>
    </xdr:to>
    <xdr:pic>
      <xdr:nvPicPr>
        <xdr:cNvPr id="18" name="Picture 3" descr="Warehouse1.jpg"/>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rcRect l="6387" t="8211" r="8923" b="13490"/>
        <a:stretch>
          <a:fillRect/>
        </a:stretch>
      </xdr:blipFill>
      <xdr:spPr bwMode="auto">
        <a:xfrm>
          <a:off x="12658725" y="1200151"/>
          <a:ext cx="2052421" cy="1047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228600</xdr:colOff>
      <xdr:row>14</xdr:row>
      <xdr:rowOff>19050</xdr:rowOff>
    </xdr:from>
    <xdr:to>
      <xdr:col>6</xdr:col>
      <xdr:colOff>1892300</xdr:colOff>
      <xdr:row>15</xdr:row>
      <xdr:rowOff>0</xdr:rowOff>
    </xdr:to>
    <xdr:pic>
      <xdr:nvPicPr>
        <xdr:cNvPr id="19" name="Picture 4" descr="Warehouse.jpg"/>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rcRect b="13953"/>
        <a:stretch>
          <a:fillRect/>
        </a:stretch>
      </xdr:blipFill>
      <xdr:spPr bwMode="auto">
        <a:xfrm>
          <a:off x="15401925" y="5534025"/>
          <a:ext cx="1663700" cy="790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152400</xdr:colOff>
      <xdr:row>6</xdr:row>
      <xdr:rowOff>9525</xdr:rowOff>
    </xdr:from>
    <xdr:to>
      <xdr:col>8</xdr:col>
      <xdr:colOff>1938125</xdr:colOff>
      <xdr:row>6</xdr:row>
      <xdr:rowOff>1066800</xdr:rowOff>
    </xdr:to>
    <xdr:pic>
      <xdr:nvPicPr>
        <xdr:cNvPr id="20" name="Picture 4"/>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rcRect l="16470" t="32774" r="20949" b="13037"/>
        <a:stretch>
          <a:fillRect/>
        </a:stretch>
      </xdr:blipFill>
      <xdr:spPr bwMode="auto">
        <a:xfrm>
          <a:off x="20488275" y="1181100"/>
          <a:ext cx="1785725" cy="1057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809625</xdr:colOff>
      <xdr:row>14</xdr:row>
      <xdr:rowOff>9526</xdr:rowOff>
    </xdr:from>
    <xdr:to>
      <xdr:col>8</xdr:col>
      <xdr:colOff>1724025</xdr:colOff>
      <xdr:row>14</xdr:row>
      <xdr:rowOff>800329</xdr:rowOff>
    </xdr:to>
    <xdr:pic>
      <xdr:nvPicPr>
        <xdr:cNvPr id="21" name="Picture 5"/>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rcRect l="24786" t="18422" r="23914" b="16866"/>
        <a:stretch>
          <a:fillRect/>
        </a:stretch>
      </xdr:blipFill>
      <xdr:spPr bwMode="auto">
        <a:xfrm>
          <a:off x="21145500" y="5524501"/>
          <a:ext cx="914400" cy="79080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285751</xdr:colOff>
      <xdr:row>6</xdr:row>
      <xdr:rowOff>19052</xdr:rowOff>
    </xdr:from>
    <xdr:to>
      <xdr:col>7</xdr:col>
      <xdr:colOff>2264827</xdr:colOff>
      <xdr:row>6</xdr:row>
      <xdr:rowOff>1076326</xdr:rowOff>
    </xdr:to>
    <xdr:pic>
      <xdr:nvPicPr>
        <xdr:cNvPr id="22" name="Picture 3" descr="Picture"/>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rcRect/>
        <a:stretch>
          <a:fillRect/>
        </a:stretch>
      </xdr:blipFill>
      <xdr:spPr bwMode="auto">
        <a:xfrm>
          <a:off x="18040351" y="1190627"/>
          <a:ext cx="1979076" cy="10572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771526</xdr:colOff>
      <xdr:row>14</xdr:row>
      <xdr:rowOff>9527</xdr:rowOff>
    </xdr:from>
    <xdr:to>
      <xdr:col>7</xdr:col>
      <xdr:colOff>1790700</xdr:colOff>
      <xdr:row>15</xdr:row>
      <xdr:rowOff>1006</xdr:rowOff>
    </xdr:to>
    <xdr:pic>
      <xdr:nvPicPr>
        <xdr:cNvPr id="23" name="Picture 4" descr="WireFrame"/>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rcRect/>
        <a:stretch>
          <a:fillRect/>
        </a:stretch>
      </xdr:blipFill>
      <xdr:spPr bwMode="auto">
        <a:xfrm>
          <a:off x="18526126" y="5524502"/>
          <a:ext cx="1019174" cy="80110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19050</xdr:colOff>
      <xdr:row>6</xdr:row>
      <xdr:rowOff>104775</xdr:rowOff>
    </xdr:from>
    <xdr:to>
      <xdr:col>9</xdr:col>
      <xdr:colOff>2562225</xdr:colOff>
      <xdr:row>6</xdr:row>
      <xdr:rowOff>1010438</xdr:rowOff>
    </xdr:to>
    <xdr:pic>
      <xdr:nvPicPr>
        <xdr:cNvPr id="26" name="Picture 2"/>
        <xdr:cNvPicPr>
          <a:picLocks noChangeAspect="1"/>
        </xdr:cNvPicPr>
      </xdr:nvPicPr>
      <xdr:blipFill>
        <a:blip xmlns:r="http://schemas.openxmlformats.org/officeDocument/2006/relationships" r:embed="rId16" cstate="print"/>
        <a:srcRect l="670" t="7301" r="1886" b="27826"/>
        <a:stretch>
          <a:fillRect/>
        </a:stretch>
      </xdr:blipFill>
      <xdr:spPr bwMode="auto">
        <a:xfrm>
          <a:off x="22936200" y="1276350"/>
          <a:ext cx="2543175" cy="905663"/>
        </a:xfrm>
        <a:prstGeom prst="rect">
          <a:avLst/>
        </a:prstGeom>
        <a:noFill/>
        <a:ln w="9525">
          <a:noFill/>
          <a:miter lim="800000"/>
          <a:headEnd/>
          <a:tailEnd/>
        </a:ln>
      </xdr:spPr>
    </xdr:pic>
    <xdr:clientData/>
  </xdr:twoCellAnchor>
  <xdr:twoCellAnchor editAs="oneCell">
    <xdr:from>
      <xdr:col>9</xdr:col>
      <xdr:colOff>114300</xdr:colOff>
      <xdr:row>14</xdr:row>
      <xdr:rowOff>352425</xdr:rowOff>
    </xdr:from>
    <xdr:to>
      <xdr:col>9</xdr:col>
      <xdr:colOff>2490534</xdr:colOff>
      <xdr:row>14</xdr:row>
      <xdr:rowOff>495300</xdr:rowOff>
    </xdr:to>
    <xdr:pic>
      <xdr:nvPicPr>
        <xdr:cNvPr id="27" name="Picture 3"/>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xmlns="" val="0"/>
            </a:ext>
          </a:extLst>
        </a:blip>
        <a:srcRect l="1451" t="25658" r="1328" b="25323"/>
        <a:stretch>
          <a:fillRect/>
        </a:stretch>
      </xdr:blipFill>
      <xdr:spPr bwMode="auto">
        <a:xfrm>
          <a:off x="23031450" y="5867400"/>
          <a:ext cx="2376234" cy="142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10</xdr:col>
      <xdr:colOff>47625</xdr:colOff>
      <xdr:row>14</xdr:row>
      <xdr:rowOff>85725</xdr:rowOff>
    </xdr:from>
    <xdr:to>
      <xdr:col>10</xdr:col>
      <xdr:colOff>2514600</xdr:colOff>
      <xdr:row>14</xdr:row>
      <xdr:rowOff>704850</xdr:rowOff>
    </xdr:to>
    <xdr:pic>
      <xdr:nvPicPr>
        <xdr:cNvPr id="30" name="Picture 4" descr="smallhotel.jpg"/>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xmlns="" val="0"/>
            </a:ext>
          </a:extLst>
        </a:blip>
        <a:srcRect l="34874" t="49294" r="21709" b="29765"/>
        <a:stretch>
          <a:fillRect/>
        </a:stretch>
      </xdr:blipFill>
      <xdr:spPr bwMode="auto">
        <a:xfrm>
          <a:off x="25546050" y="5762625"/>
          <a:ext cx="2466975" cy="619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chitran\Local%20Settings\Temporary%20Internet%20Files\Content.Outlook\7HZNGO3C\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G133"/>
  <sheetViews>
    <sheetView showGridLines="0" topLeftCell="B118" zoomScale="90" zoomScaleNormal="90" workbookViewId="0">
      <selection activeCell="B89" sqref="B89:AG133"/>
    </sheetView>
  </sheetViews>
  <sheetFormatPr defaultRowHeight="15"/>
  <cols>
    <col min="1" max="1" width="0.5703125" style="1" hidden="1" customWidth="1"/>
    <col min="2" max="2" width="11.7109375" style="1" bestFit="1" customWidth="1"/>
    <col min="3" max="3" width="6.28515625" style="149" customWidth="1"/>
    <col min="4" max="4" width="33.28515625" style="1" customWidth="1"/>
    <col min="5" max="5" width="17" style="1" customWidth="1"/>
    <col min="6" max="6" width="21" style="1" customWidth="1"/>
    <col min="7" max="7" width="32" style="1" customWidth="1"/>
    <col min="8" max="8" width="30.28515625" style="1" customWidth="1"/>
    <col min="9" max="12" width="20.7109375" style="1" customWidth="1"/>
    <col min="13" max="13" width="20.42578125" style="1" customWidth="1"/>
    <col min="14" max="14" width="0.5703125" style="1" hidden="1" customWidth="1"/>
    <col min="15" max="17" width="15.7109375" style="1" hidden="1" customWidth="1"/>
    <col min="18" max="18" width="20.7109375" style="3" customWidth="1"/>
    <col min="19" max="19" width="14.42578125" style="2" customWidth="1"/>
    <col min="20" max="20" width="14.42578125" style="1" customWidth="1"/>
    <col min="21" max="21" width="17.5703125" style="1" bestFit="1" customWidth="1"/>
    <col min="22" max="16384" width="9.140625" style="1"/>
  </cols>
  <sheetData>
    <row r="1" spans="1:17" s="14" customFormat="1" ht="15.75" thickBot="1">
      <c r="C1" s="149"/>
    </row>
    <row r="2" spans="1:17" s="14" customFormat="1" ht="25.5">
      <c r="A2" s="413" t="s">
        <v>48</v>
      </c>
      <c r="B2" s="170" t="s">
        <v>47</v>
      </c>
      <c r="C2" s="171" t="s">
        <v>365</v>
      </c>
      <c r="D2" s="417" t="s">
        <v>364</v>
      </c>
      <c r="E2" s="144" t="s">
        <v>363</v>
      </c>
      <c r="F2" s="67"/>
      <c r="G2" s="419" t="s">
        <v>46</v>
      </c>
      <c r="H2" s="419"/>
      <c r="I2" s="419"/>
      <c r="J2" s="419"/>
      <c r="K2" s="419"/>
      <c r="L2" s="419"/>
      <c r="M2" s="423"/>
      <c r="N2" s="420" t="s">
        <v>45</v>
      </c>
      <c r="O2" s="421"/>
      <c r="P2" s="420" t="s">
        <v>44</v>
      </c>
      <c r="Q2" s="422"/>
    </row>
    <row r="3" spans="1:17" s="14" customFormat="1" ht="29.25" customHeight="1">
      <c r="A3" s="414"/>
      <c r="B3" s="148"/>
      <c r="C3" s="150"/>
      <c r="D3" s="418"/>
      <c r="E3" s="66"/>
      <c r="F3" s="65" t="s">
        <v>317</v>
      </c>
      <c r="G3" s="64" t="s">
        <v>43</v>
      </c>
      <c r="H3" s="64" t="s">
        <v>42</v>
      </c>
      <c r="I3" s="62" t="s">
        <v>41</v>
      </c>
      <c r="J3" s="64" t="s">
        <v>40</v>
      </c>
      <c r="K3" s="62" t="s">
        <v>39</v>
      </c>
      <c r="L3" s="62" t="s">
        <v>38</v>
      </c>
      <c r="M3" s="62" t="s">
        <v>37</v>
      </c>
      <c r="N3" s="63" t="s">
        <v>36</v>
      </c>
      <c r="O3" s="63" t="s">
        <v>35</v>
      </c>
      <c r="P3" s="62" t="s">
        <v>34</v>
      </c>
      <c r="Q3" s="61" t="s">
        <v>33</v>
      </c>
    </row>
    <row r="4" spans="1:17" s="14" customFormat="1" ht="63.75">
      <c r="A4" s="11" t="s">
        <v>32</v>
      </c>
      <c r="B4" s="34" t="s">
        <v>311</v>
      </c>
      <c r="C4" s="154">
        <v>1</v>
      </c>
      <c r="D4" s="36" t="str">
        <f>CONCATENATE(,B$4," ",E$4,M4,F4)</f>
        <v>Envelope Test Medium OfficeCZ-15 Roof Insulation</v>
      </c>
      <c r="E4" s="36" t="s">
        <v>312</v>
      </c>
      <c r="F4" s="30" t="s">
        <v>313</v>
      </c>
      <c r="G4" s="30" t="s">
        <v>308</v>
      </c>
      <c r="H4" s="30" t="s">
        <v>9</v>
      </c>
      <c r="I4" s="30" t="s">
        <v>9</v>
      </c>
      <c r="J4" s="30" t="s">
        <v>9</v>
      </c>
      <c r="K4" s="30" t="s">
        <v>9</v>
      </c>
      <c r="L4" s="30" t="s">
        <v>9</v>
      </c>
      <c r="M4" s="30" t="s">
        <v>17</v>
      </c>
      <c r="N4" s="30" t="s">
        <v>4</v>
      </c>
      <c r="O4" s="30" t="s">
        <v>3</v>
      </c>
      <c r="P4" s="30" t="s">
        <v>2</v>
      </c>
      <c r="Q4" s="29" t="s">
        <v>1</v>
      </c>
    </row>
    <row r="5" spans="1:17" s="14" customFormat="1" ht="63.75">
      <c r="A5" s="11"/>
      <c r="B5" s="34"/>
      <c r="C5" s="151">
        <v>2</v>
      </c>
      <c r="D5" s="36" t="str">
        <f t="shared" ref="D5:D15" si="0">CONCATENATE(B$4," ",E$4,M5,F5)</f>
        <v>Envelope Test Medium OfficeCZ-15 Wall Insulation</v>
      </c>
      <c r="E5" s="36" t="s">
        <v>312</v>
      </c>
      <c r="F5" s="30" t="s">
        <v>314</v>
      </c>
      <c r="G5" s="30" t="s">
        <v>309</v>
      </c>
      <c r="H5" s="30" t="s">
        <v>9</v>
      </c>
      <c r="I5" s="30" t="s">
        <v>9</v>
      </c>
      <c r="J5" s="30" t="s">
        <v>9</v>
      </c>
      <c r="K5" s="30" t="s">
        <v>9</v>
      </c>
      <c r="L5" s="30" t="s">
        <v>9</v>
      </c>
      <c r="M5" s="32" t="s">
        <v>17</v>
      </c>
      <c r="N5" s="30" t="s">
        <v>4</v>
      </c>
      <c r="O5" s="30" t="s">
        <v>3</v>
      </c>
      <c r="P5" s="30" t="s">
        <v>2</v>
      </c>
      <c r="Q5" s="29" t="s">
        <v>1</v>
      </c>
    </row>
    <row r="6" spans="1:17" s="14" customFormat="1" ht="63.75">
      <c r="A6" s="55"/>
      <c r="B6" s="17"/>
      <c r="C6" s="151">
        <v>3</v>
      </c>
      <c r="D6" s="36" t="str">
        <f t="shared" si="0"/>
        <v>Envelope Test Medium OfficeCZ-15 Floor Slab Insulation</v>
      </c>
      <c r="E6" s="36" t="s">
        <v>312</v>
      </c>
      <c r="F6" s="30" t="s">
        <v>315</v>
      </c>
      <c r="G6" s="30" t="s">
        <v>27</v>
      </c>
      <c r="H6" s="30" t="s">
        <v>9</v>
      </c>
      <c r="I6" s="30" t="s">
        <v>9</v>
      </c>
      <c r="J6" s="30" t="s">
        <v>9</v>
      </c>
      <c r="K6" s="30" t="s">
        <v>9</v>
      </c>
      <c r="L6" s="30" t="s">
        <v>9</v>
      </c>
      <c r="M6" s="32" t="s">
        <v>17</v>
      </c>
      <c r="N6" s="30" t="s">
        <v>4</v>
      </c>
      <c r="O6" s="30" t="s">
        <v>3</v>
      </c>
      <c r="P6" s="30" t="s">
        <v>2</v>
      </c>
      <c r="Q6" s="29" t="s">
        <v>1</v>
      </c>
    </row>
    <row r="7" spans="1:17" s="14" customFormat="1" ht="63.75">
      <c r="A7" s="55"/>
      <c r="B7" s="17"/>
      <c r="C7" s="151">
        <v>4</v>
      </c>
      <c r="D7" s="36" t="str">
        <f t="shared" si="0"/>
        <v>Envelope Test Medium OfficeCZ-15 Infiltration</v>
      </c>
      <c r="E7" s="36" t="s">
        <v>312</v>
      </c>
      <c r="F7" s="30" t="s">
        <v>316</v>
      </c>
      <c r="G7" s="30" t="s">
        <v>310</v>
      </c>
      <c r="H7" s="30" t="s">
        <v>9</v>
      </c>
      <c r="I7" s="30" t="s">
        <v>9</v>
      </c>
      <c r="J7" s="30" t="s">
        <v>9</v>
      </c>
      <c r="K7" s="30" t="s">
        <v>9</v>
      </c>
      <c r="L7" s="30" t="s">
        <v>9</v>
      </c>
      <c r="M7" s="32" t="s">
        <v>17</v>
      </c>
      <c r="N7" s="30" t="s">
        <v>4</v>
      </c>
      <c r="O7" s="30" t="s">
        <v>3</v>
      </c>
      <c r="P7" s="30" t="s">
        <v>2</v>
      </c>
      <c r="Q7" s="29" t="s">
        <v>1</v>
      </c>
    </row>
    <row r="8" spans="1:17" s="14" customFormat="1" ht="63.75">
      <c r="A8" s="11"/>
      <c r="B8" s="34"/>
      <c r="C8" s="151">
        <v>5</v>
      </c>
      <c r="D8" s="36" t="str">
        <f t="shared" si="0"/>
        <v>Envelope Test Medium OfficeCZ-16 Roof Insulation</v>
      </c>
      <c r="E8" s="36" t="s">
        <v>312</v>
      </c>
      <c r="F8" s="30" t="s">
        <v>313</v>
      </c>
      <c r="G8" s="30" t="s">
        <v>308</v>
      </c>
      <c r="H8" s="30" t="s">
        <v>9</v>
      </c>
      <c r="I8" s="30" t="s">
        <v>9</v>
      </c>
      <c r="J8" s="30" t="s">
        <v>9</v>
      </c>
      <c r="K8" s="30" t="s">
        <v>9</v>
      </c>
      <c r="L8" s="30" t="s">
        <v>9</v>
      </c>
      <c r="M8" s="30" t="s">
        <v>16</v>
      </c>
      <c r="N8" s="30" t="s">
        <v>4</v>
      </c>
      <c r="O8" s="30" t="s">
        <v>3</v>
      </c>
      <c r="P8" s="30" t="s">
        <v>2</v>
      </c>
      <c r="Q8" s="29" t="s">
        <v>1</v>
      </c>
    </row>
    <row r="9" spans="1:17" s="14" customFormat="1" ht="63.75">
      <c r="A9" s="55"/>
      <c r="B9" s="17"/>
      <c r="C9" s="151">
        <v>6</v>
      </c>
      <c r="D9" s="36" t="str">
        <f t="shared" si="0"/>
        <v>Envelope Test Medium OfficeCZ-16 Wall Insulation</v>
      </c>
      <c r="E9" s="36" t="s">
        <v>312</v>
      </c>
      <c r="F9" s="30" t="s">
        <v>314</v>
      </c>
      <c r="G9" s="30" t="s">
        <v>309</v>
      </c>
      <c r="H9" s="30" t="s">
        <v>9</v>
      </c>
      <c r="I9" s="30" t="s">
        <v>9</v>
      </c>
      <c r="J9" s="30" t="s">
        <v>9</v>
      </c>
      <c r="K9" s="30" t="s">
        <v>9</v>
      </c>
      <c r="L9" s="30" t="s">
        <v>9</v>
      </c>
      <c r="M9" s="32" t="s">
        <v>16</v>
      </c>
      <c r="N9" s="30" t="s">
        <v>4</v>
      </c>
      <c r="O9" s="30" t="s">
        <v>3</v>
      </c>
      <c r="P9" s="30" t="s">
        <v>2</v>
      </c>
      <c r="Q9" s="29" t="s">
        <v>1</v>
      </c>
    </row>
    <row r="10" spans="1:17" s="14" customFormat="1" ht="63.75">
      <c r="A10" s="55"/>
      <c r="B10" s="17"/>
      <c r="C10" s="151">
        <v>7</v>
      </c>
      <c r="D10" s="36" t="str">
        <f t="shared" si="0"/>
        <v>Envelope Test Medium OfficeCZ-16 Floor Slab Insulation</v>
      </c>
      <c r="E10" s="36" t="s">
        <v>312</v>
      </c>
      <c r="F10" s="30" t="s">
        <v>315</v>
      </c>
      <c r="G10" s="30" t="s">
        <v>27</v>
      </c>
      <c r="H10" s="30" t="s">
        <v>9</v>
      </c>
      <c r="I10" s="30" t="s">
        <v>9</v>
      </c>
      <c r="J10" s="30" t="s">
        <v>9</v>
      </c>
      <c r="K10" s="30" t="s">
        <v>9</v>
      </c>
      <c r="L10" s="30" t="s">
        <v>9</v>
      </c>
      <c r="M10" s="32" t="s">
        <v>16</v>
      </c>
      <c r="N10" s="30" t="s">
        <v>4</v>
      </c>
      <c r="O10" s="30" t="s">
        <v>3</v>
      </c>
      <c r="P10" s="30" t="s">
        <v>2</v>
      </c>
      <c r="Q10" s="29" t="s">
        <v>1</v>
      </c>
    </row>
    <row r="11" spans="1:17" s="14" customFormat="1" ht="63.75">
      <c r="A11" s="55"/>
      <c r="B11" s="17"/>
      <c r="C11" s="151">
        <v>8</v>
      </c>
      <c r="D11" s="36" t="str">
        <f t="shared" si="0"/>
        <v>Envelope Test Medium OfficeCZ-16 Infiltration</v>
      </c>
      <c r="E11" s="36" t="s">
        <v>312</v>
      </c>
      <c r="F11" s="30" t="s">
        <v>316</v>
      </c>
      <c r="G11" s="30" t="s">
        <v>310</v>
      </c>
      <c r="H11" s="30" t="s">
        <v>9</v>
      </c>
      <c r="I11" s="30" t="s">
        <v>9</v>
      </c>
      <c r="J11" s="30" t="s">
        <v>9</v>
      </c>
      <c r="K11" s="30" t="s">
        <v>9</v>
      </c>
      <c r="L11" s="30" t="s">
        <v>9</v>
      </c>
      <c r="M11" s="32" t="s">
        <v>16</v>
      </c>
      <c r="N11" s="30" t="s">
        <v>4</v>
      </c>
      <c r="O11" s="30" t="s">
        <v>3</v>
      </c>
      <c r="P11" s="30" t="s">
        <v>2</v>
      </c>
      <c r="Q11" s="29" t="s">
        <v>1</v>
      </c>
    </row>
    <row r="12" spans="1:17" s="14" customFormat="1" ht="63.75">
      <c r="A12" s="11"/>
      <c r="B12" s="34"/>
      <c r="C12" s="151">
        <v>9</v>
      </c>
      <c r="D12" s="36" t="str">
        <f t="shared" si="0"/>
        <v>Envelope Test Medium OfficeCZ-6 Roof Insulation</v>
      </c>
      <c r="E12" s="36" t="s">
        <v>312</v>
      </c>
      <c r="F12" s="30" t="s">
        <v>313</v>
      </c>
      <c r="G12" s="30" t="s">
        <v>308</v>
      </c>
      <c r="H12" s="30" t="s">
        <v>9</v>
      </c>
      <c r="I12" s="30" t="s">
        <v>9</v>
      </c>
      <c r="J12" s="30" t="s">
        <v>9</v>
      </c>
      <c r="K12" s="30" t="s">
        <v>9</v>
      </c>
      <c r="L12" s="30" t="s">
        <v>9</v>
      </c>
      <c r="M12" s="32" t="s">
        <v>7</v>
      </c>
      <c r="N12" s="30" t="s">
        <v>4</v>
      </c>
      <c r="O12" s="30" t="s">
        <v>3</v>
      </c>
      <c r="P12" s="30" t="s">
        <v>2</v>
      </c>
      <c r="Q12" s="29" t="s">
        <v>1</v>
      </c>
    </row>
    <row r="13" spans="1:17" s="14" customFormat="1" ht="63.75">
      <c r="A13" s="55"/>
      <c r="B13" s="17"/>
      <c r="C13" s="151">
        <v>10</v>
      </c>
      <c r="D13" s="36" t="str">
        <f t="shared" si="0"/>
        <v>Envelope Test Medium OfficeCZ-6 Wall Insulation</v>
      </c>
      <c r="E13" s="36" t="s">
        <v>312</v>
      </c>
      <c r="F13" s="30" t="s">
        <v>314</v>
      </c>
      <c r="G13" s="30" t="s">
        <v>309</v>
      </c>
      <c r="H13" s="30" t="s">
        <v>9</v>
      </c>
      <c r="I13" s="30" t="s">
        <v>9</v>
      </c>
      <c r="J13" s="30" t="s">
        <v>9</v>
      </c>
      <c r="K13" s="30" t="s">
        <v>9</v>
      </c>
      <c r="L13" s="30" t="s">
        <v>9</v>
      </c>
      <c r="M13" s="32" t="s">
        <v>7</v>
      </c>
      <c r="N13" s="30" t="s">
        <v>4</v>
      </c>
      <c r="O13" s="30" t="s">
        <v>3</v>
      </c>
      <c r="P13" s="30" t="s">
        <v>2</v>
      </c>
      <c r="Q13" s="29" t="s">
        <v>1</v>
      </c>
    </row>
    <row r="14" spans="1:17" s="14" customFormat="1" ht="63.75">
      <c r="A14" s="55"/>
      <c r="B14" s="17"/>
      <c r="C14" s="151">
        <v>11</v>
      </c>
      <c r="D14" s="36" t="str">
        <f t="shared" si="0"/>
        <v>Envelope Test Medium OfficeCZ-6 Floor Slab Insulation</v>
      </c>
      <c r="E14" s="36" t="s">
        <v>312</v>
      </c>
      <c r="F14" s="30" t="s">
        <v>315</v>
      </c>
      <c r="G14" s="30" t="s">
        <v>27</v>
      </c>
      <c r="H14" s="30" t="s">
        <v>9</v>
      </c>
      <c r="I14" s="30" t="s">
        <v>9</v>
      </c>
      <c r="J14" s="30" t="s">
        <v>9</v>
      </c>
      <c r="K14" s="30" t="s">
        <v>9</v>
      </c>
      <c r="L14" s="30" t="s">
        <v>9</v>
      </c>
      <c r="M14" s="30" t="s">
        <v>7</v>
      </c>
      <c r="N14" s="30" t="s">
        <v>3</v>
      </c>
      <c r="O14" s="30" t="s">
        <v>4</v>
      </c>
      <c r="P14" s="30" t="s">
        <v>2</v>
      </c>
      <c r="Q14" s="57" t="s">
        <v>1</v>
      </c>
    </row>
    <row r="15" spans="1:17" s="14" customFormat="1" ht="63.75">
      <c r="A15" s="55"/>
      <c r="B15" s="17"/>
      <c r="C15" s="160">
        <v>12</v>
      </c>
      <c r="D15" s="36" t="str">
        <f t="shared" si="0"/>
        <v>Envelope Test Medium OfficeCZ-6 Infiltration</v>
      </c>
      <c r="E15" s="36" t="s">
        <v>312</v>
      </c>
      <c r="F15" s="36" t="s">
        <v>316</v>
      </c>
      <c r="G15" s="36" t="s">
        <v>310</v>
      </c>
      <c r="H15" s="36" t="s">
        <v>9</v>
      </c>
      <c r="I15" s="36" t="s">
        <v>9</v>
      </c>
      <c r="J15" s="36" t="s">
        <v>9</v>
      </c>
      <c r="K15" s="36" t="s">
        <v>9</v>
      </c>
      <c r="L15" s="36" t="s">
        <v>9</v>
      </c>
      <c r="M15" s="36" t="s">
        <v>7</v>
      </c>
      <c r="N15" s="36" t="s">
        <v>4</v>
      </c>
      <c r="O15" s="36" t="s">
        <v>3</v>
      </c>
      <c r="P15" s="36" t="s">
        <v>2</v>
      </c>
      <c r="Q15" s="140" t="s">
        <v>1</v>
      </c>
    </row>
    <row r="16" spans="1:17" s="14" customFormat="1" ht="63.75">
      <c r="A16" s="11"/>
      <c r="B16" s="17"/>
      <c r="C16" s="152">
        <v>13</v>
      </c>
      <c r="D16" s="59" t="str">
        <f>CONCATENATE(B$4," ",E$16,M16,F16)</f>
        <v>Envelope Test Small OfficeCZ-15 SolarReflectance-Low Slope</v>
      </c>
      <c r="E16" s="59" t="s">
        <v>331</v>
      </c>
      <c r="F16" s="59" t="s">
        <v>318</v>
      </c>
      <c r="G16" s="59" t="s">
        <v>31</v>
      </c>
      <c r="H16" s="59" t="s">
        <v>28</v>
      </c>
      <c r="I16" s="59" t="s">
        <v>28</v>
      </c>
      <c r="J16" s="59" t="s">
        <v>28</v>
      </c>
      <c r="K16" s="59" t="s">
        <v>28</v>
      </c>
      <c r="L16" s="59" t="s">
        <v>28</v>
      </c>
      <c r="M16" s="59" t="s">
        <v>17</v>
      </c>
      <c r="N16" s="59" t="s">
        <v>3</v>
      </c>
      <c r="O16" s="59" t="s">
        <v>4</v>
      </c>
      <c r="P16" s="59" t="s">
        <v>2</v>
      </c>
      <c r="Q16" s="172" t="s">
        <v>1</v>
      </c>
    </row>
    <row r="17" spans="1:17" s="14" customFormat="1" ht="63.75">
      <c r="A17" s="11"/>
      <c r="B17" s="17"/>
      <c r="C17" s="152">
        <v>14</v>
      </c>
      <c r="D17" s="59" t="str">
        <f t="shared" ref="D17:D21" si="1">CONCATENATE(B$4," ",E$16,M17,F17)</f>
        <v>Envelope Test Small OfficeCZ-16 SolarReflectance-Low Slope</v>
      </c>
      <c r="E17" s="59" t="s">
        <v>331</v>
      </c>
      <c r="F17" s="142" t="s">
        <v>318</v>
      </c>
      <c r="G17" s="59" t="s">
        <v>31</v>
      </c>
      <c r="H17" s="143" t="s">
        <v>28</v>
      </c>
      <c r="I17" s="59" t="s">
        <v>28</v>
      </c>
      <c r="J17" s="59" t="s">
        <v>28</v>
      </c>
      <c r="K17" s="59" t="s">
        <v>28</v>
      </c>
      <c r="L17" s="59" t="s">
        <v>28</v>
      </c>
      <c r="M17" s="60" t="s">
        <v>16</v>
      </c>
      <c r="N17" s="59" t="s">
        <v>3</v>
      </c>
      <c r="O17" s="59" t="s">
        <v>4</v>
      </c>
      <c r="P17" s="59" t="s">
        <v>2</v>
      </c>
      <c r="Q17" s="58" t="s">
        <v>1</v>
      </c>
    </row>
    <row r="18" spans="1:17" s="14" customFormat="1" ht="63.75">
      <c r="A18" s="11"/>
      <c r="B18" s="17"/>
      <c r="C18" s="152">
        <v>15</v>
      </c>
      <c r="D18" s="59" t="str">
        <f t="shared" si="1"/>
        <v>Envelope Test Small OfficeCZ-6 SolarReflectance-Low Slope</v>
      </c>
      <c r="E18" s="59" t="s">
        <v>331</v>
      </c>
      <c r="F18" s="142" t="s">
        <v>318</v>
      </c>
      <c r="G18" s="59" t="s">
        <v>31</v>
      </c>
      <c r="H18" s="143" t="s">
        <v>28</v>
      </c>
      <c r="I18" s="59" t="s">
        <v>28</v>
      </c>
      <c r="J18" s="59" t="s">
        <v>28</v>
      </c>
      <c r="K18" s="59" t="s">
        <v>28</v>
      </c>
      <c r="L18" s="59" t="s">
        <v>28</v>
      </c>
      <c r="M18" s="60" t="s">
        <v>7</v>
      </c>
      <c r="N18" s="59" t="s">
        <v>3</v>
      </c>
      <c r="O18" s="59" t="s">
        <v>4</v>
      </c>
      <c r="P18" s="59" t="s">
        <v>2</v>
      </c>
      <c r="Q18" s="58" t="s">
        <v>1</v>
      </c>
    </row>
    <row r="19" spans="1:17" s="14" customFormat="1" ht="63.75">
      <c r="A19" s="11"/>
      <c r="B19" s="17"/>
      <c r="C19" s="152">
        <v>16</v>
      </c>
      <c r="D19" s="59" t="str">
        <f t="shared" si="1"/>
        <v>Envelope Test Small OfficeCZ-15 SolarReflectance-Steep Slope</v>
      </c>
      <c r="E19" s="59" t="s">
        <v>331</v>
      </c>
      <c r="F19" s="142" t="s">
        <v>319</v>
      </c>
      <c r="G19" s="59" t="s">
        <v>30</v>
      </c>
      <c r="H19" s="143" t="s">
        <v>28</v>
      </c>
      <c r="I19" s="59" t="s">
        <v>28</v>
      </c>
      <c r="J19" s="59" t="s">
        <v>28</v>
      </c>
      <c r="K19" s="59" t="s">
        <v>28</v>
      </c>
      <c r="L19" s="59" t="s">
        <v>28</v>
      </c>
      <c r="M19" s="59" t="s">
        <v>17</v>
      </c>
      <c r="N19" s="59" t="s">
        <v>3</v>
      </c>
      <c r="O19" s="59" t="s">
        <v>4</v>
      </c>
      <c r="P19" s="59" t="s">
        <v>2</v>
      </c>
      <c r="Q19" s="58" t="s">
        <v>1</v>
      </c>
    </row>
    <row r="20" spans="1:17" s="14" customFormat="1" ht="63.75">
      <c r="A20" s="11"/>
      <c r="B20" s="17"/>
      <c r="C20" s="152">
        <v>17</v>
      </c>
      <c r="D20" s="59" t="str">
        <f t="shared" si="1"/>
        <v>Envelope Test Small OfficeCZ-16 SolarReflectance-Steep Slope</v>
      </c>
      <c r="E20" s="59" t="s">
        <v>331</v>
      </c>
      <c r="F20" s="142" t="s">
        <v>319</v>
      </c>
      <c r="G20" s="59" t="s">
        <v>30</v>
      </c>
      <c r="H20" s="143" t="s">
        <v>28</v>
      </c>
      <c r="I20" s="59" t="s">
        <v>28</v>
      </c>
      <c r="J20" s="59" t="s">
        <v>28</v>
      </c>
      <c r="K20" s="59" t="s">
        <v>28</v>
      </c>
      <c r="L20" s="59" t="s">
        <v>28</v>
      </c>
      <c r="M20" s="60" t="s">
        <v>16</v>
      </c>
      <c r="N20" s="59" t="s">
        <v>3</v>
      </c>
      <c r="O20" s="59" t="s">
        <v>4</v>
      </c>
      <c r="P20" s="59" t="s">
        <v>2</v>
      </c>
      <c r="Q20" s="58" t="s">
        <v>1</v>
      </c>
    </row>
    <row r="21" spans="1:17" s="14" customFormat="1" ht="64.5" thickBot="1">
      <c r="A21" s="11"/>
      <c r="B21" s="17"/>
      <c r="C21" s="152">
        <v>18</v>
      </c>
      <c r="D21" s="59" t="str">
        <f t="shared" si="1"/>
        <v>Envelope Test Small OfficeCZ-6 SolarReflectance-Steep Slope</v>
      </c>
      <c r="E21" s="59" t="s">
        <v>331</v>
      </c>
      <c r="F21" s="142" t="s">
        <v>319</v>
      </c>
      <c r="G21" s="59" t="s">
        <v>29</v>
      </c>
      <c r="H21" s="143" t="s">
        <v>28</v>
      </c>
      <c r="I21" s="59" t="s">
        <v>28</v>
      </c>
      <c r="J21" s="59" t="s">
        <v>28</v>
      </c>
      <c r="K21" s="59" t="s">
        <v>28</v>
      </c>
      <c r="L21" s="59" t="s">
        <v>28</v>
      </c>
      <c r="M21" s="59" t="s">
        <v>7</v>
      </c>
      <c r="N21" s="59" t="s">
        <v>3</v>
      </c>
      <c r="O21" s="59" t="s">
        <v>4</v>
      </c>
      <c r="P21" s="59" t="s">
        <v>2</v>
      </c>
      <c r="Q21" s="58" t="s">
        <v>1</v>
      </c>
    </row>
    <row r="22" spans="1:17" s="14" customFormat="1" ht="63.75">
      <c r="A22" s="55"/>
      <c r="B22" s="34"/>
      <c r="C22" s="162">
        <v>19</v>
      </c>
      <c r="D22" s="52" t="str">
        <f>CONCATENATE(B$4," ",E$22,M22,F22)</f>
        <v>Envelope Test Primary SchoolCZ-15 Heavy</v>
      </c>
      <c r="E22" s="24" t="s">
        <v>62</v>
      </c>
      <c r="F22" s="24" t="s">
        <v>434</v>
      </c>
      <c r="G22" s="24" t="s">
        <v>549</v>
      </c>
      <c r="H22" s="24" t="s">
        <v>5</v>
      </c>
      <c r="I22" s="24" t="s">
        <v>5</v>
      </c>
      <c r="J22" s="24" t="s">
        <v>5</v>
      </c>
      <c r="K22" s="24" t="s">
        <v>5</v>
      </c>
      <c r="L22" s="24" t="s">
        <v>5</v>
      </c>
      <c r="M22" s="24" t="s">
        <v>17</v>
      </c>
      <c r="N22" s="24" t="s">
        <v>4</v>
      </c>
      <c r="O22" s="24" t="s">
        <v>3</v>
      </c>
      <c r="P22" s="54" t="s">
        <v>2</v>
      </c>
      <c r="Q22" s="56" t="s">
        <v>1</v>
      </c>
    </row>
    <row r="23" spans="1:17" s="14" customFormat="1" ht="63.75">
      <c r="A23" s="55"/>
      <c r="B23" s="34"/>
      <c r="C23" s="153">
        <v>20</v>
      </c>
      <c r="D23" s="52" t="str">
        <f t="shared" ref="D23:D24" si="2">CONCATENATE(B$4," ",E$22,M23,F23)</f>
        <v>Envelope Test Primary SchoolCZ-16 Heavy</v>
      </c>
      <c r="E23" s="24" t="s">
        <v>62</v>
      </c>
      <c r="F23" s="24" t="s">
        <v>434</v>
      </c>
      <c r="G23" s="24" t="s">
        <v>550</v>
      </c>
      <c r="H23" s="53" t="s">
        <v>5</v>
      </c>
      <c r="I23" s="53" t="s">
        <v>5</v>
      </c>
      <c r="J23" s="53" t="s">
        <v>5</v>
      </c>
      <c r="K23" s="53" t="s">
        <v>5</v>
      </c>
      <c r="L23" s="53" t="s">
        <v>5</v>
      </c>
      <c r="M23" s="24" t="s">
        <v>16</v>
      </c>
      <c r="N23" s="53" t="s">
        <v>4</v>
      </c>
      <c r="O23" s="53" t="s">
        <v>3</v>
      </c>
      <c r="P23" s="52" t="s">
        <v>2</v>
      </c>
      <c r="Q23" s="51" t="s">
        <v>1</v>
      </c>
    </row>
    <row r="24" spans="1:17" s="14" customFormat="1" ht="63.75">
      <c r="A24" s="55"/>
      <c r="B24" s="34"/>
      <c r="C24" s="163">
        <v>21</v>
      </c>
      <c r="D24" s="52" t="str">
        <f t="shared" si="2"/>
        <v>Envelope Test Primary SchoolCZ-6 Heavy</v>
      </c>
      <c r="E24" s="24" t="s">
        <v>62</v>
      </c>
      <c r="F24" s="24" t="s">
        <v>434</v>
      </c>
      <c r="G24" s="24" t="s">
        <v>551</v>
      </c>
      <c r="H24" s="53" t="s">
        <v>5</v>
      </c>
      <c r="I24" s="53" t="s">
        <v>5</v>
      </c>
      <c r="J24" s="53" t="s">
        <v>5</v>
      </c>
      <c r="K24" s="53" t="s">
        <v>5</v>
      </c>
      <c r="L24" s="53" t="s">
        <v>5</v>
      </c>
      <c r="M24" s="24" t="s">
        <v>7</v>
      </c>
      <c r="N24" s="53" t="s">
        <v>4</v>
      </c>
      <c r="O24" s="53" t="s">
        <v>3</v>
      </c>
      <c r="P24" s="52" t="s">
        <v>2</v>
      </c>
      <c r="Q24" s="51" t="s">
        <v>1</v>
      </c>
    </row>
    <row r="25" spans="1:17" s="14" customFormat="1">
      <c r="A25" s="23"/>
      <c r="B25" s="22"/>
      <c r="C25" s="43"/>
      <c r="D25" s="21"/>
      <c r="E25" s="21"/>
      <c r="F25" s="21"/>
      <c r="G25" s="21"/>
      <c r="H25" s="21"/>
      <c r="I25" s="21"/>
      <c r="J25" s="21"/>
      <c r="K25" s="21"/>
      <c r="L25" s="21"/>
      <c r="M25" s="21"/>
      <c r="N25" s="21"/>
      <c r="O25" s="20"/>
      <c r="P25" s="17"/>
      <c r="Q25" s="12"/>
    </row>
    <row r="26" spans="1:17" s="14" customFormat="1" ht="42" customHeight="1">
      <c r="A26" s="18" t="s">
        <v>26</v>
      </c>
      <c r="B26" s="37" t="s">
        <v>328</v>
      </c>
      <c r="C26" s="154">
        <v>22</v>
      </c>
      <c r="D26" s="45" t="str">
        <f>CONCATENATE(B$26," ",E26,M26,F26)</f>
        <v>Envelope Glazing Test Medium OfficeCZ-15 Window U</v>
      </c>
      <c r="E26" s="32" t="s">
        <v>312</v>
      </c>
      <c r="F26" s="32" t="s">
        <v>322</v>
      </c>
      <c r="G26" s="32" t="s">
        <v>9</v>
      </c>
      <c r="H26" s="32" t="s">
        <v>23</v>
      </c>
      <c r="I26" s="32" t="s">
        <v>9</v>
      </c>
      <c r="J26" s="32" t="s">
        <v>9</v>
      </c>
      <c r="K26" s="32" t="s">
        <v>9</v>
      </c>
      <c r="L26" s="32" t="s">
        <v>9</v>
      </c>
      <c r="M26" s="32" t="s">
        <v>17</v>
      </c>
      <c r="N26" s="32" t="s">
        <v>4</v>
      </c>
      <c r="O26" s="32" t="s">
        <v>3</v>
      </c>
      <c r="P26" s="32" t="s">
        <v>2</v>
      </c>
      <c r="Q26" s="44" t="s">
        <v>1</v>
      </c>
    </row>
    <row r="27" spans="1:17" s="14" customFormat="1" ht="63.75">
      <c r="A27" s="11"/>
      <c r="B27" s="34"/>
      <c r="C27" s="151">
        <v>23</v>
      </c>
      <c r="D27" s="45" t="str">
        <f t="shared" ref="D27:D37" si="3">CONCATENATE(B$26," ",E27,M27,F27)</f>
        <v>Envelope Glazing Test Medium OfficeCZ-15 Window SHGC</v>
      </c>
      <c r="E27" s="32" t="s">
        <v>312</v>
      </c>
      <c r="F27" s="32" t="s">
        <v>323</v>
      </c>
      <c r="G27" s="32" t="s">
        <v>9</v>
      </c>
      <c r="H27" s="32" t="s">
        <v>320</v>
      </c>
      <c r="I27" s="32" t="s">
        <v>9</v>
      </c>
      <c r="J27" s="32" t="s">
        <v>9</v>
      </c>
      <c r="K27" s="32" t="s">
        <v>9</v>
      </c>
      <c r="L27" s="32" t="s">
        <v>9</v>
      </c>
      <c r="M27" s="32" t="s">
        <v>17</v>
      </c>
      <c r="N27" s="32" t="s">
        <v>4</v>
      </c>
      <c r="O27" s="32" t="s">
        <v>3</v>
      </c>
      <c r="P27" s="32" t="s">
        <v>2</v>
      </c>
      <c r="Q27" s="44" t="s">
        <v>1</v>
      </c>
    </row>
    <row r="28" spans="1:17" s="14" customFormat="1" ht="63.75">
      <c r="A28" s="11"/>
      <c r="B28" s="34"/>
      <c r="C28" s="151">
        <v>24</v>
      </c>
      <c r="D28" s="45" t="str">
        <f t="shared" si="3"/>
        <v>Envelope Glazing Test Medium OfficeCZ-15 Window U&amp;SHGC</v>
      </c>
      <c r="E28" s="32" t="s">
        <v>312</v>
      </c>
      <c r="F28" s="32" t="s">
        <v>324</v>
      </c>
      <c r="G28" s="32" t="s">
        <v>9</v>
      </c>
      <c r="H28" s="32" t="s">
        <v>321</v>
      </c>
      <c r="I28" s="32" t="s">
        <v>9</v>
      </c>
      <c r="J28" s="32" t="s">
        <v>9</v>
      </c>
      <c r="K28" s="32" t="s">
        <v>9</v>
      </c>
      <c r="L28" s="32" t="s">
        <v>9</v>
      </c>
      <c r="M28" s="32" t="s">
        <v>17</v>
      </c>
      <c r="N28" s="32" t="s">
        <v>4</v>
      </c>
      <c r="O28" s="32" t="s">
        <v>3</v>
      </c>
      <c r="P28" s="32" t="s">
        <v>2</v>
      </c>
      <c r="Q28" s="44" t="s">
        <v>1</v>
      </c>
    </row>
    <row r="29" spans="1:17" s="14" customFormat="1" ht="63.75">
      <c r="A29" s="11"/>
      <c r="B29" s="34"/>
      <c r="C29" s="151">
        <v>25</v>
      </c>
      <c r="D29" s="45" t="str">
        <f t="shared" si="3"/>
        <v>Envelope Glazing Test Medium OfficeCZ-16 Window U</v>
      </c>
      <c r="E29" s="32" t="s">
        <v>312</v>
      </c>
      <c r="F29" s="32" t="s">
        <v>322</v>
      </c>
      <c r="G29" s="32" t="s">
        <v>9</v>
      </c>
      <c r="H29" s="32" t="s">
        <v>23</v>
      </c>
      <c r="I29" s="32" t="s">
        <v>9</v>
      </c>
      <c r="J29" s="32" t="s">
        <v>9</v>
      </c>
      <c r="K29" s="32" t="s">
        <v>9</v>
      </c>
      <c r="L29" s="32" t="s">
        <v>9</v>
      </c>
      <c r="M29" s="32" t="s">
        <v>16</v>
      </c>
      <c r="N29" s="32" t="s">
        <v>4</v>
      </c>
      <c r="O29" s="32" t="s">
        <v>3</v>
      </c>
      <c r="P29" s="32" t="s">
        <v>2</v>
      </c>
      <c r="Q29" s="44" t="s">
        <v>1</v>
      </c>
    </row>
    <row r="30" spans="1:17" s="14" customFormat="1" ht="63.75">
      <c r="A30" s="11"/>
      <c r="B30" s="34"/>
      <c r="C30" s="151">
        <v>26</v>
      </c>
      <c r="D30" s="45" t="str">
        <f t="shared" si="3"/>
        <v>Envelope Glazing Test Medium OfficeCZ-16 Window SHGC</v>
      </c>
      <c r="E30" s="32" t="s">
        <v>312</v>
      </c>
      <c r="F30" s="32" t="s">
        <v>323</v>
      </c>
      <c r="G30" s="32" t="s">
        <v>9</v>
      </c>
      <c r="H30" s="32" t="s">
        <v>320</v>
      </c>
      <c r="I30" s="32" t="s">
        <v>9</v>
      </c>
      <c r="J30" s="32" t="s">
        <v>9</v>
      </c>
      <c r="K30" s="32" t="s">
        <v>9</v>
      </c>
      <c r="L30" s="32" t="s">
        <v>9</v>
      </c>
      <c r="M30" s="32" t="s">
        <v>16</v>
      </c>
      <c r="N30" s="32" t="s">
        <v>4</v>
      </c>
      <c r="O30" s="32" t="s">
        <v>3</v>
      </c>
      <c r="P30" s="32" t="s">
        <v>2</v>
      </c>
      <c r="Q30" s="44" t="s">
        <v>1</v>
      </c>
    </row>
    <row r="31" spans="1:17" s="14" customFormat="1" ht="63.75">
      <c r="A31" s="11"/>
      <c r="B31" s="34"/>
      <c r="C31" s="151">
        <v>27</v>
      </c>
      <c r="D31" s="45" t="str">
        <f t="shared" si="3"/>
        <v>Envelope Glazing Test Medium OfficeCZ-16 Window U&amp;SHGC</v>
      </c>
      <c r="E31" s="32" t="s">
        <v>312</v>
      </c>
      <c r="F31" s="32" t="s">
        <v>324</v>
      </c>
      <c r="G31" s="32" t="s">
        <v>9</v>
      </c>
      <c r="H31" s="32" t="s">
        <v>321</v>
      </c>
      <c r="I31" s="32" t="s">
        <v>9</v>
      </c>
      <c r="J31" s="32" t="s">
        <v>9</v>
      </c>
      <c r="K31" s="32" t="s">
        <v>9</v>
      </c>
      <c r="L31" s="32" t="s">
        <v>9</v>
      </c>
      <c r="M31" s="32" t="s">
        <v>16</v>
      </c>
      <c r="N31" s="32" t="s">
        <v>4</v>
      </c>
      <c r="O31" s="32" t="s">
        <v>3</v>
      </c>
      <c r="P31" s="32" t="s">
        <v>2</v>
      </c>
      <c r="Q31" s="44" t="s">
        <v>1</v>
      </c>
    </row>
    <row r="32" spans="1:17" s="14" customFormat="1" ht="63.75">
      <c r="A32" s="11"/>
      <c r="B32" s="34"/>
      <c r="C32" s="151">
        <v>28</v>
      </c>
      <c r="D32" s="45" t="str">
        <f t="shared" si="3"/>
        <v>Envelope Glazing Test Medium OfficeCZ-6 Window U</v>
      </c>
      <c r="E32" s="32" t="s">
        <v>312</v>
      </c>
      <c r="F32" s="32" t="s">
        <v>322</v>
      </c>
      <c r="G32" s="32" t="s">
        <v>9</v>
      </c>
      <c r="H32" s="32" t="s">
        <v>23</v>
      </c>
      <c r="I32" s="32" t="s">
        <v>9</v>
      </c>
      <c r="J32" s="32" t="s">
        <v>9</v>
      </c>
      <c r="K32" s="32" t="s">
        <v>9</v>
      </c>
      <c r="L32" s="32" t="s">
        <v>9</v>
      </c>
      <c r="M32" s="32" t="s">
        <v>7</v>
      </c>
      <c r="N32" s="32" t="s">
        <v>4</v>
      </c>
      <c r="O32" s="32" t="s">
        <v>3</v>
      </c>
      <c r="P32" s="32" t="s">
        <v>2</v>
      </c>
      <c r="Q32" s="44" t="s">
        <v>1</v>
      </c>
    </row>
    <row r="33" spans="1:19" s="14" customFormat="1" ht="63.75">
      <c r="A33" s="11"/>
      <c r="B33" s="34"/>
      <c r="C33" s="151">
        <v>29</v>
      </c>
      <c r="D33" s="45" t="str">
        <f t="shared" si="3"/>
        <v>Envelope Glazing Test Medium OfficeCZ-6 Window SHGC</v>
      </c>
      <c r="E33" s="32" t="s">
        <v>312</v>
      </c>
      <c r="F33" s="30" t="s">
        <v>323</v>
      </c>
      <c r="G33" s="32" t="s">
        <v>9</v>
      </c>
      <c r="H33" s="32" t="s">
        <v>320</v>
      </c>
      <c r="I33" s="32" t="s">
        <v>9</v>
      </c>
      <c r="J33" s="32" t="s">
        <v>9</v>
      </c>
      <c r="K33" s="32" t="s">
        <v>9</v>
      </c>
      <c r="L33" s="32" t="s">
        <v>9</v>
      </c>
      <c r="M33" s="32" t="s">
        <v>7</v>
      </c>
      <c r="N33" s="32" t="s">
        <v>4</v>
      </c>
      <c r="O33" s="32" t="s">
        <v>3</v>
      </c>
      <c r="P33" s="32" t="s">
        <v>2</v>
      </c>
      <c r="Q33" s="44" t="s">
        <v>1</v>
      </c>
    </row>
    <row r="34" spans="1:19" s="14" customFormat="1" ht="63.75">
      <c r="A34" s="11"/>
      <c r="B34" s="34"/>
      <c r="C34" s="160">
        <v>30</v>
      </c>
      <c r="D34" s="45" t="str">
        <f t="shared" si="3"/>
        <v>Envelope Glazing Test Medium OfficeCZ-6 Window U&amp;SHGC</v>
      </c>
      <c r="E34" s="32" t="s">
        <v>312</v>
      </c>
      <c r="F34" s="32" t="s">
        <v>324</v>
      </c>
      <c r="G34" s="32" t="s">
        <v>9</v>
      </c>
      <c r="H34" s="32" t="s">
        <v>321</v>
      </c>
      <c r="I34" s="32" t="s">
        <v>9</v>
      </c>
      <c r="J34" s="32" t="s">
        <v>9</v>
      </c>
      <c r="K34" s="32" t="s">
        <v>9</v>
      </c>
      <c r="L34" s="32" t="s">
        <v>9</v>
      </c>
      <c r="M34" s="32" t="s">
        <v>7</v>
      </c>
      <c r="N34" s="32" t="s">
        <v>4</v>
      </c>
      <c r="O34" s="32" t="s">
        <v>3</v>
      </c>
      <c r="P34" s="32" t="s">
        <v>2</v>
      </c>
      <c r="Q34" s="44" t="s">
        <v>1</v>
      </c>
    </row>
    <row r="35" spans="1:19" s="14" customFormat="1" ht="25.5" customHeight="1">
      <c r="A35" s="173"/>
      <c r="B35" s="165"/>
      <c r="C35" s="155">
        <v>31</v>
      </c>
      <c r="D35" s="42" t="str">
        <f t="shared" si="3"/>
        <v>Envelope Glazing Test Large OfficeCZ-7 WWR 20%</v>
      </c>
      <c r="E35" s="41" t="s">
        <v>332</v>
      </c>
      <c r="F35" s="41" t="s">
        <v>325</v>
      </c>
      <c r="G35" s="41" t="s">
        <v>12</v>
      </c>
      <c r="H35" s="41" t="s">
        <v>25</v>
      </c>
      <c r="I35" s="41" t="s">
        <v>12</v>
      </c>
      <c r="J35" s="41" t="s">
        <v>12</v>
      </c>
      <c r="K35" s="41" t="s">
        <v>12</v>
      </c>
      <c r="L35" s="41" t="s">
        <v>12</v>
      </c>
      <c r="M35" s="41" t="s">
        <v>10</v>
      </c>
      <c r="N35" s="41" t="s">
        <v>4</v>
      </c>
      <c r="O35" s="41" t="s">
        <v>3</v>
      </c>
      <c r="P35" s="41" t="s">
        <v>2</v>
      </c>
      <c r="Q35" s="48" t="s">
        <v>1</v>
      </c>
    </row>
    <row r="36" spans="1:19" s="14" customFormat="1" ht="25.5" customHeight="1">
      <c r="A36" s="11"/>
      <c r="B36" s="34"/>
      <c r="C36" s="164">
        <v>32</v>
      </c>
      <c r="D36" s="42" t="str">
        <f t="shared" si="3"/>
        <v>Envelope Glazing Test Large OfficeCZ-7 WWR 60%</v>
      </c>
      <c r="E36" s="41" t="s">
        <v>332</v>
      </c>
      <c r="F36" s="41" t="s">
        <v>326</v>
      </c>
      <c r="G36" s="41" t="s">
        <v>12</v>
      </c>
      <c r="H36" s="41" t="s">
        <v>24</v>
      </c>
      <c r="I36" s="41" t="s">
        <v>12</v>
      </c>
      <c r="J36" s="41" t="s">
        <v>12</v>
      </c>
      <c r="K36" s="41" t="s">
        <v>12</v>
      </c>
      <c r="L36" s="41" t="s">
        <v>12</v>
      </c>
      <c r="M36" s="41" t="s">
        <v>10</v>
      </c>
      <c r="N36" s="41" t="s">
        <v>4</v>
      </c>
      <c r="O36" s="41" t="s">
        <v>3</v>
      </c>
      <c r="P36" s="41" t="s">
        <v>2</v>
      </c>
      <c r="Q36" s="48" t="s">
        <v>1</v>
      </c>
    </row>
    <row r="37" spans="1:19" s="14" customFormat="1" ht="63.75">
      <c r="A37" s="11"/>
      <c r="B37" s="34"/>
      <c r="C37" s="164">
        <v>33</v>
      </c>
      <c r="D37" s="42" t="str">
        <f t="shared" si="3"/>
        <v>Envelope Glazing Test Large OfficeCZ-7 WWR 60% with South overhang</v>
      </c>
      <c r="E37" s="41" t="s">
        <v>332</v>
      </c>
      <c r="F37" s="41" t="s">
        <v>327</v>
      </c>
      <c r="G37" s="41" t="s">
        <v>12</v>
      </c>
      <c r="H37" s="41" t="s">
        <v>22</v>
      </c>
      <c r="I37" s="41" t="s">
        <v>12</v>
      </c>
      <c r="J37" s="41" t="s">
        <v>12</v>
      </c>
      <c r="K37" s="41" t="s">
        <v>12</v>
      </c>
      <c r="L37" s="41" t="s">
        <v>12</v>
      </c>
      <c r="M37" s="41" t="s">
        <v>10</v>
      </c>
      <c r="N37" s="41" t="s">
        <v>4</v>
      </c>
      <c r="O37" s="41" t="s">
        <v>3</v>
      </c>
      <c r="P37" s="41" t="s">
        <v>2</v>
      </c>
      <c r="Q37" s="48" t="s">
        <v>1</v>
      </c>
    </row>
    <row r="38" spans="1:19" s="14" customFormat="1" ht="25.5" customHeight="1">
      <c r="A38" s="11"/>
      <c r="B38" s="34"/>
      <c r="C38" s="164">
        <v>34</v>
      </c>
      <c r="D38" s="42" t="str">
        <f>CONCATENATE(B$26," ",E38,M38,F38)</f>
        <v>Envelope Glazing Test Large OfficeCZ-1 WWR 20%</v>
      </c>
      <c r="E38" s="41" t="s">
        <v>332</v>
      </c>
      <c r="F38" s="41" t="s">
        <v>325</v>
      </c>
      <c r="G38" s="41" t="s">
        <v>12</v>
      </c>
      <c r="H38" s="41" t="s">
        <v>25</v>
      </c>
      <c r="I38" s="41" t="s">
        <v>12</v>
      </c>
      <c r="J38" s="41" t="s">
        <v>12</v>
      </c>
      <c r="K38" s="41" t="s">
        <v>12</v>
      </c>
      <c r="L38" s="41" t="s">
        <v>12</v>
      </c>
      <c r="M38" s="41" t="s">
        <v>11</v>
      </c>
      <c r="N38" s="41" t="s">
        <v>4</v>
      </c>
      <c r="O38" s="41" t="s">
        <v>3</v>
      </c>
      <c r="P38" s="41" t="s">
        <v>2</v>
      </c>
      <c r="Q38" s="48" t="s">
        <v>1</v>
      </c>
    </row>
    <row r="39" spans="1:19" s="14" customFormat="1" ht="25.5" customHeight="1">
      <c r="A39" s="11"/>
      <c r="B39" s="34"/>
      <c r="C39" s="166">
        <v>35</v>
      </c>
      <c r="D39" s="42" t="str">
        <f>CONCATENATE(B$26," ",E39,M39,F39)</f>
        <v>Envelope Glazing Test Large OfficeCZ-1 WWR 60%</v>
      </c>
      <c r="E39" s="41" t="s">
        <v>332</v>
      </c>
      <c r="F39" s="41" t="s">
        <v>326</v>
      </c>
      <c r="G39" s="41" t="s">
        <v>12</v>
      </c>
      <c r="H39" s="41" t="s">
        <v>24</v>
      </c>
      <c r="I39" s="41" t="s">
        <v>12</v>
      </c>
      <c r="J39" s="41" t="s">
        <v>12</v>
      </c>
      <c r="K39" s="41" t="s">
        <v>12</v>
      </c>
      <c r="L39" s="41" t="s">
        <v>12</v>
      </c>
      <c r="M39" s="41" t="s">
        <v>11</v>
      </c>
      <c r="N39" s="41" t="s">
        <v>4</v>
      </c>
      <c r="O39" s="41" t="s">
        <v>3</v>
      </c>
      <c r="P39" s="41" t="s">
        <v>2</v>
      </c>
      <c r="Q39" s="48" t="s">
        <v>1</v>
      </c>
    </row>
    <row r="40" spans="1:19" s="14" customFormat="1">
      <c r="A40" s="23"/>
      <c r="B40" s="22"/>
      <c r="C40" s="43"/>
      <c r="D40" s="174"/>
      <c r="E40" s="174"/>
      <c r="F40" s="28"/>
      <c r="G40" s="28"/>
      <c r="H40" s="28"/>
      <c r="I40" s="28"/>
      <c r="J40" s="28"/>
      <c r="K40" s="28"/>
      <c r="L40" s="28"/>
      <c r="M40" s="28"/>
      <c r="N40" s="28"/>
      <c r="O40" s="46"/>
      <c r="P40" s="17"/>
      <c r="Q40" s="12"/>
    </row>
    <row r="41" spans="1:19" s="14" customFormat="1" ht="63.75">
      <c r="A41" s="175" t="s">
        <v>21</v>
      </c>
      <c r="B41" s="37" t="s">
        <v>19</v>
      </c>
      <c r="C41" s="154">
        <v>36</v>
      </c>
      <c r="D41" s="45" t="str">
        <f>CONCATENATE(B$41," ",E41,M41,F41)</f>
        <v>Lighting Tests Medium OfficeCZ-15 low LPD</v>
      </c>
      <c r="E41" s="45" t="s">
        <v>312</v>
      </c>
      <c r="F41" s="45" t="s">
        <v>329</v>
      </c>
      <c r="G41" s="30" t="str">
        <f>$E41</f>
        <v>Medium Office</v>
      </c>
      <c r="H41" s="30" t="str">
        <f t="shared" ref="H41:L46" si="4">$E41</f>
        <v>Medium Office</v>
      </c>
      <c r="I41" s="30" t="str">
        <f t="shared" si="4"/>
        <v>Medium Office</v>
      </c>
      <c r="J41" s="30" t="s">
        <v>18</v>
      </c>
      <c r="K41" s="30" t="str">
        <f t="shared" si="4"/>
        <v>Medium Office</v>
      </c>
      <c r="L41" s="30" t="str">
        <f t="shared" si="4"/>
        <v>Medium Office</v>
      </c>
      <c r="M41" s="30" t="s">
        <v>17</v>
      </c>
      <c r="N41" s="30" t="s">
        <v>4</v>
      </c>
      <c r="O41" s="30" t="s">
        <v>3</v>
      </c>
      <c r="P41" s="30" t="s">
        <v>2</v>
      </c>
      <c r="Q41" s="29" t="s">
        <v>1</v>
      </c>
    </row>
    <row r="42" spans="1:19" ht="63.75">
      <c r="A42" s="55"/>
      <c r="B42" s="34"/>
      <c r="C42" s="151">
        <v>37</v>
      </c>
      <c r="D42" s="45" t="str">
        <f t="shared" ref="D42:D46" si="5">CONCATENATE(B$41," ",E42,M42,F42)</f>
        <v>Lighting Tests Medium OfficeCZ-15 high LPD</v>
      </c>
      <c r="E42" s="45" t="s">
        <v>312</v>
      </c>
      <c r="F42" s="35" t="s">
        <v>330</v>
      </c>
      <c r="G42" s="30" t="str">
        <f t="shared" ref="G42:G46" si="6">$E42</f>
        <v>Medium Office</v>
      </c>
      <c r="H42" s="30" t="str">
        <f t="shared" si="4"/>
        <v>Medium Office</v>
      </c>
      <c r="I42" s="30" t="str">
        <f t="shared" si="4"/>
        <v>Medium Office</v>
      </c>
      <c r="J42" s="30" t="s">
        <v>15</v>
      </c>
      <c r="K42" s="30" t="str">
        <f t="shared" si="4"/>
        <v>Medium Office</v>
      </c>
      <c r="L42" s="30" t="str">
        <f t="shared" si="4"/>
        <v>Medium Office</v>
      </c>
      <c r="M42" s="32" t="s">
        <v>17</v>
      </c>
      <c r="N42" s="32" t="s">
        <v>4</v>
      </c>
      <c r="O42" s="32" t="s">
        <v>3</v>
      </c>
      <c r="P42" s="32" t="s">
        <v>2</v>
      </c>
      <c r="Q42" s="44" t="s">
        <v>1</v>
      </c>
      <c r="R42" s="1"/>
      <c r="S42" s="1"/>
    </row>
    <row r="43" spans="1:19" s="14" customFormat="1" ht="63.75">
      <c r="A43" s="55"/>
      <c r="B43" s="34"/>
      <c r="C43" s="151">
        <v>38</v>
      </c>
      <c r="D43" s="45" t="str">
        <f t="shared" si="5"/>
        <v>Lighting Tests Medium OfficeCZ-16 low LPD</v>
      </c>
      <c r="E43" s="45" t="s">
        <v>312</v>
      </c>
      <c r="F43" s="45" t="s">
        <v>329</v>
      </c>
      <c r="G43" s="30" t="str">
        <f t="shared" si="6"/>
        <v>Medium Office</v>
      </c>
      <c r="H43" s="30" t="str">
        <f t="shared" si="4"/>
        <v>Medium Office</v>
      </c>
      <c r="I43" s="30" t="str">
        <f t="shared" si="4"/>
        <v>Medium Office</v>
      </c>
      <c r="J43" s="30" t="s">
        <v>18</v>
      </c>
      <c r="K43" s="30" t="str">
        <f t="shared" si="4"/>
        <v>Medium Office</v>
      </c>
      <c r="L43" s="30" t="str">
        <f t="shared" si="4"/>
        <v>Medium Office</v>
      </c>
      <c r="M43" s="32" t="s">
        <v>16</v>
      </c>
      <c r="N43" s="32" t="s">
        <v>4</v>
      </c>
      <c r="O43" s="32" t="s">
        <v>3</v>
      </c>
      <c r="P43" s="32" t="s">
        <v>2</v>
      </c>
      <c r="Q43" s="44" t="s">
        <v>1</v>
      </c>
    </row>
    <row r="44" spans="1:19" ht="63.75">
      <c r="A44" s="55"/>
      <c r="B44" s="141"/>
      <c r="C44" s="151">
        <v>39</v>
      </c>
      <c r="D44" s="45" t="str">
        <f t="shared" si="5"/>
        <v>Lighting Tests Medium OfficeCZ-16 high LPD</v>
      </c>
      <c r="E44" s="45" t="s">
        <v>312</v>
      </c>
      <c r="F44" s="35" t="s">
        <v>330</v>
      </c>
      <c r="G44" s="30" t="str">
        <f t="shared" si="6"/>
        <v>Medium Office</v>
      </c>
      <c r="H44" s="30" t="str">
        <f t="shared" si="4"/>
        <v>Medium Office</v>
      </c>
      <c r="I44" s="30" t="str">
        <f t="shared" si="4"/>
        <v>Medium Office</v>
      </c>
      <c r="J44" s="30" t="s">
        <v>15</v>
      </c>
      <c r="K44" s="30" t="str">
        <f t="shared" si="4"/>
        <v>Medium Office</v>
      </c>
      <c r="L44" s="30" t="str">
        <f t="shared" si="4"/>
        <v>Medium Office</v>
      </c>
      <c r="M44" s="32" t="s">
        <v>16</v>
      </c>
      <c r="N44" s="32" t="s">
        <v>4</v>
      </c>
      <c r="O44" s="32" t="s">
        <v>3</v>
      </c>
      <c r="P44" s="32" t="s">
        <v>2</v>
      </c>
      <c r="Q44" s="44" t="s">
        <v>1</v>
      </c>
      <c r="R44" s="1"/>
      <c r="S44" s="1"/>
    </row>
    <row r="45" spans="1:19" ht="63.75">
      <c r="A45" s="55"/>
      <c r="B45" s="34"/>
      <c r="C45" s="151">
        <v>40</v>
      </c>
      <c r="D45" s="45" t="str">
        <f t="shared" si="5"/>
        <v>Lighting Tests Medium OfficeCZ-6 low LPD</v>
      </c>
      <c r="E45" s="45" t="s">
        <v>312</v>
      </c>
      <c r="F45" s="45" t="s">
        <v>329</v>
      </c>
      <c r="G45" s="30" t="str">
        <f t="shared" si="6"/>
        <v>Medium Office</v>
      </c>
      <c r="H45" s="30" t="str">
        <f t="shared" si="4"/>
        <v>Medium Office</v>
      </c>
      <c r="I45" s="30" t="str">
        <f t="shared" si="4"/>
        <v>Medium Office</v>
      </c>
      <c r="J45" s="30" t="s">
        <v>18</v>
      </c>
      <c r="K45" s="30" t="str">
        <f t="shared" si="4"/>
        <v>Medium Office</v>
      </c>
      <c r="L45" s="30" t="str">
        <f t="shared" si="4"/>
        <v>Medium Office</v>
      </c>
      <c r="M45" s="32" t="s">
        <v>7</v>
      </c>
      <c r="N45" s="32" t="s">
        <v>4</v>
      </c>
      <c r="O45" s="32" t="s">
        <v>3</v>
      </c>
      <c r="P45" s="32" t="s">
        <v>2</v>
      </c>
      <c r="Q45" s="44" t="s">
        <v>1</v>
      </c>
      <c r="R45" s="1"/>
      <c r="S45" s="1"/>
    </row>
    <row r="46" spans="1:19" ht="63.75">
      <c r="A46" s="55"/>
      <c r="B46" s="50"/>
      <c r="C46" s="160">
        <v>41</v>
      </c>
      <c r="D46" s="45" t="str">
        <f t="shared" si="5"/>
        <v>Lighting Tests Medium OfficeCZ-6 high LPD</v>
      </c>
      <c r="E46" s="45" t="s">
        <v>312</v>
      </c>
      <c r="F46" s="35" t="s">
        <v>330</v>
      </c>
      <c r="G46" s="30" t="str">
        <f t="shared" si="6"/>
        <v>Medium Office</v>
      </c>
      <c r="H46" s="30" t="str">
        <f t="shared" si="4"/>
        <v>Medium Office</v>
      </c>
      <c r="I46" s="30" t="str">
        <f t="shared" si="4"/>
        <v>Medium Office</v>
      </c>
      <c r="J46" s="30" t="s">
        <v>15</v>
      </c>
      <c r="K46" s="30" t="str">
        <f t="shared" si="4"/>
        <v>Medium Office</v>
      </c>
      <c r="L46" s="30" t="str">
        <f t="shared" si="4"/>
        <v>Medium Office</v>
      </c>
      <c r="M46" s="32" t="s">
        <v>7</v>
      </c>
      <c r="N46" s="32" t="s">
        <v>4</v>
      </c>
      <c r="O46" s="32" t="s">
        <v>3</v>
      </c>
      <c r="P46" s="32" t="s">
        <v>2</v>
      </c>
      <c r="Q46" s="44" t="s">
        <v>1</v>
      </c>
      <c r="R46" s="7"/>
      <c r="S46" s="6"/>
    </row>
    <row r="47" spans="1:19">
      <c r="A47" s="23"/>
      <c r="B47" s="43"/>
      <c r="C47" s="43"/>
      <c r="D47" s="43"/>
      <c r="E47" s="43"/>
      <c r="F47" s="21"/>
      <c r="G47" s="21"/>
      <c r="H47" s="21"/>
      <c r="I47" s="21"/>
      <c r="J47" s="21"/>
      <c r="K47" s="21"/>
      <c r="L47" s="21"/>
      <c r="M47" s="21"/>
      <c r="N47" s="21"/>
      <c r="O47" s="20"/>
      <c r="P47" s="17"/>
      <c r="Q47" s="12"/>
      <c r="R47" s="5"/>
      <c r="S47" s="4"/>
    </row>
    <row r="48" spans="1:19" ht="32.25" customHeight="1">
      <c r="A48" s="55" t="s">
        <v>20</v>
      </c>
      <c r="B48" s="37" t="s">
        <v>13</v>
      </c>
      <c r="C48" s="158">
        <v>42</v>
      </c>
      <c r="D48" s="145" t="str">
        <f>CONCATENATE(B$48," ",E48,M48,F48)</f>
        <v>Daylighting Tests Large OfficeCZ-7 Continuous Dimming</v>
      </c>
      <c r="E48" s="145" t="s">
        <v>332</v>
      </c>
      <c r="F48" s="42" t="s">
        <v>335</v>
      </c>
      <c r="G48" s="41" t="str">
        <f>$E48</f>
        <v>Large Office</v>
      </c>
      <c r="H48" s="41" t="s">
        <v>333</v>
      </c>
      <c r="I48" s="41" t="str">
        <f>$E48</f>
        <v>Large Office</v>
      </c>
      <c r="J48" s="41" t="str">
        <f>$E48</f>
        <v>Large Office</v>
      </c>
      <c r="K48" s="41" t="str">
        <f>$E48</f>
        <v>Large Office</v>
      </c>
      <c r="L48" s="41" t="str">
        <f>$E48</f>
        <v>Large Office</v>
      </c>
      <c r="M48" s="41" t="s">
        <v>10</v>
      </c>
      <c r="N48" s="41" t="s">
        <v>4</v>
      </c>
      <c r="O48" s="41" t="s">
        <v>3</v>
      </c>
      <c r="P48" s="41" t="s">
        <v>2</v>
      </c>
      <c r="Q48" s="40" t="s">
        <v>1</v>
      </c>
      <c r="R48" s="5"/>
      <c r="S48" s="4"/>
    </row>
    <row r="49" spans="1:19" ht="30.75" customHeight="1">
      <c r="A49" s="55"/>
      <c r="B49" s="34"/>
      <c r="C49" s="156">
        <v>43</v>
      </c>
      <c r="D49" s="145" t="str">
        <f>CONCATENATE(B$48," ",E49,M49,F49)</f>
        <v>Daylighting Tests Large OfficeCZ-7 Continuous Dimming and high VT</v>
      </c>
      <c r="E49" s="145" t="s">
        <v>332</v>
      </c>
      <c r="F49" s="42" t="s">
        <v>336</v>
      </c>
      <c r="G49" s="41" t="str">
        <f t="shared" ref="G49:L58" si="7">$E49</f>
        <v>Large Office</v>
      </c>
      <c r="H49" s="41" t="s">
        <v>334</v>
      </c>
      <c r="I49" s="41" t="str">
        <f t="shared" si="7"/>
        <v>Large Office</v>
      </c>
      <c r="J49" s="41" t="str">
        <f t="shared" si="7"/>
        <v>Large Office</v>
      </c>
      <c r="K49" s="41" t="str">
        <f t="shared" si="7"/>
        <v>Large Office</v>
      </c>
      <c r="L49" s="41" t="str">
        <f t="shared" si="7"/>
        <v>Large Office</v>
      </c>
      <c r="M49" s="41" t="s">
        <v>10</v>
      </c>
      <c r="N49" s="41" t="s">
        <v>4</v>
      </c>
      <c r="O49" s="41" t="s">
        <v>3</v>
      </c>
      <c r="P49" s="41" t="s">
        <v>2</v>
      </c>
      <c r="Q49" s="40" t="s">
        <v>1</v>
      </c>
      <c r="R49" s="2"/>
      <c r="S49" s="1"/>
    </row>
    <row r="50" spans="1:19" ht="27.75" customHeight="1">
      <c r="A50" s="55"/>
      <c r="B50" s="34"/>
      <c r="C50" s="156">
        <v>44</v>
      </c>
      <c r="D50" s="145" t="str">
        <f t="shared" ref="D50" si="8">CONCATENATE(B$48," ",E50,M50,F50)</f>
        <v>Daylighting Tests Large OfficeCZ-7 Stepped Dimming</v>
      </c>
      <c r="E50" s="145" t="s">
        <v>332</v>
      </c>
      <c r="F50" s="42" t="s">
        <v>337</v>
      </c>
      <c r="G50" s="41" t="str">
        <f t="shared" si="7"/>
        <v>Large Office</v>
      </c>
      <c r="H50" s="41" t="s">
        <v>339</v>
      </c>
      <c r="I50" s="41" t="str">
        <f t="shared" si="7"/>
        <v>Large Office</v>
      </c>
      <c r="J50" s="41" t="str">
        <f t="shared" si="7"/>
        <v>Large Office</v>
      </c>
      <c r="K50" s="41" t="str">
        <f t="shared" si="7"/>
        <v>Large Office</v>
      </c>
      <c r="L50" s="41" t="str">
        <f t="shared" si="7"/>
        <v>Large Office</v>
      </c>
      <c r="M50" s="41" t="s">
        <v>10</v>
      </c>
      <c r="N50" s="41" t="s">
        <v>4</v>
      </c>
      <c r="O50" s="41" t="s">
        <v>3</v>
      </c>
      <c r="P50" s="41" t="s">
        <v>2</v>
      </c>
      <c r="Q50" s="40" t="s">
        <v>1</v>
      </c>
      <c r="R50" s="2"/>
      <c r="S50" s="1"/>
    </row>
    <row r="51" spans="1:19" ht="29.25" customHeight="1">
      <c r="A51" s="55"/>
      <c r="B51" s="34"/>
      <c r="C51" s="156">
        <v>45</v>
      </c>
      <c r="D51" s="145" t="str">
        <f>CONCATENATE(B$48," ",E51,M51,F51)</f>
        <v>Daylighting Tests Large OfficeCZ-7 Stepped Dimming and high VT</v>
      </c>
      <c r="E51" s="145" t="s">
        <v>332</v>
      </c>
      <c r="F51" s="42" t="s">
        <v>338</v>
      </c>
      <c r="G51" s="41" t="str">
        <f>$E51</f>
        <v>Large Office</v>
      </c>
      <c r="H51" s="41" t="s">
        <v>340</v>
      </c>
      <c r="I51" s="41" t="str">
        <f t="shared" ref="I51:L52" si="9">$E51</f>
        <v>Large Office</v>
      </c>
      <c r="J51" s="41" t="str">
        <f t="shared" si="9"/>
        <v>Large Office</v>
      </c>
      <c r="K51" s="41" t="str">
        <f t="shared" si="9"/>
        <v>Large Office</v>
      </c>
      <c r="L51" s="41" t="str">
        <f t="shared" si="9"/>
        <v>Large Office</v>
      </c>
      <c r="M51" s="41" t="s">
        <v>10</v>
      </c>
      <c r="N51" s="41" t="s">
        <v>4</v>
      </c>
      <c r="O51" s="41" t="s">
        <v>3</v>
      </c>
      <c r="P51" s="41" t="s">
        <v>2</v>
      </c>
      <c r="Q51" s="40" t="s">
        <v>1</v>
      </c>
      <c r="R51" s="2"/>
      <c r="S51" s="1"/>
    </row>
    <row r="52" spans="1:19" ht="30.75" customHeight="1">
      <c r="A52" s="55"/>
      <c r="B52" s="34"/>
      <c r="C52" s="156">
        <v>46</v>
      </c>
      <c r="D52" s="145" t="str">
        <f>CONCATENATE(B$48," ",E52,M52,F52)</f>
        <v>Daylighting Tests Large OfficeCZ-7 WWR-20%,Continuous Dimming</v>
      </c>
      <c r="E52" s="145" t="s">
        <v>332</v>
      </c>
      <c r="F52" s="42" t="s">
        <v>443</v>
      </c>
      <c r="G52" s="41" t="str">
        <f>$E52</f>
        <v>Large Office</v>
      </c>
      <c r="H52" s="41" t="s">
        <v>341</v>
      </c>
      <c r="I52" s="41" t="str">
        <f t="shared" si="9"/>
        <v>Large Office</v>
      </c>
      <c r="J52" s="41" t="str">
        <f t="shared" si="9"/>
        <v>Large Office</v>
      </c>
      <c r="K52" s="41" t="str">
        <f t="shared" si="9"/>
        <v>Large Office</v>
      </c>
      <c r="L52" s="41" t="str">
        <f t="shared" si="9"/>
        <v>Large Office</v>
      </c>
      <c r="M52" s="41" t="s">
        <v>10</v>
      </c>
      <c r="N52" s="41" t="s">
        <v>4</v>
      </c>
      <c r="O52" s="41" t="s">
        <v>3</v>
      </c>
      <c r="P52" s="41" t="s">
        <v>2</v>
      </c>
      <c r="Q52" s="40" t="s">
        <v>1</v>
      </c>
      <c r="R52" s="5"/>
      <c r="S52" s="4"/>
    </row>
    <row r="53" spans="1:19" ht="41.25" customHeight="1">
      <c r="A53" s="55"/>
      <c r="B53" s="34"/>
      <c r="C53" s="156">
        <v>47</v>
      </c>
      <c r="D53" s="145" t="str">
        <f>CONCATENATE(B$48," ",E53,M53,F53)</f>
        <v>Daylighting Tests Large OfficeCZ-7 WWR-20%,Continuous Dimming and high VT</v>
      </c>
      <c r="E53" s="145" t="s">
        <v>332</v>
      </c>
      <c r="F53" s="42" t="s">
        <v>444</v>
      </c>
      <c r="G53" s="41" t="str">
        <f t="shared" si="7"/>
        <v>Large Office</v>
      </c>
      <c r="H53" s="41" t="s">
        <v>342</v>
      </c>
      <c r="I53" s="41" t="str">
        <f t="shared" si="7"/>
        <v>Large Office</v>
      </c>
      <c r="J53" s="41" t="str">
        <f t="shared" si="7"/>
        <v>Large Office</v>
      </c>
      <c r="K53" s="41" t="str">
        <f t="shared" si="7"/>
        <v>Large Office</v>
      </c>
      <c r="L53" s="41" t="str">
        <f t="shared" si="7"/>
        <v>Large Office</v>
      </c>
      <c r="M53" s="41" t="s">
        <v>10</v>
      </c>
      <c r="N53" s="41" t="s">
        <v>4</v>
      </c>
      <c r="O53" s="41" t="s">
        <v>3</v>
      </c>
      <c r="P53" s="41" t="s">
        <v>2</v>
      </c>
      <c r="Q53" s="40" t="s">
        <v>1</v>
      </c>
      <c r="R53" s="2"/>
      <c r="S53" s="1"/>
    </row>
    <row r="54" spans="1:19" ht="31.5" customHeight="1">
      <c r="A54" s="55"/>
      <c r="B54" s="34"/>
      <c r="C54" s="156">
        <v>48</v>
      </c>
      <c r="D54" s="145" t="str">
        <f t="shared" ref="D54:D55" si="10">CONCATENATE(B$48," ",E54,M54,F54)</f>
        <v>Daylighting Tests Large OfficeCZ-7 WWR-20%,Stepped Dimming</v>
      </c>
      <c r="E54" s="145" t="s">
        <v>332</v>
      </c>
      <c r="F54" s="42" t="s">
        <v>445</v>
      </c>
      <c r="G54" s="41" t="str">
        <f t="shared" si="7"/>
        <v>Large Office</v>
      </c>
      <c r="H54" s="41" t="s">
        <v>343</v>
      </c>
      <c r="I54" s="41" t="str">
        <f t="shared" si="7"/>
        <v>Large Office</v>
      </c>
      <c r="J54" s="41" t="str">
        <f t="shared" si="7"/>
        <v>Large Office</v>
      </c>
      <c r="K54" s="41" t="str">
        <f t="shared" si="7"/>
        <v>Large Office</v>
      </c>
      <c r="L54" s="41" t="str">
        <f t="shared" si="7"/>
        <v>Large Office</v>
      </c>
      <c r="M54" s="41" t="s">
        <v>10</v>
      </c>
      <c r="N54" s="41" t="s">
        <v>4</v>
      </c>
      <c r="O54" s="41" t="s">
        <v>3</v>
      </c>
      <c r="P54" s="41" t="s">
        <v>2</v>
      </c>
      <c r="Q54" s="40" t="s">
        <v>1</v>
      </c>
      <c r="R54" s="2"/>
      <c r="S54" s="1"/>
    </row>
    <row r="55" spans="1:19" ht="43.5" customHeight="1">
      <c r="A55" s="55"/>
      <c r="B55" s="34"/>
      <c r="C55" s="156">
        <v>49</v>
      </c>
      <c r="D55" s="145" t="str">
        <f t="shared" si="10"/>
        <v>Daylighting Tests Large OfficeCZ-7 WWR-20%,Stepped Dimming and high VT</v>
      </c>
      <c r="E55" s="145" t="s">
        <v>332</v>
      </c>
      <c r="F55" s="42" t="s">
        <v>446</v>
      </c>
      <c r="G55" s="41" t="str">
        <f t="shared" si="7"/>
        <v>Large Office</v>
      </c>
      <c r="H55" s="41" t="s">
        <v>344</v>
      </c>
      <c r="I55" s="41" t="str">
        <f t="shared" si="7"/>
        <v>Large Office</v>
      </c>
      <c r="J55" s="41" t="str">
        <f t="shared" si="7"/>
        <v>Large Office</v>
      </c>
      <c r="K55" s="41" t="str">
        <f t="shared" si="7"/>
        <v>Large Office</v>
      </c>
      <c r="L55" s="41" t="str">
        <f t="shared" si="7"/>
        <v>Large Office</v>
      </c>
      <c r="M55" s="41" t="s">
        <v>10</v>
      </c>
      <c r="N55" s="41" t="s">
        <v>4</v>
      </c>
      <c r="O55" s="41" t="s">
        <v>3</v>
      </c>
      <c r="P55" s="41" t="s">
        <v>2</v>
      </c>
      <c r="Q55" s="40" t="s">
        <v>1</v>
      </c>
      <c r="R55" s="2"/>
      <c r="S55" s="1"/>
    </row>
    <row r="56" spans="1:19" ht="33.75" customHeight="1">
      <c r="A56" s="55"/>
      <c r="B56" s="34"/>
      <c r="C56" s="156">
        <v>50</v>
      </c>
      <c r="D56" s="145" t="str">
        <f>CONCATENATE(B$48," ",E56,M56,F56)</f>
        <v>Daylighting Tests Large OfficeCZ-7WWR-60%,Continuous Dimming</v>
      </c>
      <c r="E56" s="145" t="s">
        <v>332</v>
      </c>
      <c r="F56" s="42" t="s">
        <v>447</v>
      </c>
      <c r="G56" s="41" t="str">
        <f>$E56</f>
        <v>Large Office</v>
      </c>
      <c r="H56" s="41" t="s">
        <v>345</v>
      </c>
      <c r="I56" s="41" t="str">
        <f>$E56</f>
        <v>Large Office</v>
      </c>
      <c r="J56" s="41" t="str">
        <f>$E56</f>
        <v>Large Office</v>
      </c>
      <c r="K56" s="41" t="str">
        <f>$E56</f>
        <v>Large Office</v>
      </c>
      <c r="L56" s="41" t="str">
        <f>$E56</f>
        <v>Large Office</v>
      </c>
      <c r="M56" s="41" t="s">
        <v>10</v>
      </c>
      <c r="N56" s="41" t="s">
        <v>4</v>
      </c>
      <c r="O56" s="41" t="s">
        <v>3</v>
      </c>
      <c r="P56" s="41" t="s">
        <v>2</v>
      </c>
      <c r="Q56" s="40" t="s">
        <v>1</v>
      </c>
      <c r="R56" s="5"/>
      <c r="S56" s="4"/>
    </row>
    <row r="57" spans="1:19" ht="38.25" customHeight="1">
      <c r="A57" s="55"/>
      <c r="B57" s="34"/>
      <c r="C57" s="156">
        <v>51</v>
      </c>
      <c r="D57" s="145" t="str">
        <f>CONCATENATE(B$48," ",E57,M57,F57)</f>
        <v>Daylighting Tests Large OfficeCZ-7 WWR-60%,Continuous Dimming and high VT</v>
      </c>
      <c r="E57" s="145" t="s">
        <v>332</v>
      </c>
      <c r="F57" s="42" t="s">
        <v>448</v>
      </c>
      <c r="G57" s="41" t="str">
        <f t="shared" si="7"/>
        <v>Large Office</v>
      </c>
      <c r="H57" s="41" t="s">
        <v>346</v>
      </c>
      <c r="I57" s="41" t="str">
        <f t="shared" si="7"/>
        <v>Large Office</v>
      </c>
      <c r="J57" s="41" t="str">
        <f t="shared" si="7"/>
        <v>Large Office</v>
      </c>
      <c r="K57" s="41" t="str">
        <f t="shared" si="7"/>
        <v>Large Office</v>
      </c>
      <c r="L57" s="41" t="str">
        <f t="shared" si="7"/>
        <v>Large Office</v>
      </c>
      <c r="M57" s="41" t="s">
        <v>10</v>
      </c>
      <c r="N57" s="41" t="s">
        <v>4</v>
      </c>
      <c r="O57" s="41" t="s">
        <v>3</v>
      </c>
      <c r="P57" s="41" t="s">
        <v>2</v>
      </c>
      <c r="Q57" s="40" t="s">
        <v>1</v>
      </c>
      <c r="R57" s="2"/>
      <c r="S57" s="1"/>
    </row>
    <row r="58" spans="1:19" ht="32.25" customHeight="1">
      <c r="A58" s="55"/>
      <c r="B58" s="34"/>
      <c r="C58" s="156">
        <v>52</v>
      </c>
      <c r="D58" s="145" t="str">
        <f t="shared" ref="D58" si="11">CONCATENATE(B$48," ",E58,M58,F58)</f>
        <v>Daylighting Tests Large OfficeCZ-7 WWR-60%,Stepped Dimming</v>
      </c>
      <c r="E58" s="145" t="s">
        <v>332</v>
      </c>
      <c r="F58" s="42" t="s">
        <v>449</v>
      </c>
      <c r="G58" s="41" t="str">
        <f t="shared" si="7"/>
        <v>Large Office</v>
      </c>
      <c r="H58" s="41" t="s">
        <v>347</v>
      </c>
      <c r="I58" s="41" t="str">
        <f t="shared" si="7"/>
        <v>Large Office</v>
      </c>
      <c r="J58" s="41" t="str">
        <f t="shared" si="7"/>
        <v>Large Office</v>
      </c>
      <c r="K58" s="41" t="str">
        <f t="shared" si="7"/>
        <v>Large Office</v>
      </c>
      <c r="L58" s="41" t="str">
        <f t="shared" si="7"/>
        <v>Large Office</v>
      </c>
      <c r="M58" s="41" t="s">
        <v>10</v>
      </c>
      <c r="N58" s="41" t="s">
        <v>4</v>
      </c>
      <c r="O58" s="41" t="s">
        <v>3</v>
      </c>
      <c r="P58" s="41" t="s">
        <v>2</v>
      </c>
      <c r="Q58" s="40" t="s">
        <v>1</v>
      </c>
      <c r="R58" s="2"/>
      <c r="S58" s="1"/>
    </row>
    <row r="59" spans="1:19" ht="42.75" customHeight="1">
      <c r="A59" s="55"/>
      <c r="B59" s="34"/>
      <c r="C59" s="156">
        <v>53</v>
      </c>
      <c r="D59" s="145" t="str">
        <f>CONCATENATE(B$48," ",E59,M59,F59)</f>
        <v>Daylighting Tests Large OfficeCZ-7 WWR-60%,Stepped Dimming and high VT</v>
      </c>
      <c r="E59" s="145" t="s">
        <v>332</v>
      </c>
      <c r="F59" s="42" t="s">
        <v>450</v>
      </c>
      <c r="G59" s="41" t="str">
        <f>$E59</f>
        <v>Large Office</v>
      </c>
      <c r="H59" s="41" t="s">
        <v>348</v>
      </c>
      <c r="I59" s="41" t="str">
        <f t="shared" ref="I59:L60" si="12">$E59</f>
        <v>Large Office</v>
      </c>
      <c r="J59" s="41" t="str">
        <f t="shared" si="12"/>
        <v>Large Office</v>
      </c>
      <c r="K59" s="41" t="str">
        <f t="shared" si="12"/>
        <v>Large Office</v>
      </c>
      <c r="L59" s="41" t="str">
        <f t="shared" si="12"/>
        <v>Large Office</v>
      </c>
      <c r="M59" s="41" t="s">
        <v>10</v>
      </c>
      <c r="N59" s="41" t="s">
        <v>4</v>
      </c>
      <c r="O59" s="41" t="s">
        <v>3</v>
      </c>
      <c r="P59" s="41" t="s">
        <v>2</v>
      </c>
      <c r="Q59" s="40" t="s">
        <v>1</v>
      </c>
      <c r="R59" s="2"/>
      <c r="S59" s="1"/>
    </row>
    <row r="60" spans="1:19" ht="30.75" customHeight="1">
      <c r="A60" s="55"/>
      <c r="B60" s="34"/>
      <c r="C60" s="156">
        <v>54</v>
      </c>
      <c r="D60" s="145" t="str">
        <f>CONCATENATE(B$48," ",E60,M60,F60)</f>
        <v>Daylighting Tests Large OfficeCZ-1 Continuous Dimming</v>
      </c>
      <c r="E60" s="145" t="s">
        <v>332</v>
      </c>
      <c r="F60" s="42" t="s">
        <v>335</v>
      </c>
      <c r="G60" s="41" t="str">
        <f>$E60</f>
        <v>Large Office</v>
      </c>
      <c r="H60" s="41" t="s">
        <v>333</v>
      </c>
      <c r="I60" s="41" t="str">
        <f t="shared" si="12"/>
        <v>Large Office</v>
      </c>
      <c r="J60" s="41" t="str">
        <f t="shared" si="12"/>
        <v>Large Office</v>
      </c>
      <c r="K60" s="41" t="str">
        <f t="shared" si="12"/>
        <v>Large Office</v>
      </c>
      <c r="L60" s="41" t="str">
        <f t="shared" si="12"/>
        <v>Large Office</v>
      </c>
      <c r="M60" s="41" t="s">
        <v>11</v>
      </c>
      <c r="N60" s="41" t="s">
        <v>4</v>
      </c>
      <c r="O60" s="41" t="s">
        <v>3</v>
      </c>
      <c r="P60" s="41" t="s">
        <v>2</v>
      </c>
      <c r="Q60" s="40" t="s">
        <v>1</v>
      </c>
      <c r="R60" s="5"/>
      <c r="S60" s="4"/>
    </row>
    <row r="61" spans="1:19" ht="30.75" customHeight="1">
      <c r="A61" s="55"/>
      <c r="B61" s="34"/>
      <c r="C61" s="156">
        <v>55</v>
      </c>
      <c r="D61" s="145" t="str">
        <f>CONCATENATE(B$48," ",E61,M61,F61)</f>
        <v>Daylighting Tests Large OfficeCZ-1 Continuous Dimming and high VT</v>
      </c>
      <c r="E61" s="145" t="s">
        <v>332</v>
      </c>
      <c r="F61" s="42" t="s">
        <v>336</v>
      </c>
      <c r="G61" s="41" t="str">
        <f t="shared" ref="G61:L70" si="13">$E61</f>
        <v>Large Office</v>
      </c>
      <c r="H61" s="41" t="s">
        <v>334</v>
      </c>
      <c r="I61" s="41" t="str">
        <f t="shared" si="13"/>
        <v>Large Office</v>
      </c>
      <c r="J61" s="41" t="str">
        <f t="shared" si="13"/>
        <v>Large Office</v>
      </c>
      <c r="K61" s="41" t="str">
        <f t="shared" si="13"/>
        <v>Large Office</v>
      </c>
      <c r="L61" s="41" t="str">
        <f t="shared" si="13"/>
        <v>Large Office</v>
      </c>
      <c r="M61" s="41" t="s">
        <v>11</v>
      </c>
      <c r="N61" s="41" t="s">
        <v>4</v>
      </c>
      <c r="O61" s="41" t="s">
        <v>3</v>
      </c>
      <c r="P61" s="41" t="s">
        <v>2</v>
      </c>
      <c r="Q61" s="40" t="s">
        <v>1</v>
      </c>
      <c r="R61" s="2"/>
      <c r="S61" s="1"/>
    </row>
    <row r="62" spans="1:19" ht="33" customHeight="1">
      <c r="A62" s="55"/>
      <c r="B62" s="34"/>
      <c r="C62" s="156">
        <v>56</v>
      </c>
      <c r="D62" s="145" t="str">
        <f t="shared" ref="D62" si="14">CONCATENATE(B$48," ",E62,M62,F62)</f>
        <v>Daylighting Tests Large OfficeCZ-1 Stepped Dimming</v>
      </c>
      <c r="E62" s="145" t="s">
        <v>332</v>
      </c>
      <c r="F62" s="42" t="s">
        <v>337</v>
      </c>
      <c r="G62" s="41" t="str">
        <f t="shared" si="13"/>
        <v>Large Office</v>
      </c>
      <c r="H62" s="41" t="s">
        <v>339</v>
      </c>
      <c r="I62" s="41" t="str">
        <f t="shared" si="13"/>
        <v>Large Office</v>
      </c>
      <c r="J62" s="41" t="str">
        <f t="shared" si="13"/>
        <v>Large Office</v>
      </c>
      <c r="K62" s="41" t="str">
        <f t="shared" si="13"/>
        <v>Large Office</v>
      </c>
      <c r="L62" s="41" t="str">
        <f t="shared" si="13"/>
        <v>Large Office</v>
      </c>
      <c r="M62" s="41" t="s">
        <v>11</v>
      </c>
      <c r="N62" s="41" t="s">
        <v>4</v>
      </c>
      <c r="O62" s="41" t="s">
        <v>3</v>
      </c>
      <c r="P62" s="41" t="s">
        <v>2</v>
      </c>
      <c r="Q62" s="40" t="s">
        <v>1</v>
      </c>
      <c r="R62" s="2"/>
      <c r="S62" s="1"/>
    </row>
    <row r="63" spans="1:19" ht="32.25" customHeight="1">
      <c r="A63" s="55"/>
      <c r="B63" s="34"/>
      <c r="C63" s="156">
        <v>57</v>
      </c>
      <c r="D63" s="145" t="str">
        <f>CONCATENATE(B$48," ",E63,M63,F63)</f>
        <v>Daylighting Tests Large OfficeCZ-1 Stepped Dimming and high VT</v>
      </c>
      <c r="E63" s="145" t="s">
        <v>332</v>
      </c>
      <c r="F63" s="42" t="s">
        <v>338</v>
      </c>
      <c r="G63" s="41" t="str">
        <f>$E63</f>
        <v>Large Office</v>
      </c>
      <c r="H63" s="41" t="s">
        <v>340</v>
      </c>
      <c r="I63" s="41" t="str">
        <f t="shared" ref="I63:L64" si="15">$E63</f>
        <v>Large Office</v>
      </c>
      <c r="J63" s="41" t="str">
        <f t="shared" si="15"/>
        <v>Large Office</v>
      </c>
      <c r="K63" s="41" t="str">
        <f t="shared" si="15"/>
        <v>Large Office</v>
      </c>
      <c r="L63" s="41" t="str">
        <f t="shared" si="15"/>
        <v>Large Office</v>
      </c>
      <c r="M63" s="41" t="s">
        <v>11</v>
      </c>
      <c r="N63" s="41" t="s">
        <v>4</v>
      </c>
      <c r="O63" s="41" t="s">
        <v>3</v>
      </c>
      <c r="P63" s="41" t="s">
        <v>2</v>
      </c>
      <c r="Q63" s="40" t="s">
        <v>1</v>
      </c>
      <c r="R63" s="2"/>
      <c r="S63" s="1"/>
    </row>
    <row r="64" spans="1:19" ht="33" customHeight="1">
      <c r="A64" s="55"/>
      <c r="B64" s="34"/>
      <c r="C64" s="156">
        <v>58</v>
      </c>
      <c r="D64" s="145" t="str">
        <f>CONCATENATE(B$48," ",E64,M64,F64)</f>
        <v>Daylighting Tests Large OfficeCZ-1 WWR-20%,Continuous Dimming</v>
      </c>
      <c r="E64" s="145" t="s">
        <v>332</v>
      </c>
      <c r="F64" s="42" t="s">
        <v>443</v>
      </c>
      <c r="G64" s="41" t="str">
        <f>$E64</f>
        <v>Large Office</v>
      </c>
      <c r="H64" s="41" t="s">
        <v>341</v>
      </c>
      <c r="I64" s="41" t="str">
        <f t="shared" si="15"/>
        <v>Large Office</v>
      </c>
      <c r="J64" s="41" t="str">
        <f t="shared" si="15"/>
        <v>Large Office</v>
      </c>
      <c r="K64" s="41" t="str">
        <f t="shared" si="15"/>
        <v>Large Office</v>
      </c>
      <c r="L64" s="41" t="str">
        <f t="shared" si="15"/>
        <v>Large Office</v>
      </c>
      <c r="M64" s="41" t="s">
        <v>11</v>
      </c>
      <c r="N64" s="41" t="s">
        <v>4</v>
      </c>
      <c r="O64" s="41" t="s">
        <v>3</v>
      </c>
      <c r="P64" s="41" t="s">
        <v>2</v>
      </c>
      <c r="Q64" s="40" t="s">
        <v>1</v>
      </c>
      <c r="R64" s="5"/>
      <c r="S64" s="4"/>
    </row>
    <row r="65" spans="1:19" ht="42.75" customHeight="1">
      <c r="A65" s="55"/>
      <c r="B65" s="34"/>
      <c r="C65" s="156">
        <v>59</v>
      </c>
      <c r="D65" s="145" t="str">
        <f>CONCATENATE(B$48," ",E65,M65,F65)</f>
        <v>Daylighting Tests Large OfficeCZ-1 WWR-20%,Continuous Dimming and high VT</v>
      </c>
      <c r="E65" s="145" t="s">
        <v>332</v>
      </c>
      <c r="F65" s="42" t="s">
        <v>444</v>
      </c>
      <c r="G65" s="41" t="str">
        <f t="shared" si="13"/>
        <v>Large Office</v>
      </c>
      <c r="H65" s="41" t="s">
        <v>342</v>
      </c>
      <c r="I65" s="41" t="str">
        <f t="shared" si="13"/>
        <v>Large Office</v>
      </c>
      <c r="J65" s="41" t="str">
        <f t="shared" si="13"/>
        <v>Large Office</v>
      </c>
      <c r="K65" s="41" t="str">
        <f t="shared" si="13"/>
        <v>Large Office</v>
      </c>
      <c r="L65" s="41" t="str">
        <f t="shared" si="13"/>
        <v>Large Office</v>
      </c>
      <c r="M65" s="41" t="s">
        <v>11</v>
      </c>
      <c r="N65" s="41" t="s">
        <v>4</v>
      </c>
      <c r="O65" s="41" t="s">
        <v>3</v>
      </c>
      <c r="P65" s="41" t="s">
        <v>2</v>
      </c>
      <c r="Q65" s="40" t="s">
        <v>1</v>
      </c>
      <c r="R65" s="2"/>
      <c r="S65" s="1"/>
    </row>
    <row r="66" spans="1:19" ht="31.5" customHeight="1">
      <c r="A66" s="55"/>
      <c r="B66" s="34"/>
      <c r="C66" s="156">
        <v>60</v>
      </c>
      <c r="D66" s="145" t="str">
        <f t="shared" ref="D66:D67" si="16">CONCATENATE(B$48," ",E66,M66,F66)</f>
        <v>Daylighting Tests Large OfficeCZ-1 WWR-20%,Stepped Dimming</v>
      </c>
      <c r="E66" s="145" t="s">
        <v>332</v>
      </c>
      <c r="F66" s="42" t="s">
        <v>445</v>
      </c>
      <c r="G66" s="41" t="str">
        <f t="shared" si="13"/>
        <v>Large Office</v>
      </c>
      <c r="H66" s="41" t="s">
        <v>343</v>
      </c>
      <c r="I66" s="41" t="str">
        <f t="shared" si="13"/>
        <v>Large Office</v>
      </c>
      <c r="J66" s="41" t="str">
        <f t="shared" si="13"/>
        <v>Large Office</v>
      </c>
      <c r="K66" s="41" t="str">
        <f t="shared" si="13"/>
        <v>Large Office</v>
      </c>
      <c r="L66" s="41" t="str">
        <f t="shared" si="13"/>
        <v>Large Office</v>
      </c>
      <c r="M66" s="41" t="s">
        <v>11</v>
      </c>
      <c r="N66" s="41" t="s">
        <v>4</v>
      </c>
      <c r="O66" s="41" t="s">
        <v>3</v>
      </c>
      <c r="P66" s="41" t="s">
        <v>2</v>
      </c>
      <c r="Q66" s="40" t="s">
        <v>1</v>
      </c>
      <c r="R66" s="2"/>
      <c r="S66" s="1"/>
    </row>
    <row r="67" spans="1:19" ht="46.5" customHeight="1">
      <c r="A67" s="55"/>
      <c r="B67" s="34"/>
      <c r="C67" s="156">
        <v>61</v>
      </c>
      <c r="D67" s="145" t="str">
        <f t="shared" si="16"/>
        <v>Daylighting Tests Large OfficeCZ-1 WWR-20%,Stepped Dimming and high VT</v>
      </c>
      <c r="E67" s="145" t="s">
        <v>332</v>
      </c>
      <c r="F67" s="42" t="s">
        <v>446</v>
      </c>
      <c r="G67" s="41" t="str">
        <f t="shared" si="13"/>
        <v>Large Office</v>
      </c>
      <c r="H67" s="41" t="s">
        <v>344</v>
      </c>
      <c r="I67" s="41" t="str">
        <f t="shared" si="13"/>
        <v>Large Office</v>
      </c>
      <c r="J67" s="41" t="str">
        <f t="shared" si="13"/>
        <v>Large Office</v>
      </c>
      <c r="K67" s="41" t="str">
        <f t="shared" si="13"/>
        <v>Large Office</v>
      </c>
      <c r="L67" s="41" t="str">
        <f t="shared" si="13"/>
        <v>Large Office</v>
      </c>
      <c r="M67" s="41" t="s">
        <v>11</v>
      </c>
      <c r="N67" s="41" t="s">
        <v>4</v>
      </c>
      <c r="O67" s="41" t="s">
        <v>3</v>
      </c>
      <c r="P67" s="41" t="s">
        <v>2</v>
      </c>
      <c r="Q67" s="40" t="s">
        <v>1</v>
      </c>
      <c r="R67" s="2"/>
      <c r="S67" s="1"/>
    </row>
    <row r="68" spans="1:19" ht="33.75" customHeight="1">
      <c r="A68" s="55"/>
      <c r="B68" s="34"/>
      <c r="C68" s="156">
        <v>62</v>
      </c>
      <c r="D68" s="145" t="str">
        <f>CONCATENATE(B$48," ",E68,M68,F68)</f>
        <v>Daylighting Tests Large OfficeCZ-1WWR-60%,Continuous Dimming</v>
      </c>
      <c r="E68" s="145" t="s">
        <v>332</v>
      </c>
      <c r="F68" s="42" t="s">
        <v>447</v>
      </c>
      <c r="G68" s="41" t="str">
        <f>$E68</f>
        <v>Large Office</v>
      </c>
      <c r="H68" s="41" t="s">
        <v>345</v>
      </c>
      <c r="I68" s="41" t="str">
        <f>$E68</f>
        <v>Large Office</v>
      </c>
      <c r="J68" s="41" t="str">
        <f>$E68</f>
        <v>Large Office</v>
      </c>
      <c r="K68" s="41" t="str">
        <f>$E68</f>
        <v>Large Office</v>
      </c>
      <c r="L68" s="41" t="str">
        <f>$E68</f>
        <v>Large Office</v>
      </c>
      <c r="M68" s="41" t="s">
        <v>11</v>
      </c>
      <c r="N68" s="41" t="s">
        <v>4</v>
      </c>
      <c r="O68" s="41" t="s">
        <v>3</v>
      </c>
      <c r="P68" s="41" t="s">
        <v>2</v>
      </c>
      <c r="Q68" s="40" t="s">
        <v>1</v>
      </c>
      <c r="R68" s="5"/>
      <c r="S68" s="4"/>
    </row>
    <row r="69" spans="1:19" ht="36.75" customHeight="1">
      <c r="A69" s="55"/>
      <c r="B69" s="34"/>
      <c r="C69" s="156">
        <v>63</v>
      </c>
      <c r="D69" s="145" t="str">
        <f>CONCATENATE(B$48," ",E69,M69,F69)</f>
        <v>Daylighting Tests Large OfficeCZ-1 WWR-60%,Continuous Dimming and high VT</v>
      </c>
      <c r="E69" s="145" t="s">
        <v>332</v>
      </c>
      <c r="F69" s="42" t="s">
        <v>448</v>
      </c>
      <c r="G69" s="41" t="str">
        <f t="shared" si="13"/>
        <v>Large Office</v>
      </c>
      <c r="H69" s="41" t="s">
        <v>346</v>
      </c>
      <c r="I69" s="41" t="str">
        <f t="shared" si="13"/>
        <v>Large Office</v>
      </c>
      <c r="J69" s="41" t="str">
        <f t="shared" si="13"/>
        <v>Large Office</v>
      </c>
      <c r="K69" s="41" t="str">
        <f t="shared" si="13"/>
        <v>Large Office</v>
      </c>
      <c r="L69" s="41" t="str">
        <f t="shared" si="13"/>
        <v>Large Office</v>
      </c>
      <c r="M69" s="41" t="s">
        <v>11</v>
      </c>
      <c r="N69" s="41" t="s">
        <v>4</v>
      </c>
      <c r="O69" s="41" t="s">
        <v>3</v>
      </c>
      <c r="P69" s="41" t="s">
        <v>2</v>
      </c>
      <c r="Q69" s="40" t="s">
        <v>1</v>
      </c>
      <c r="R69" s="2"/>
      <c r="S69" s="1"/>
    </row>
    <row r="70" spans="1:19" ht="30.75" customHeight="1">
      <c r="A70" s="55"/>
      <c r="B70" s="34"/>
      <c r="C70" s="156">
        <v>64</v>
      </c>
      <c r="D70" s="145" t="str">
        <f t="shared" ref="D70" si="17">CONCATENATE(B$48," ",E70,M70,F70)</f>
        <v>Daylighting Tests Large OfficeCZ-1 WWR-60%,Stepped Dimming</v>
      </c>
      <c r="E70" s="145" t="s">
        <v>332</v>
      </c>
      <c r="F70" s="42" t="s">
        <v>449</v>
      </c>
      <c r="G70" s="41" t="str">
        <f t="shared" si="13"/>
        <v>Large Office</v>
      </c>
      <c r="H70" s="41" t="s">
        <v>347</v>
      </c>
      <c r="I70" s="41" t="str">
        <f t="shared" si="13"/>
        <v>Large Office</v>
      </c>
      <c r="J70" s="41" t="str">
        <f t="shared" si="13"/>
        <v>Large Office</v>
      </c>
      <c r="K70" s="41" t="str">
        <f t="shared" si="13"/>
        <v>Large Office</v>
      </c>
      <c r="L70" s="41" t="str">
        <f t="shared" si="13"/>
        <v>Large Office</v>
      </c>
      <c r="M70" s="41" t="s">
        <v>11</v>
      </c>
      <c r="N70" s="41" t="s">
        <v>4</v>
      </c>
      <c r="O70" s="41" t="s">
        <v>3</v>
      </c>
      <c r="P70" s="41" t="s">
        <v>2</v>
      </c>
      <c r="Q70" s="40" t="s">
        <v>1</v>
      </c>
      <c r="R70" s="2"/>
      <c r="S70" s="1"/>
    </row>
    <row r="71" spans="1:19" ht="39" customHeight="1">
      <c r="A71" s="55"/>
      <c r="B71" s="161"/>
      <c r="C71" s="157">
        <v>65</v>
      </c>
      <c r="D71" s="145" t="str">
        <f>CONCATENATE(B$48," ",E71,M71,F71)</f>
        <v>Daylighting Tests Large OfficeCZ-1 WWR-60%,Stepped Dimming and high VT</v>
      </c>
      <c r="E71" s="145" t="s">
        <v>332</v>
      </c>
      <c r="F71" s="42" t="s">
        <v>450</v>
      </c>
      <c r="G71" s="41" t="str">
        <f>$E71</f>
        <v>Large Office</v>
      </c>
      <c r="H71" s="41" t="s">
        <v>348</v>
      </c>
      <c r="I71" s="41" t="str">
        <f t="shared" ref="I71:L72" si="18">$E71</f>
        <v>Large Office</v>
      </c>
      <c r="J71" s="41" t="str">
        <f t="shared" si="18"/>
        <v>Large Office</v>
      </c>
      <c r="K71" s="41" t="str">
        <f t="shared" si="18"/>
        <v>Large Office</v>
      </c>
      <c r="L71" s="41" t="str">
        <f t="shared" si="18"/>
        <v>Large Office</v>
      </c>
      <c r="M71" s="41" t="s">
        <v>11</v>
      </c>
      <c r="N71" s="41" t="s">
        <v>4</v>
      </c>
      <c r="O71" s="41" t="s">
        <v>3</v>
      </c>
      <c r="P71" s="41" t="s">
        <v>2</v>
      </c>
      <c r="Q71" s="40" t="s">
        <v>1</v>
      </c>
      <c r="R71" s="2"/>
      <c r="S71" s="1"/>
    </row>
    <row r="72" spans="1:19" ht="63.75">
      <c r="A72" s="55"/>
      <c r="B72" s="146"/>
      <c r="C72" s="167">
        <v>66</v>
      </c>
      <c r="D72" s="49" t="str">
        <f>CONCATENATE(B$48," ",E72,M72,F72)</f>
        <v>Daylighting Tests Stand Alone Retail CZ-7 Skylight VT</v>
      </c>
      <c r="E72" s="49" t="s">
        <v>349</v>
      </c>
      <c r="F72" s="39" t="s">
        <v>353</v>
      </c>
      <c r="G72" s="39" t="str">
        <f>$E72</f>
        <v xml:space="preserve">Stand Alone Retail </v>
      </c>
      <c r="H72" s="39" t="s">
        <v>350</v>
      </c>
      <c r="I72" s="39" t="str">
        <f t="shared" si="18"/>
        <v xml:space="preserve">Stand Alone Retail </v>
      </c>
      <c r="J72" s="39" t="str">
        <f t="shared" si="18"/>
        <v xml:space="preserve">Stand Alone Retail </v>
      </c>
      <c r="K72" s="39" t="str">
        <f t="shared" si="18"/>
        <v xml:space="preserve">Stand Alone Retail </v>
      </c>
      <c r="L72" s="39" t="str">
        <f t="shared" si="18"/>
        <v xml:space="preserve">Stand Alone Retail </v>
      </c>
      <c r="M72" s="39" t="s">
        <v>10</v>
      </c>
      <c r="N72" s="39" t="s">
        <v>4</v>
      </c>
      <c r="O72" s="39" t="s">
        <v>3</v>
      </c>
      <c r="P72" s="39" t="s">
        <v>2</v>
      </c>
      <c r="Q72" s="38" t="s">
        <v>1</v>
      </c>
      <c r="R72" s="2"/>
      <c r="S72" s="1"/>
    </row>
    <row r="73" spans="1:19" ht="63.75">
      <c r="A73" s="55"/>
      <c r="B73" s="146"/>
      <c r="C73" s="167">
        <v>67</v>
      </c>
      <c r="D73" s="49" t="str">
        <f t="shared" ref="D73:D77" si="19">CONCATENATE(B$48," ",E73,M73,F73)</f>
        <v xml:space="preserve">Daylighting Tests Stand Alone Retail CZ-7 SRR-5% </v>
      </c>
      <c r="E73" s="49" t="s">
        <v>349</v>
      </c>
      <c r="F73" s="39" t="s">
        <v>355</v>
      </c>
      <c r="G73" s="39" t="str">
        <f t="shared" ref="G73:L77" si="20">$E73</f>
        <v xml:space="preserve">Stand Alone Retail </v>
      </c>
      <c r="H73" s="39" t="s">
        <v>351</v>
      </c>
      <c r="I73" s="39" t="str">
        <f t="shared" si="20"/>
        <v xml:space="preserve">Stand Alone Retail </v>
      </c>
      <c r="J73" s="39" t="str">
        <f t="shared" si="20"/>
        <v xml:space="preserve">Stand Alone Retail </v>
      </c>
      <c r="K73" s="39" t="str">
        <f t="shared" si="20"/>
        <v xml:space="preserve">Stand Alone Retail </v>
      </c>
      <c r="L73" s="39" t="str">
        <f t="shared" si="20"/>
        <v xml:space="preserve">Stand Alone Retail </v>
      </c>
      <c r="M73" s="39" t="s">
        <v>10</v>
      </c>
      <c r="N73" s="39" t="s">
        <v>4</v>
      </c>
      <c r="O73" s="39" t="s">
        <v>3</v>
      </c>
      <c r="P73" s="39" t="s">
        <v>2</v>
      </c>
      <c r="Q73" s="38" t="s">
        <v>1</v>
      </c>
      <c r="R73" s="2"/>
      <c r="S73" s="1"/>
    </row>
    <row r="74" spans="1:19" ht="63.75">
      <c r="A74" s="55"/>
      <c r="B74" s="146"/>
      <c r="C74" s="167">
        <v>68</v>
      </c>
      <c r="D74" s="49" t="str">
        <f t="shared" si="19"/>
        <v>Daylighting Tests Stand Alone Retail CZ-7 SRR-5% and high VT</v>
      </c>
      <c r="E74" s="49" t="s">
        <v>349</v>
      </c>
      <c r="F74" s="39" t="s">
        <v>354</v>
      </c>
      <c r="G74" s="39" t="str">
        <f t="shared" si="20"/>
        <v xml:space="preserve">Stand Alone Retail </v>
      </c>
      <c r="H74" s="39" t="s">
        <v>352</v>
      </c>
      <c r="I74" s="39" t="str">
        <f t="shared" si="20"/>
        <v xml:space="preserve">Stand Alone Retail </v>
      </c>
      <c r="J74" s="39" t="str">
        <f t="shared" si="20"/>
        <v xml:space="preserve">Stand Alone Retail </v>
      </c>
      <c r="K74" s="39" t="str">
        <f t="shared" si="20"/>
        <v xml:space="preserve">Stand Alone Retail </v>
      </c>
      <c r="L74" s="39" t="str">
        <f t="shared" si="20"/>
        <v xml:space="preserve">Stand Alone Retail </v>
      </c>
      <c r="M74" s="39" t="s">
        <v>10</v>
      </c>
      <c r="N74" s="39" t="s">
        <v>4</v>
      </c>
      <c r="O74" s="39" t="s">
        <v>3</v>
      </c>
      <c r="P74" s="39" t="s">
        <v>2</v>
      </c>
      <c r="Q74" s="38" t="s">
        <v>1</v>
      </c>
      <c r="R74" s="2"/>
      <c r="S74" s="1"/>
    </row>
    <row r="75" spans="1:19" ht="63.75">
      <c r="A75" s="55"/>
      <c r="B75" s="146"/>
      <c r="C75" s="167">
        <v>69</v>
      </c>
      <c r="D75" s="49" t="str">
        <f t="shared" si="19"/>
        <v>Daylighting Tests Stand Alone Retail CZ-1 Skylight VT</v>
      </c>
      <c r="E75" s="49" t="s">
        <v>349</v>
      </c>
      <c r="F75" s="39" t="s">
        <v>353</v>
      </c>
      <c r="G75" s="39" t="str">
        <f>$E75</f>
        <v xml:space="preserve">Stand Alone Retail </v>
      </c>
      <c r="H75" s="39" t="s">
        <v>350</v>
      </c>
      <c r="I75" s="39" t="str">
        <f>$E75</f>
        <v xml:space="preserve">Stand Alone Retail </v>
      </c>
      <c r="J75" s="39" t="str">
        <f>$E75</f>
        <v xml:space="preserve">Stand Alone Retail </v>
      </c>
      <c r="K75" s="39" t="str">
        <f>$E75</f>
        <v xml:space="preserve">Stand Alone Retail </v>
      </c>
      <c r="L75" s="39" t="str">
        <f>$E75</f>
        <v xml:space="preserve">Stand Alone Retail </v>
      </c>
      <c r="M75" s="39" t="s">
        <v>11</v>
      </c>
      <c r="N75" s="39" t="s">
        <v>4</v>
      </c>
      <c r="O75" s="39" t="s">
        <v>3</v>
      </c>
      <c r="P75" s="39" t="s">
        <v>2</v>
      </c>
      <c r="Q75" s="38" t="s">
        <v>1</v>
      </c>
      <c r="R75" s="2"/>
      <c r="S75" s="1"/>
    </row>
    <row r="76" spans="1:19" ht="63.75">
      <c r="A76" s="55"/>
      <c r="B76" s="146"/>
      <c r="C76" s="167">
        <v>70</v>
      </c>
      <c r="D76" s="49" t="str">
        <f t="shared" si="19"/>
        <v xml:space="preserve">Daylighting Tests Stand Alone Retail CZ-1 SRR-5% </v>
      </c>
      <c r="E76" s="49" t="s">
        <v>349</v>
      </c>
      <c r="F76" s="39" t="s">
        <v>355</v>
      </c>
      <c r="G76" s="39" t="str">
        <f t="shared" si="20"/>
        <v xml:space="preserve">Stand Alone Retail </v>
      </c>
      <c r="H76" s="39" t="s">
        <v>351</v>
      </c>
      <c r="I76" s="39" t="str">
        <f t="shared" si="20"/>
        <v xml:space="preserve">Stand Alone Retail </v>
      </c>
      <c r="J76" s="39" t="str">
        <f t="shared" si="20"/>
        <v xml:space="preserve">Stand Alone Retail </v>
      </c>
      <c r="K76" s="39" t="str">
        <f t="shared" si="20"/>
        <v xml:space="preserve">Stand Alone Retail </v>
      </c>
      <c r="L76" s="39" t="str">
        <f t="shared" si="20"/>
        <v xml:space="preserve">Stand Alone Retail </v>
      </c>
      <c r="M76" s="39" t="s">
        <v>11</v>
      </c>
      <c r="N76" s="39" t="s">
        <v>4</v>
      </c>
      <c r="O76" s="39" t="s">
        <v>3</v>
      </c>
      <c r="P76" s="39" t="s">
        <v>2</v>
      </c>
      <c r="Q76" s="38" t="s">
        <v>1</v>
      </c>
      <c r="R76" s="2"/>
      <c r="S76" s="1"/>
    </row>
    <row r="77" spans="1:19" ht="63.75">
      <c r="A77" s="55"/>
      <c r="B77" s="147"/>
      <c r="C77" s="168">
        <v>71</v>
      </c>
      <c r="D77" s="49" t="str">
        <f t="shared" si="19"/>
        <v>Daylighting Tests Stand Alone Retail CZ-1 SRR-5% and high VT</v>
      </c>
      <c r="E77" s="49" t="s">
        <v>349</v>
      </c>
      <c r="F77" s="39" t="s">
        <v>354</v>
      </c>
      <c r="G77" s="39" t="str">
        <f t="shared" si="20"/>
        <v xml:space="preserve">Stand Alone Retail </v>
      </c>
      <c r="H77" s="39" t="s">
        <v>352</v>
      </c>
      <c r="I77" s="39" t="str">
        <f t="shared" si="20"/>
        <v xml:space="preserve">Stand Alone Retail </v>
      </c>
      <c r="J77" s="39" t="str">
        <f t="shared" si="20"/>
        <v xml:space="preserve">Stand Alone Retail </v>
      </c>
      <c r="K77" s="39" t="str">
        <f t="shared" si="20"/>
        <v xml:space="preserve">Stand Alone Retail </v>
      </c>
      <c r="L77" s="39" t="str">
        <f t="shared" si="20"/>
        <v xml:space="preserve">Stand Alone Retail </v>
      </c>
      <c r="M77" s="39" t="s">
        <v>11</v>
      </c>
      <c r="N77" s="39" t="s">
        <v>4</v>
      </c>
      <c r="O77" s="39" t="s">
        <v>3</v>
      </c>
      <c r="P77" s="39" t="s">
        <v>2</v>
      </c>
      <c r="Q77" s="38" t="s">
        <v>1</v>
      </c>
      <c r="R77" s="2"/>
      <c r="S77" s="1"/>
    </row>
    <row r="78" spans="1:19">
      <c r="A78" s="23"/>
      <c r="B78" s="279"/>
      <c r="C78" s="281"/>
      <c r="D78" s="21"/>
      <c r="E78" s="21"/>
      <c r="F78" s="21"/>
      <c r="G78" s="21"/>
      <c r="H78" s="21"/>
      <c r="I78" s="21"/>
      <c r="J78" s="21"/>
      <c r="K78" s="21"/>
      <c r="L78" s="21"/>
      <c r="M78" s="21"/>
      <c r="N78" s="21"/>
      <c r="O78" s="20"/>
      <c r="P78" s="19"/>
      <c r="Q78" s="16"/>
      <c r="R78" s="2"/>
      <c r="S78" s="1"/>
    </row>
    <row r="79" spans="1:19" ht="30" customHeight="1">
      <c r="A79" s="55" t="s">
        <v>14</v>
      </c>
      <c r="B79" s="416" t="s">
        <v>356</v>
      </c>
      <c r="C79" s="159">
        <v>72</v>
      </c>
      <c r="D79" s="45" t="str">
        <f>CONCATENATE(B$79," ",E79,M79,F79)</f>
        <v>Equipment test Medium OfficeCZ-15 low EPD</v>
      </c>
      <c r="E79" s="45" t="s">
        <v>312</v>
      </c>
      <c r="F79" s="35" t="s">
        <v>360</v>
      </c>
      <c r="G79" s="30" t="str">
        <f>$E79</f>
        <v>Medium Office</v>
      </c>
      <c r="H79" s="30" t="str">
        <f t="shared" ref="H79:J85" si="21">$E79</f>
        <v>Medium Office</v>
      </c>
      <c r="I79" s="30" t="str">
        <f t="shared" si="21"/>
        <v>Medium Office</v>
      </c>
      <c r="J79" s="30" t="str">
        <f>$E79</f>
        <v>Medium Office</v>
      </c>
      <c r="K79" s="32" t="s">
        <v>357</v>
      </c>
      <c r="L79" s="30" t="str">
        <f>$E79</f>
        <v>Medium Office</v>
      </c>
      <c r="M79" s="32" t="s">
        <v>17</v>
      </c>
      <c r="N79" s="32" t="s">
        <v>4</v>
      </c>
      <c r="O79" s="32" t="s">
        <v>3</v>
      </c>
      <c r="P79" s="30" t="s">
        <v>2</v>
      </c>
      <c r="Q79" s="29" t="s">
        <v>1</v>
      </c>
      <c r="R79" s="2"/>
      <c r="S79" s="1"/>
    </row>
    <row r="80" spans="1:19" ht="63.75">
      <c r="A80" s="55"/>
      <c r="B80" s="415"/>
      <c r="C80" s="282">
        <v>73</v>
      </c>
      <c r="D80" s="45" t="str">
        <f t="shared" ref="D80:D82" si="22">CONCATENATE(B$79," ",E80,M80,F80)</f>
        <v>Equipment test Medium OfficeCZ-15 high EPD</v>
      </c>
      <c r="E80" s="45" t="s">
        <v>312</v>
      </c>
      <c r="F80" s="30" t="s">
        <v>359</v>
      </c>
      <c r="G80" s="32" t="str">
        <f t="shared" ref="G80:G85" si="23">$E80</f>
        <v>Medium Office</v>
      </c>
      <c r="H80" s="32" t="str">
        <f t="shared" si="21"/>
        <v>Medium Office</v>
      </c>
      <c r="I80" s="32" t="str">
        <f t="shared" si="21"/>
        <v>Medium Office</v>
      </c>
      <c r="J80" s="32" t="str">
        <f t="shared" si="21"/>
        <v>Medium Office</v>
      </c>
      <c r="K80" s="32" t="s">
        <v>358</v>
      </c>
      <c r="L80" s="32" t="str">
        <f t="shared" ref="L80:L85" si="24">$E80</f>
        <v>Medium Office</v>
      </c>
      <c r="M80" s="32" t="s">
        <v>17</v>
      </c>
      <c r="N80" s="31" t="s">
        <v>4</v>
      </c>
      <c r="O80" s="31" t="s">
        <v>3</v>
      </c>
      <c r="P80" s="30" t="s">
        <v>2</v>
      </c>
      <c r="Q80" s="29" t="s">
        <v>1</v>
      </c>
      <c r="R80" s="2"/>
      <c r="S80" s="1"/>
    </row>
    <row r="81" spans="1:33" ht="30" customHeight="1">
      <c r="A81" s="55" t="s">
        <v>14</v>
      </c>
      <c r="B81" s="415"/>
      <c r="C81" s="282">
        <v>74</v>
      </c>
      <c r="D81" s="45" t="str">
        <f t="shared" si="22"/>
        <v>Equipment test Medium OfficeCZ-16 low EPD</v>
      </c>
      <c r="E81" s="45" t="s">
        <v>312</v>
      </c>
      <c r="F81" s="35" t="s">
        <v>360</v>
      </c>
      <c r="G81" s="30" t="str">
        <f>$E81</f>
        <v>Medium Office</v>
      </c>
      <c r="H81" s="30" t="str">
        <f t="shared" si="21"/>
        <v>Medium Office</v>
      </c>
      <c r="I81" s="30" t="str">
        <f t="shared" si="21"/>
        <v>Medium Office</v>
      </c>
      <c r="J81" s="30" t="str">
        <f>$E81</f>
        <v>Medium Office</v>
      </c>
      <c r="K81" s="32" t="s">
        <v>357</v>
      </c>
      <c r="L81" s="30" t="str">
        <f>$E81</f>
        <v>Medium Office</v>
      </c>
      <c r="M81" s="32" t="s">
        <v>16</v>
      </c>
      <c r="N81" s="32" t="s">
        <v>4</v>
      </c>
      <c r="O81" s="32" t="s">
        <v>3</v>
      </c>
      <c r="P81" s="30" t="s">
        <v>2</v>
      </c>
      <c r="Q81" s="29" t="s">
        <v>1</v>
      </c>
      <c r="R81" s="2"/>
      <c r="S81" s="1"/>
    </row>
    <row r="82" spans="1:33" ht="63.75">
      <c r="A82" s="55"/>
      <c r="B82" s="415"/>
      <c r="C82" s="282">
        <v>75</v>
      </c>
      <c r="D82" s="45" t="str">
        <f t="shared" si="22"/>
        <v>Equipment test Medium OfficeCZ-16 high EPD</v>
      </c>
      <c r="E82" s="45" t="s">
        <v>312</v>
      </c>
      <c r="F82" s="33" t="s">
        <v>359</v>
      </c>
      <c r="G82" s="32" t="str">
        <f t="shared" si="23"/>
        <v>Medium Office</v>
      </c>
      <c r="H82" s="32" t="str">
        <f t="shared" si="21"/>
        <v>Medium Office</v>
      </c>
      <c r="I82" s="32" t="str">
        <f t="shared" si="21"/>
        <v>Medium Office</v>
      </c>
      <c r="J82" s="32" t="str">
        <f t="shared" si="21"/>
        <v>Medium Office</v>
      </c>
      <c r="K82" s="32" t="s">
        <v>358</v>
      </c>
      <c r="L82" s="32" t="str">
        <f t="shared" si="24"/>
        <v>Medium Office</v>
      </c>
      <c r="M82" s="32" t="s">
        <v>16</v>
      </c>
      <c r="N82" s="31" t="s">
        <v>4</v>
      </c>
      <c r="O82" s="31" t="s">
        <v>3</v>
      </c>
      <c r="P82" s="30" t="s">
        <v>2</v>
      </c>
      <c r="Q82" s="29" t="s">
        <v>1</v>
      </c>
      <c r="R82" s="2"/>
      <c r="S82" s="1"/>
    </row>
    <row r="83" spans="1:33" ht="30" customHeight="1">
      <c r="A83" s="55" t="s">
        <v>14</v>
      </c>
      <c r="B83" s="415"/>
      <c r="C83" s="282">
        <v>76</v>
      </c>
      <c r="D83" s="45" t="str">
        <f t="shared" ref="D83:D84" si="25">CONCATENATE(B$79," ",E83,M83,F83)</f>
        <v>Equipment test Medium OfficeCZ-6 low EPD</v>
      </c>
      <c r="E83" s="45" t="s">
        <v>312</v>
      </c>
      <c r="F83" s="30" t="s">
        <v>360</v>
      </c>
      <c r="G83" s="30" t="str">
        <f>$E83</f>
        <v>Medium Office</v>
      </c>
      <c r="H83" s="30" t="str">
        <f t="shared" si="21"/>
        <v>Medium Office</v>
      </c>
      <c r="I83" s="30" t="str">
        <f t="shared" si="21"/>
        <v>Medium Office</v>
      </c>
      <c r="J83" s="30" t="str">
        <f>$E83</f>
        <v>Medium Office</v>
      </c>
      <c r="K83" s="32" t="s">
        <v>357</v>
      </c>
      <c r="L83" s="30" t="str">
        <f>$E83</f>
        <v>Medium Office</v>
      </c>
      <c r="M83" s="32" t="s">
        <v>7</v>
      </c>
      <c r="N83" s="32" t="s">
        <v>4</v>
      </c>
      <c r="O83" s="32" t="s">
        <v>3</v>
      </c>
      <c r="P83" s="30" t="s">
        <v>2</v>
      </c>
      <c r="Q83" s="29" t="s">
        <v>1</v>
      </c>
      <c r="R83" s="2"/>
      <c r="S83" s="1"/>
    </row>
    <row r="84" spans="1:33" ht="63.75">
      <c r="A84" s="55"/>
      <c r="B84" s="415"/>
      <c r="C84" s="169">
        <v>77</v>
      </c>
      <c r="D84" s="45" t="str">
        <f t="shared" si="25"/>
        <v>Equipment test Medium OfficeCZ-6 high EPD</v>
      </c>
      <c r="E84" s="45" t="s">
        <v>312</v>
      </c>
      <c r="F84" s="33" t="s">
        <v>359</v>
      </c>
      <c r="G84" s="32" t="str">
        <f t="shared" si="23"/>
        <v>Medium Office</v>
      </c>
      <c r="H84" s="32" t="str">
        <f t="shared" si="21"/>
        <v>Medium Office</v>
      </c>
      <c r="I84" s="32" t="str">
        <f t="shared" si="21"/>
        <v>Medium Office</v>
      </c>
      <c r="J84" s="32" t="str">
        <f t="shared" si="21"/>
        <v>Medium Office</v>
      </c>
      <c r="K84" s="32" t="s">
        <v>358</v>
      </c>
      <c r="L84" s="32" t="str">
        <f t="shared" si="24"/>
        <v>Medium Office</v>
      </c>
      <c r="M84" s="32" t="s">
        <v>7</v>
      </c>
      <c r="N84" s="31" t="s">
        <v>4</v>
      </c>
      <c r="O84" s="31" t="s">
        <v>3</v>
      </c>
      <c r="P84" s="30" t="s">
        <v>2</v>
      </c>
      <c r="Q84" s="29" t="s">
        <v>1</v>
      </c>
      <c r="R84" s="2"/>
      <c r="S84" s="1"/>
    </row>
    <row r="85" spans="1:33" ht="63.75">
      <c r="A85" s="55"/>
      <c r="B85" s="147"/>
      <c r="C85" s="280">
        <v>78</v>
      </c>
      <c r="D85" s="26" t="str">
        <f>CONCATENATE(B$79," ",E85,M85,F85)</f>
        <v>Equipment test Fast food RestaurantCZ-6 high Process load</v>
      </c>
      <c r="E85" s="27" t="s">
        <v>362</v>
      </c>
      <c r="F85" s="26" t="s">
        <v>361</v>
      </c>
      <c r="G85" s="27" t="str">
        <f t="shared" si="23"/>
        <v>Fast food Restaurant</v>
      </c>
      <c r="H85" s="27" t="str">
        <f t="shared" si="21"/>
        <v>Fast food Restaurant</v>
      </c>
      <c r="I85" s="27" t="str">
        <f t="shared" si="21"/>
        <v>Fast food Restaurant</v>
      </c>
      <c r="J85" s="27" t="str">
        <f t="shared" si="21"/>
        <v>Fast food Restaurant</v>
      </c>
      <c r="K85" s="27" t="s">
        <v>8</v>
      </c>
      <c r="L85" s="27" t="str">
        <f t="shared" si="24"/>
        <v>Fast food Restaurant</v>
      </c>
      <c r="M85" s="27" t="s">
        <v>7</v>
      </c>
      <c r="N85" s="26" t="s">
        <v>4</v>
      </c>
      <c r="O85" s="26" t="s">
        <v>3</v>
      </c>
      <c r="P85" s="26" t="s">
        <v>2</v>
      </c>
      <c r="Q85" s="25" t="s">
        <v>1</v>
      </c>
      <c r="R85" s="2"/>
      <c r="S85" s="1"/>
    </row>
    <row r="86" spans="1:33" ht="15.75" thickBot="1">
      <c r="A86" s="9"/>
      <c r="B86" s="176"/>
      <c r="C86" s="176"/>
      <c r="D86" s="176"/>
      <c r="E86" s="177"/>
      <c r="F86" s="177"/>
      <c r="G86" s="177"/>
      <c r="H86" s="177"/>
      <c r="I86" s="177"/>
      <c r="J86" s="177"/>
      <c r="K86" s="177"/>
      <c r="L86" s="177"/>
      <c r="M86" s="177"/>
      <c r="N86" s="178"/>
      <c r="O86" s="179"/>
      <c r="P86" s="8"/>
      <c r="Q86" s="15" t="s">
        <v>6</v>
      </c>
      <c r="R86" s="1"/>
      <c r="S86" s="1"/>
    </row>
    <row r="88" spans="1:33" ht="15.75" thickBot="1">
      <c r="B88" s="329"/>
      <c r="C88" s="330"/>
      <c r="D88" s="330"/>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row>
    <row r="89" spans="1:33" ht="25.5">
      <c r="B89" s="331" t="s">
        <v>47</v>
      </c>
      <c r="C89" s="332" t="s">
        <v>365</v>
      </c>
      <c r="D89" s="417" t="s">
        <v>364</v>
      </c>
      <c r="E89" s="144" t="s">
        <v>363</v>
      </c>
      <c r="F89" s="408"/>
      <c r="G89" s="333"/>
      <c r="H89" s="449" t="s">
        <v>46</v>
      </c>
      <c r="I89" s="450"/>
      <c r="J89" s="450"/>
      <c r="K89" s="450"/>
      <c r="L89" s="450"/>
      <c r="M89" s="450"/>
      <c r="N89" s="450"/>
      <c r="O89" s="450"/>
      <c r="P89" s="450"/>
      <c r="Q89" s="450"/>
      <c r="R89" s="450"/>
      <c r="S89" s="450"/>
      <c r="T89" s="450"/>
      <c r="U89" s="450"/>
      <c r="V89" s="450"/>
      <c r="W89" s="450"/>
      <c r="X89" s="450"/>
      <c r="Y89" s="450"/>
      <c r="Z89" s="450"/>
      <c r="AA89" s="450"/>
      <c r="AB89" s="450"/>
      <c r="AC89" s="450"/>
      <c r="AD89" s="450"/>
      <c r="AE89" s="450"/>
      <c r="AF89" s="450"/>
      <c r="AG89" s="450"/>
    </row>
    <row r="90" spans="1:33" ht="15" customHeight="1">
      <c r="B90" s="334"/>
      <c r="C90" s="335"/>
      <c r="D90" s="418"/>
      <c r="E90" s="336"/>
      <c r="F90" s="336"/>
      <c r="G90" s="337" t="s">
        <v>37</v>
      </c>
      <c r="H90" s="337" t="s">
        <v>43</v>
      </c>
      <c r="I90" s="337" t="s">
        <v>42</v>
      </c>
      <c r="J90" s="337" t="s">
        <v>41</v>
      </c>
      <c r="K90" s="337" t="s">
        <v>40</v>
      </c>
      <c r="L90" s="337" t="s">
        <v>39</v>
      </c>
      <c r="M90" s="338"/>
      <c r="N90" s="451" t="s">
        <v>38</v>
      </c>
      <c r="O90" s="452"/>
      <c r="P90" s="452"/>
      <c r="Q90" s="452"/>
      <c r="R90" s="452"/>
      <c r="S90" s="452"/>
      <c r="T90" s="452"/>
      <c r="U90" s="452"/>
      <c r="V90" s="452"/>
      <c r="W90" s="452"/>
      <c r="X90" s="452"/>
      <c r="Y90" s="452"/>
      <c r="Z90" s="452"/>
      <c r="AA90" s="452"/>
      <c r="AB90" s="452"/>
      <c r="AC90" s="452"/>
      <c r="AD90" s="452"/>
      <c r="AE90" s="452"/>
      <c r="AF90" s="452"/>
      <c r="AG90" s="452"/>
    </row>
    <row r="91" spans="1:33" ht="35.25" customHeight="1">
      <c r="B91" s="339"/>
      <c r="C91" s="340"/>
      <c r="D91" s="418"/>
      <c r="E91" s="407"/>
      <c r="F91" s="65" t="s">
        <v>317</v>
      </c>
      <c r="G91" s="62"/>
      <c r="H91" s="62"/>
      <c r="I91" s="62"/>
      <c r="J91" s="62"/>
      <c r="K91" s="62"/>
      <c r="L91" s="62"/>
      <c r="M91" s="337" t="s">
        <v>1172</v>
      </c>
      <c r="N91" s="337" t="s">
        <v>1173</v>
      </c>
      <c r="O91" s="337" t="s">
        <v>36</v>
      </c>
      <c r="P91" s="337" t="s">
        <v>35</v>
      </c>
      <c r="Q91" s="337" t="s">
        <v>34</v>
      </c>
      <c r="R91" s="341" t="s">
        <v>33</v>
      </c>
      <c r="S91" s="337" t="s">
        <v>1174</v>
      </c>
      <c r="T91" s="337" t="s">
        <v>1175</v>
      </c>
      <c r="U91" s="337" t="s">
        <v>1176</v>
      </c>
      <c r="V91" s="337" t="s">
        <v>1177</v>
      </c>
      <c r="W91" s="337" t="s">
        <v>1178</v>
      </c>
      <c r="X91" s="337" t="s">
        <v>1179</v>
      </c>
      <c r="Y91" s="337" t="s">
        <v>1180</v>
      </c>
      <c r="Z91" s="337" t="s">
        <v>1181</v>
      </c>
      <c r="AA91" s="337" t="s">
        <v>1182</v>
      </c>
      <c r="AB91" s="337" t="s">
        <v>1331</v>
      </c>
      <c r="AC91" s="337" t="s">
        <v>1332</v>
      </c>
      <c r="AD91" s="337" t="s">
        <v>1333</v>
      </c>
      <c r="AE91" s="337" t="s">
        <v>1334</v>
      </c>
      <c r="AF91" s="337" t="s">
        <v>1183</v>
      </c>
      <c r="AG91" s="337" t="s">
        <v>1184</v>
      </c>
    </row>
    <row r="92" spans="1:33" ht="38.25" customHeight="1">
      <c r="B92" s="410" t="s">
        <v>1185</v>
      </c>
      <c r="C92" s="154">
        <v>79</v>
      </c>
      <c r="D92" s="36" t="str">
        <f>CONCATENATE(B$92,", ",E$92,", ",G92,", ",F92)</f>
        <v>Packaged Terminal Air Conditioner (PTAC), Strip Mall, CZ-6, Low Efficiency System</v>
      </c>
      <c r="E92" s="36" t="s">
        <v>1335</v>
      </c>
      <c r="F92" s="36" t="s">
        <v>1187</v>
      </c>
      <c r="G92" s="342" t="s">
        <v>7</v>
      </c>
      <c r="H92" s="343" t="s">
        <v>1335</v>
      </c>
      <c r="I92" s="343" t="s">
        <v>1335</v>
      </c>
      <c r="J92" s="343" t="s">
        <v>1335</v>
      </c>
      <c r="K92" s="343" t="s">
        <v>1335</v>
      </c>
      <c r="L92" s="343" t="s">
        <v>1335</v>
      </c>
      <c r="M92" s="343" t="s">
        <v>109</v>
      </c>
      <c r="N92" s="343">
        <v>0.1</v>
      </c>
      <c r="O92" s="342" t="s">
        <v>4</v>
      </c>
      <c r="P92" s="342" t="s">
        <v>3</v>
      </c>
      <c r="Q92" s="342" t="s">
        <v>2</v>
      </c>
      <c r="R92" s="344" t="s">
        <v>1</v>
      </c>
      <c r="S92" s="345" t="s">
        <v>1188</v>
      </c>
      <c r="T92" s="343" t="s">
        <v>1335</v>
      </c>
      <c r="U92" s="343">
        <v>9.9059949624877557E-4</v>
      </c>
      <c r="V92" s="343" t="s">
        <v>109</v>
      </c>
      <c r="W92" s="343" t="s">
        <v>1189</v>
      </c>
      <c r="X92" s="343" t="s">
        <v>1335</v>
      </c>
      <c r="Y92" s="343" t="s">
        <v>1335</v>
      </c>
      <c r="Z92" s="343" t="s">
        <v>109</v>
      </c>
      <c r="AA92" s="343" t="s">
        <v>109</v>
      </c>
      <c r="AB92" s="343" t="s">
        <v>109</v>
      </c>
      <c r="AC92" s="343" t="s">
        <v>109</v>
      </c>
      <c r="AD92" s="343" t="s">
        <v>109</v>
      </c>
      <c r="AE92" s="343" t="s">
        <v>109</v>
      </c>
      <c r="AF92" s="343" t="s">
        <v>109</v>
      </c>
      <c r="AG92" s="343" t="s">
        <v>109</v>
      </c>
    </row>
    <row r="93" spans="1:33" ht="38.25">
      <c r="B93" s="411"/>
      <c r="C93" s="154">
        <v>80</v>
      </c>
      <c r="D93" s="36" t="str">
        <f t="shared" ref="D93:D97" si="26">CONCATENATE(B$92,", ",E$92,", ",G93,", ",F93)</f>
        <v>Packaged Terminal Air Conditioner (PTAC), Strip Mall, CZ-6, High Efficiency System</v>
      </c>
      <c r="E93" s="36" t="s">
        <v>1335</v>
      </c>
      <c r="F93" s="30" t="s">
        <v>1191</v>
      </c>
      <c r="G93" s="346" t="s">
        <v>7</v>
      </c>
      <c r="H93" s="343" t="s">
        <v>1335</v>
      </c>
      <c r="I93" s="343" t="s">
        <v>1335</v>
      </c>
      <c r="J93" s="343" t="s">
        <v>1335</v>
      </c>
      <c r="K93" s="343" t="s">
        <v>1335</v>
      </c>
      <c r="L93" s="343" t="s">
        <v>1335</v>
      </c>
      <c r="M93" s="342" t="s">
        <v>109</v>
      </c>
      <c r="N93" s="342">
        <v>0.5</v>
      </c>
      <c r="O93" s="342" t="s">
        <v>4</v>
      </c>
      <c r="P93" s="342" t="s">
        <v>3</v>
      </c>
      <c r="Q93" s="342" t="s">
        <v>2</v>
      </c>
      <c r="R93" s="344" t="s">
        <v>1</v>
      </c>
      <c r="S93" s="342" t="s">
        <v>1192</v>
      </c>
      <c r="T93" s="343" t="s">
        <v>1335</v>
      </c>
      <c r="U93" s="342">
        <v>5.3339972874934065E-4</v>
      </c>
      <c r="V93" s="342" t="s">
        <v>109</v>
      </c>
      <c r="W93" s="342" t="s">
        <v>1190</v>
      </c>
      <c r="X93" s="343" t="s">
        <v>1335</v>
      </c>
      <c r="Y93" s="343" t="s">
        <v>1335</v>
      </c>
      <c r="Z93" s="342" t="s">
        <v>109</v>
      </c>
      <c r="AA93" s="343" t="s">
        <v>109</v>
      </c>
      <c r="AB93" s="343" t="s">
        <v>109</v>
      </c>
      <c r="AC93" s="343" t="s">
        <v>109</v>
      </c>
      <c r="AD93" s="343" t="s">
        <v>109</v>
      </c>
      <c r="AE93" s="343" t="s">
        <v>109</v>
      </c>
      <c r="AF93" s="342" t="s">
        <v>109</v>
      </c>
      <c r="AG93" s="342" t="s">
        <v>109</v>
      </c>
    </row>
    <row r="94" spans="1:33" ht="38.25">
      <c r="B94" s="411"/>
      <c r="C94" s="154">
        <v>81</v>
      </c>
      <c r="D94" s="36" t="str">
        <f t="shared" si="26"/>
        <v>Packaged Terminal Air Conditioner (PTAC), Strip Mall, CZ-15, Low Efficiency System</v>
      </c>
      <c r="E94" s="36" t="s">
        <v>1335</v>
      </c>
      <c r="F94" s="36" t="s">
        <v>1187</v>
      </c>
      <c r="G94" s="342" t="s">
        <v>17</v>
      </c>
      <c r="H94" s="343" t="s">
        <v>1335</v>
      </c>
      <c r="I94" s="343" t="s">
        <v>1335</v>
      </c>
      <c r="J94" s="343" t="s">
        <v>1335</v>
      </c>
      <c r="K94" s="343" t="s">
        <v>1335</v>
      </c>
      <c r="L94" s="343" t="s">
        <v>1335</v>
      </c>
      <c r="M94" s="343" t="s">
        <v>109</v>
      </c>
      <c r="N94" s="343">
        <v>0.1</v>
      </c>
      <c r="O94" s="342" t="s">
        <v>4</v>
      </c>
      <c r="P94" s="342" t="s">
        <v>3</v>
      </c>
      <c r="Q94" s="342" t="s">
        <v>2</v>
      </c>
      <c r="R94" s="344" t="s">
        <v>1</v>
      </c>
      <c r="S94" s="345" t="s">
        <v>1188</v>
      </c>
      <c r="T94" s="343" t="s">
        <v>1335</v>
      </c>
      <c r="U94" s="343">
        <v>9.9059949624877557E-4</v>
      </c>
      <c r="V94" s="343" t="s">
        <v>109</v>
      </c>
      <c r="W94" s="343" t="s">
        <v>1189</v>
      </c>
      <c r="X94" s="343" t="s">
        <v>1335</v>
      </c>
      <c r="Y94" s="343" t="s">
        <v>1335</v>
      </c>
      <c r="Z94" s="343" t="s">
        <v>109</v>
      </c>
      <c r="AA94" s="343" t="s">
        <v>109</v>
      </c>
      <c r="AB94" s="343" t="s">
        <v>109</v>
      </c>
      <c r="AC94" s="343" t="s">
        <v>109</v>
      </c>
      <c r="AD94" s="343" t="s">
        <v>109</v>
      </c>
      <c r="AE94" s="343" t="s">
        <v>109</v>
      </c>
      <c r="AF94" s="343" t="s">
        <v>109</v>
      </c>
      <c r="AG94" s="343" t="s">
        <v>109</v>
      </c>
    </row>
    <row r="95" spans="1:33" ht="38.25">
      <c r="B95" s="411"/>
      <c r="C95" s="154">
        <v>82</v>
      </c>
      <c r="D95" s="36" t="str">
        <f t="shared" si="26"/>
        <v>Packaged Terminal Air Conditioner (PTAC), Strip Mall, CZ-15, High Efficiency System</v>
      </c>
      <c r="E95" s="36" t="s">
        <v>1335</v>
      </c>
      <c r="F95" s="30" t="s">
        <v>1191</v>
      </c>
      <c r="G95" s="342" t="s">
        <v>17</v>
      </c>
      <c r="H95" s="343" t="s">
        <v>1335</v>
      </c>
      <c r="I95" s="343" t="s">
        <v>1335</v>
      </c>
      <c r="J95" s="343" t="s">
        <v>1335</v>
      </c>
      <c r="K95" s="343" t="s">
        <v>1335</v>
      </c>
      <c r="L95" s="343" t="s">
        <v>1335</v>
      </c>
      <c r="M95" s="342" t="s">
        <v>109</v>
      </c>
      <c r="N95" s="342">
        <v>0.5</v>
      </c>
      <c r="O95" s="342" t="s">
        <v>4</v>
      </c>
      <c r="P95" s="342" t="s">
        <v>3</v>
      </c>
      <c r="Q95" s="342" t="s">
        <v>2</v>
      </c>
      <c r="R95" s="344" t="s">
        <v>1</v>
      </c>
      <c r="S95" s="342" t="s">
        <v>1192</v>
      </c>
      <c r="T95" s="343" t="s">
        <v>1335</v>
      </c>
      <c r="U95" s="342">
        <v>5.3339972874934065E-4</v>
      </c>
      <c r="V95" s="342" t="s">
        <v>109</v>
      </c>
      <c r="W95" s="342" t="s">
        <v>1190</v>
      </c>
      <c r="X95" s="343" t="s">
        <v>1335</v>
      </c>
      <c r="Y95" s="343" t="s">
        <v>1335</v>
      </c>
      <c r="Z95" s="342" t="s">
        <v>109</v>
      </c>
      <c r="AA95" s="343" t="s">
        <v>109</v>
      </c>
      <c r="AB95" s="343" t="s">
        <v>109</v>
      </c>
      <c r="AC95" s="343" t="s">
        <v>109</v>
      </c>
      <c r="AD95" s="343" t="s">
        <v>109</v>
      </c>
      <c r="AE95" s="343" t="s">
        <v>109</v>
      </c>
      <c r="AF95" s="342" t="s">
        <v>109</v>
      </c>
      <c r="AG95" s="342" t="s">
        <v>109</v>
      </c>
    </row>
    <row r="96" spans="1:33" ht="38.25">
      <c r="B96" s="411"/>
      <c r="C96" s="154">
        <v>83</v>
      </c>
      <c r="D96" s="36" t="str">
        <f t="shared" si="26"/>
        <v>Packaged Terminal Air Conditioner (PTAC), Strip Mall, CZ-16, Low Efficiency System</v>
      </c>
      <c r="E96" s="36" t="s">
        <v>1335</v>
      </c>
      <c r="F96" s="36" t="s">
        <v>1187</v>
      </c>
      <c r="G96" s="342" t="s">
        <v>16</v>
      </c>
      <c r="H96" s="343" t="s">
        <v>1335</v>
      </c>
      <c r="I96" s="343" t="s">
        <v>1335</v>
      </c>
      <c r="J96" s="343" t="s">
        <v>1335</v>
      </c>
      <c r="K96" s="343" t="s">
        <v>1335</v>
      </c>
      <c r="L96" s="343" t="s">
        <v>1335</v>
      </c>
      <c r="M96" s="343" t="s">
        <v>109</v>
      </c>
      <c r="N96" s="343">
        <v>0.1</v>
      </c>
      <c r="O96" s="342" t="s">
        <v>4</v>
      </c>
      <c r="P96" s="342" t="s">
        <v>3</v>
      </c>
      <c r="Q96" s="342" t="s">
        <v>2</v>
      </c>
      <c r="R96" s="344" t="s">
        <v>1</v>
      </c>
      <c r="S96" s="345" t="s">
        <v>1188</v>
      </c>
      <c r="T96" s="343" t="s">
        <v>1335</v>
      </c>
      <c r="U96" s="343">
        <v>9.9059949624877557E-4</v>
      </c>
      <c r="V96" s="343" t="s">
        <v>109</v>
      </c>
      <c r="W96" s="343" t="s">
        <v>1189</v>
      </c>
      <c r="X96" s="343" t="s">
        <v>1335</v>
      </c>
      <c r="Y96" s="343" t="s">
        <v>1335</v>
      </c>
      <c r="Z96" s="343" t="s">
        <v>109</v>
      </c>
      <c r="AA96" s="343" t="s">
        <v>109</v>
      </c>
      <c r="AB96" s="343" t="s">
        <v>109</v>
      </c>
      <c r="AC96" s="343" t="s">
        <v>109</v>
      </c>
      <c r="AD96" s="343" t="s">
        <v>109</v>
      </c>
      <c r="AE96" s="343" t="s">
        <v>109</v>
      </c>
      <c r="AF96" s="343" t="s">
        <v>109</v>
      </c>
      <c r="AG96" s="343" t="s">
        <v>109</v>
      </c>
    </row>
    <row r="97" spans="2:33" ht="38.25">
      <c r="B97" s="412"/>
      <c r="C97" s="154">
        <v>84</v>
      </c>
      <c r="D97" s="36" t="str">
        <f t="shared" si="26"/>
        <v>Packaged Terminal Air Conditioner (PTAC), Strip Mall, CZ-16, High Efficiency System</v>
      </c>
      <c r="E97" s="36" t="s">
        <v>1335</v>
      </c>
      <c r="F97" s="30" t="s">
        <v>1191</v>
      </c>
      <c r="G97" s="346" t="s">
        <v>16</v>
      </c>
      <c r="H97" s="343" t="s">
        <v>1335</v>
      </c>
      <c r="I97" s="343" t="s">
        <v>1335</v>
      </c>
      <c r="J97" s="343" t="s">
        <v>1335</v>
      </c>
      <c r="K97" s="343" t="s">
        <v>1335</v>
      </c>
      <c r="L97" s="343" t="s">
        <v>1335</v>
      </c>
      <c r="M97" s="342" t="s">
        <v>109</v>
      </c>
      <c r="N97" s="342">
        <v>0.5</v>
      </c>
      <c r="O97" s="342" t="s">
        <v>4</v>
      </c>
      <c r="P97" s="342" t="s">
        <v>3</v>
      </c>
      <c r="Q97" s="342" t="s">
        <v>2</v>
      </c>
      <c r="R97" s="344" t="s">
        <v>1</v>
      </c>
      <c r="S97" s="342" t="s">
        <v>1192</v>
      </c>
      <c r="T97" s="343" t="s">
        <v>1335</v>
      </c>
      <c r="U97" s="342">
        <v>5.3339972874934065E-4</v>
      </c>
      <c r="V97" s="342" t="s">
        <v>109</v>
      </c>
      <c r="W97" s="342" t="s">
        <v>1190</v>
      </c>
      <c r="X97" s="343" t="s">
        <v>1335</v>
      </c>
      <c r="Y97" s="343" t="s">
        <v>1335</v>
      </c>
      <c r="Z97" s="342" t="s">
        <v>109</v>
      </c>
      <c r="AA97" s="343" t="s">
        <v>109</v>
      </c>
      <c r="AB97" s="343" t="s">
        <v>109</v>
      </c>
      <c r="AC97" s="343" t="s">
        <v>109</v>
      </c>
      <c r="AD97" s="343" t="s">
        <v>109</v>
      </c>
      <c r="AE97" s="343" t="s">
        <v>109</v>
      </c>
      <c r="AF97" s="342" t="s">
        <v>109</v>
      </c>
      <c r="AG97" s="342" t="s">
        <v>109</v>
      </c>
    </row>
    <row r="98" spans="2:33" ht="38.25">
      <c r="B98" s="410" t="s">
        <v>1336</v>
      </c>
      <c r="C98" s="154">
        <v>85</v>
      </c>
      <c r="D98" s="36" t="str">
        <f>CONCATENATE(B$98,", ",E$98,", ",G98,", ",F98)</f>
        <v>Packaged Terminal Heat Pump(PTHP), Strip Mall, CZ-6, Low Efficiency System</v>
      </c>
      <c r="E98" s="36" t="s">
        <v>1335</v>
      </c>
      <c r="F98" s="36" t="s">
        <v>1187</v>
      </c>
      <c r="G98" s="342" t="s">
        <v>7</v>
      </c>
      <c r="H98" s="343" t="s">
        <v>1335</v>
      </c>
      <c r="I98" s="343" t="s">
        <v>1335</v>
      </c>
      <c r="J98" s="343" t="s">
        <v>1335</v>
      </c>
      <c r="K98" s="343" t="s">
        <v>1335</v>
      </c>
      <c r="L98" s="343" t="s">
        <v>1335</v>
      </c>
      <c r="M98" s="343" t="s">
        <v>109</v>
      </c>
      <c r="N98" s="343">
        <v>0.1</v>
      </c>
      <c r="O98" s="342" t="s">
        <v>4</v>
      </c>
      <c r="P98" s="342" t="s">
        <v>3</v>
      </c>
      <c r="Q98" s="342" t="s">
        <v>2</v>
      </c>
      <c r="R98" s="344" t="s">
        <v>1</v>
      </c>
      <c r="S98" s="345" t="s">
        <v>1188</v>
      </c>
      <c r="T98" s="343" t="s">
        <v>1335</v>
      </c>
      <c r="U98" s="343">
        <v>9.9059949624877557E-4</v>
      </c>
      <c r="V98" s="343" t="s">
        <v>109</v>
      </c>
      <c r="W98" s="343" t="s">
        <v>1189</v>
      </c>
      <c r="X98" s="343" t="s">
        <v>1335</v>
      </c>
      <c r="Y98" s="343" t="s">
        <v>1335</v>
      </c>
      <c r="Z98" s="343" t="s">
        <v>109</v>
      </c>
      <c r="AA98" s="343" t="s">
        <v>109</v>
      </c>
      <c r="AB98" s="343" t="s">
        <v>109</v>
      </c>
      <c r="AC98" s="343" t="s">
        <v>109</v>
      </c>
      <c r="AD98" s="343" t="s">
        <v>109</v>
      </c>
      <c r="AE98" s="343" t="s">
        <v>109</v>
      </c>
      <c r="AF98" s="343" t="s">
        <v>109</v>
      </c>
      <c r="AG98" s="343" t="s">
        <v>109</v>
      </c>
    </row>
    <row r="99" spans="2:33" ht="25.5">
      <c r="B99" s="411"/>
      <c r="C99" s="154">
        <v>86</v>
      </c>
      <c r="D99" s="36" t="str">
        <f t="shared" ref="D99:D103" si="27">CONCATENATE(B$98,", ",E$98,", ",G99,", ",F99)</f>
        <v>Packaged Terminal Heat Pump(PTHP), Strip Mall, CZ-6, High Efficiency System</v>
      </c>
      <c r="E99" s="36" t="s">
        <v>1335</v>
      </c>
      <c r="F99" s="30" t="s">
        <v>1191</v>
      </c>
      <c r="G99" s="346" t="s">
        <v>7</v>
      </c>
      <c r="H99" s="343" t="s">
        <v>1335</v>
      </c>
      <c r="I99" s="343" t="s">
        <v>1335</v>
      </c>
      <c r="J99" s="343" t="s">
        <v>1335</v>
      </c>
      <c r="K99" s="343" t="s">
        <v>1335</v>
      </c>
      <c r="L99" s="343" t="s">
        <v>1335</v>
      </c>
      <c r="M99" s="342" t="s">
        <v>109</v>
      </c>
      <c r="N99" s="342">
        <v>0.5</v>
      </c>
      <c r="O99" s="342" t="s">
        <v>4</v>
      </c>
      <c r="P99" s="342" t="s">
        <v>3</v>
      </c>
      <c r="Q99" s="342" t="s">
        <v>2</v>
      </c>
      <c r="R99" s="344" t="s">
        <v>1</v>
      </c>
      <c r="S99" s="342" t="s">
        <v>1192</v>
      </c>
      <c r="T99" s="343" t="s">
        <v>1335</v>
      </c>
      <c r="U99" s="342">
        <v>5.3339972874934065E-4</v>
      </c>
      <c r="V99" s="342" t="s">
        <v>109</v>
      </c>
      <c r="W99" s="342" t="s">
        <v>1190</v>
      </c>
      <c r="X99" s="343" t="s">
        <v>1335</v>
      </c>
      <c r="Y99" s="343" t="s">
        <v>1335</v>
      </c>
      <c r="Z99" s="342" t="s">
        <v>109</v>
      </c>
      <c r="AA99" s="343" t="s">
        <v>109</v>
      </c>
      <c r="AB99" s="343" t="s">
        <v>109</v>
      </c>
      <c r="AC99" s="343" t="s">
        <v>109</v>
      </c>
      <c r="AD99" s="343" t="s">
        <v>109</v>
      </c>
      <c r="AE99" s="343" t="s">
        <v>109</v>
      </c>
      <c r="AF99" s="342" t="s">
        <v>109</v>
      </c>
      <c r="AG99" s="342" t="s">
        <v>109</v>
      </c>
    </row>
    <row r="100" spans="2:33" ht="38.25">
      <c r="B100" s="411"/>
      <c r="C100" s="154">
        <v>87</v>
      </c>
      <c r="D100" s="36" t="str">
        <f t="shared" si="27"/>
        <v>Packaged Terminal Heat Pump(PTHP), Strip Mall, CZ-15, Low Efficiency System</v>
      </c>
      <c r="E100" s="36" t="s">
        <v>1335</v>
      </c>
      <c r="F100" s="36" t="s">
        <v>1187</v>
      </c>
      <c r="G100" s="342" t="s">
        <v>17</v>
      </c>
      <c r="H100" s="343" t="s">
        <v>1335</v>
      </c>
      <c r="I100" s="343" t="s">
        <v>1335</v>
      </c>
      <c r="J100" s="343" t="s">
        <v>1335</v>
      </c>
      <c r="K100" s="343" t="s">
        <v>1335</v>
      </c>
      <c r="L100" s="343" t="s">
        <v>1335</v>
      </c>
      <c r="M100" s="343" t="s">
        <v>109</v>
      </c>
      <c r="N100" s="343">
        <v>0.1</v>
      </c>
      <c r="O100" s="342" t="s">
        <v>4</v>
      </c>
      <c r="P100" s="342" t="s">
        <v>3</v>
      </c>
      <c r="Q100" s="342" t="s">
        <v>2</v>
      </c>
      <c r="R100" s="344" t="s">
        <v>1</v>
      </c>
      <c r="S100" s="345" t="s">
        <v>1188</v>
      </c>
      <c r="T100" s="343" t="s">
        <v>1335</v>
      </c>
      <c r="U100" s="343">
        <v>9.9059949624877557E-4</v>
      </c>
      <c r="V100" s="343" t="s">
        <v>109</v>
      </c>
      <c r="W100" s="343" t="s">
        <v>1189</v>
      </c>
      <c r="X100" s="343" t="s">
        <v>1335</v>
      </c>
      <c r="Y100" s="343" t="s">
        <v>1335</v>
      </c>
      <c r="Z100" s="343" t="s">
        <v>109</v>
      </c>
      <c r="AA100" s="343" t="s">
        <v>109</v>
      </c>
      <c r="AB100" s="343" t="s">
        <v>109</v>
      </c>
      <c r="AC100" s="343" t="s">
        <v>109</v>
      </c>
      <c r="AD100" s="343" t="s">
        <v>109</v>
      </c>
      <c r="AE100" s="343" t="s">
        <v>109</v>
      </c>
      <c r="AF100" s="343" t="s">
        <v>109</v>
      </c>
      <c r="AG100" s="343" t="s">
        <v>109</v>
      </c>
    </row>
    <row r="101" spans="2:33" ht="25.5">
      <c r="B101" s="411"/>
      <c r="C101" s="154">
        <v>88</v>
      </c>
      <c r="D101" s="36" t="str">
        <f t="shared" si="27"/>
        <v>Packaged Terminal Heat Pump(PTHP), Strip Mall, CZ-15, High Efficiency System</v>
      </c>
      <c r="E101" s="36" t="s">
        <v>1335</v>
      </c>
      <c r="F101" s="30" t="s">
        <v>1191</v>
      </c>
      <c r="G101" s="342" t="s">
        <v>17</v>
      </c>
      <c r="H101" s="343" t="s">
        <v>1335</v>
      </c>
      <c r="I101" s="343" t="s">
        <v>1335</v>
      </c>
      <c r="J101" s="343" t="s">
        <v>1335</v>
      </c>
      <c r="K101" s="343" t="s">
        <v>1335</v>
      </c>
      <c r="L101" s="343" t="s">
        <v>1335</v>
      </c>
      <c r="M101" s="342" t="s">
        <v>109</v>
      </c>
      <c r="N101" s="342">
        <v>0.5</v>
      </c>
      <c r="O101" s="342" t="s">
        <v>4</v>
      </c>
      <c r="P101" s="342" t="s">
        <v>3</v>
      </c>
      <c r="Q101" s="342" t="s">
        <v>2</v>
      </c>
      <c r="R101" s="344" t="s">
        <v>1</v>
      </c>
      <c r="S101" s="342" t="s">
        <v>1192</v>
      </c>
      <c r="T101" s="343" t="s">
        <v>1335</v>
      </c>
      <c r="U101" s="342">
        <v>5.3339972874934065E-4</v>
      </c>
      <c r="V101" s="342" t="s">
        <v>109</v>
      </c>
      <c r="W101" s="342" t="s">
        <v>1190</v>
      </c>
      <c r="X101" s="343" t="s">
        <v>1335</v>
      </c>
      <c r="Y101" s="343" t="s">
        <v>1335</v>
      </c>
      <c r="Z101" s="342" t="s">
        <v>109</v>
      </c>
      <c r="AA101" s="343" t="s">
        <v>109</v>
      </c>
      <c r="AB101" s="343" t="s">
        <v>109</v>
      </c>
      <c r="AC101" s="343" t="s">
        <v>109</v>
      </c>
      <c r="AD101" s="343" t="s">
        <v>109</v>
      </c>
      <c r="AE101" s="343" t="s">
        <v>109</v>
      </c>
      <c r="AF101" s="342" t="s">
        <v>109</v>
      </c>
      <c r="AG101" s="342" t="s">
        <v>109</v>
      </c>
    </row>
    <row r="102" spans="2:33" ht="38.25">
      <c r="B102" s="411"/>
      <c r="C102" s="154">
        <v>89</v>
      </c>
      <c r="D102" s="36" t="str">
        <f t="shared" si="27"/>
        <v>Packaged Terminal Heat Pump(PTHP), Strip Mall, CZ-16, Low Efficiency System</v>
      </c>
      <c r="E102" s="36" t="s">
        <v>1335</v>
      </c>
      <c r="F102" s="36" t="s">
        <v>1187</v>
      </c>
      <c r="G102" s="342" t="s">
        <v>16</v>
      </c>
      <c r="H102" s="343" t="s">
        <v>1335</v>
      </c>
      <c r="I102" s="343" t="s">
        <v>1335</v>
      </c>
      <c r="J102" s="343" t="s">
        <v>1335</v>
      </c>
      <c r="K102" s="343" t="s">
        <v>1335</v>
      </c>
      <c r="L102" s="343" t="s">
        <v>1335</v>
      </c>
      <c r="M102" s="343" t="s">
        <v>109</v>
      </c>
      <c r="N102" s="343">
        <v>0.1</v>
      </c>
      <c r="O102" s="342" t="s">
        <v>4</v>
      </c>
      <c r="P102" s="342" t="s">
        <v>3</v>
      </c>
      <c r="Q102" s="342" t="s">
        <v>2</v>
      </c>
      <c r="R102" s="344" t="s">
        <v>1</v>
      </c>
      <c r="S102" s="345" t="s">
        <v>1188</v>
      </c>
      <c r="T102" s="343" t="s">
        <v>1335</v>
      </c>
      <c r="U102" s="343">
        <v>9.9059949624877557E-4</v>
      </c>
      <c r="V102" s="343" t="s">
        <v>109</v>
      </c>
      <c r="W102" s="343" t="s">
        <v>1189</v>
      </c>
      <c r="X102" s="343" t="s">
        <v>1335</v>
      </c>
      <c r="Y102" s="343" t="s">
        <v>1335</v>
      </c>
      <c r="Z102" s="343" t="s">
        <v>109</v>
      </c>
      <c r="AA102" s="343" t="s">
        <v>109</v>
      </c>
      <c r="AB102" s="343" t="s">
        <v>109</v>
      </c>
      <c r="AC102" s="343" t="s">
        <v>109</v>
      </c>
      <c r="AD102" s="343" t="s">
        <v>109</v>
      </c>
      <c r="AE102" s="343" t="s">
        <v>109</v>
      </c>
      <c r="AF102" s="343" t="s">
        <v>109</v>
      </c>
      <c r="AG102" s="343" t="s">
        <v>109</v>
      </c>
    </row>
    <row r="103" spans="2:33" ht="25.5">
      <c r="B103" s="412"/>
      <c r="C103" s="154">
        <v>90</v>
      </c>
      <c r="D103" s="36" t="str">
        <f t="shared" si="27"/>
        <v>Packaged Terminal Heat Pump(PTHP), Strip Mall, CZ-16, High Efficiency System</v>
      </c>
      <c r="E103" s="36" t="s">
        <v>1335</v>
      </c>
      <c r="F103" s="30" t="s">
        <v>1191</v>
      </c>
      <c r="G103" s="346" t="s">
        <v>16</v>
      </c>
      <c r="H103" s="343" t="s">
        <v>1335</v>
      </c>
      <c r="I103" s="343" t="s">
        <v>1335</v>
      </c>
      <c r="J103" s="343" t="s">
        <v>1335</v>
      </c>
      <c r="K103" s="343" t="s">
        <v>1335</v>
      </c>
      <c r="L103" s="343" t="s">
        <v>1335</v>
      </c>
      <c r="M103" s="342" t="s">
        <v>109</v>
      </c>
      <c r="N103" s="342">
        <v>0.5</v>
      </c>
      <c r="O103" s="342" t="s">
        <v>4</v>
      </c>
      <c r="P103" s="342" t="s">
        <v>3</v>
      </c>
      <c r="Q103" s="342" t="s">
        <v>2</v>
      </c>
      <c r="R103" s="344" t="s">
        <v>1</v>
      </c>
      <c r="S103" s="342" t="s">
        <v>1192</v>
      </c>
      <c r="T103" s="343" t="s">
        <v>1335</v>
      </c>
      <c r="U103" s="342">
        <v>5.3339972874934065E-4</v>
      </c>
      <c r="V103" s="342" t="s">
        <v>109</v>
      </c>
      <c r="W103" s="342" t="s">
        <v>1190</v>
      </c>
      <c r="X103" s="343" t="s">
        <v>1335</v>
      </c>
      <c r="Y103" s="343" t="s">
        <v>1335</v>
      </c>
      <c r="Z103" s="342" t="s">
        <v>109</v>
      </c>
      <c r="AA103" s="343" t="s">
        <v>109</v>
      </c>
      <c r="AB103" s="343" t="s">
        <v>109</v>
      </c>
      <c r="AC103" s="343" t="s">
        <v>109</v>
      </c>
      <c r="AD103" s="343" t="s">
        <v>109</v>
      </c>
      <c r="AE103" s="343" t="s">
        <v>109</v>
      </c>
      <c r="AF103" s="342" t="s">
        <v>109</v>
      </c>
      <c r="AG103" s="342" t="s">
        <v>109</v>
      </c>
    </row>
    <row r="104" spans="2:33" ht="38.25">
      <c r="B104" s="410" t="s">
        <v>1193</v>
      </c>
      <c r="C104" s="154">
        <v>91</v>
      </c>
      <c r="D104" s="347" t="str">
        <f>CONCATENATE(B$104," ",E$104,G104,F104)</f>
        <v>Packaged Single Zone System (PSZ) Strip MallCZ-6Low Efficiency System</v>
      </c>
      <c r="E104" s="36" t="s">
        <v>1335</v>
      </c>
      <c r="F104" s="348" t="s">
        <v>1187</v>
      </c>
      <c r="G104" s="349" t="s">
        <v>7</v>
      </c>
      <c r="H104" s="343" t="s">
        <v>1335</v>
      </c>
      <c r="I104" s="343" t="s">
        <v>1335</v>
      </c>
      <c r="J104" s="343" t="s">
        <v>1335</v>
      </c>
      <c r="K104" s="343" t="s">
        <v>1335</v>
      </c>
      <c r="L104" s="343" t="s">
        <v>1335</v>
      </c>
      <c r="M104" s="351" t="s">
        <v>109</v>
      </c>
      <c r="N104" s="349">
        <v>0.35</v>
      </c>
      <c r="O104" s="349" t="s">
        <v>4</v>
      </c>
      <c r="P104" s="349" t="s">
        <v>3</v>
      </c>
      <c r="Q104" s="349" t="s">
        <v>2</v>
      </c>
      <c r="R104" s="352" t="s">
        <v>1</v>
      </c>
      <c r="S104" s="351" t="s">
        <v>1188</v>
      </c>
      <c r="T104" s="349">
        <v>0.65</v>
      </c>
      <c r="U104" s="350" t="s">
        <v>1186</v>
      </c>
      <c r="V104" s="351" t="s">
        <v>109</v>
      </c>
      <c r="W104" s="351" t="s">
        <v>1189</v>
      </c>
      <c r="X104" s="349" t="s">
        <v>1194</v>
      </c>
      <c r="Y104" s="349" t="s">
        <v>1195</v>
      </c>
      <c r="Z104" s="351" t="s">
        <v>109</v>
      </c>
      <c r="AA104" s="351" t="s">
        <v>109</v>
      </c>
      <c r="AB104" s="351" t="s">
        <v>109</v>
      </c>
      <c r="AC104" s="351" t="s">
        <v>109</v>
      </c>
      <c r="AD104" s="351" t="s">
        <v>109</v>
      </c>
      <c r="AE104" s="351" t="s">
        <v>109</v>
      </c>
      <c r="AF104" s="351" t="s">
        <v>109</v>
      </c>
      <c r="AG104" s="351" t="s">
        <v>109</v>
      </c>
    </row>
    <row r="105" spans="2:33" ht="25.5">
      <c r="B105" s="411"/>
      <c r="C105" s="154">
        <v>92</v>
      </c>
      <c r="D105" s="347" t="str">
        <f t="shared" ref="D105:D109" si="28">CONCATENATE(B$104," ",E$104,G105,F105)</f>
        <v>Packaged Single Zone System (PSZ) Strip MallCZ-6High Efficiency System</v>
      </c>
      <c r="E105" s="36" t="s">
        <v>1335</v>
      </c>
      <c r="F105" s="348" t="s">
        <v>1191</v>
      </c>
      <c r="G105" s="349" t="s">
        <v>7</v>
      </c>
      <c r="H105" s="343" t="s">
        <v>1335</v>
      </c>
      <c r="I105" s="343" t="s">
        <v>1335</v>
      </c>
      <c r="J105" s="343" t="s">
        <v>1335</v>
      </c>
      <c r="K105" s="343" t="s">
        <v>1335</v>
      </c>
      <c r="L105" s="343" t="s">
        <v>1335</v>
      </c>
      <c r="M105" s="351" t="s">
        <v>109</v>
      </c>
      <c r="N105" s="349">
        <v>0.72</v>
      </c>
      <c r="O105" s="349" t="s">
        <v>4</v>
      </c>
      <c r="P105" s="349" t="s">
        <v>3</v>
      </c>
      <c r="Q105" s="349" t="s">
        <v>2</v>
      </c>
      <c r="R105" s="352" t="s">
        <v>1</v>
      </c>
      <c r="S105" s="351" t="s">
        <v>1192</v>
      </c>
      <c r="T105" s="349">
        <v>0.95</v>
      </c>
      <c r="U105" s="350" t="s">
        <v>1186</v>
      </c>
      <c r="V105" s="351" t="s">
        <v>109</v>
      </c>
      <c r="W105" s="351" t="s">
        <v>1190</v>
      </c>
      <c r="X105" s="349" t="s">
        <v>1196</v>
      </c>
      <c r="Y105" s="349" t="s">
        <v>1197</v>
      </c>
      <c r="Z105" s="351" t="s">
        <v>109</v>
      </c>
      <c r="AA105" s="351" t="s">
        <v>109</v>
      </c>
      <c r="AB105" s="351" t="s">
        <v>109</v>
      </c>
      <c r="AC105" s="351" t="s">
        <v>109</v>
      </c>
      <c r="AD105" s="351" t="s">
        <v>109</v>
      </c>
      <c r="AE105" s="351" t="s">
        <v>109</v>
      </c>
      <c r="AF105" s="351" t="s">
        <v>109</v>
      </c>
      <c r="AG105" s="351" t="s">
        <v>109</v>
      </c>
    </row>
    <row r="106" spans="2:33" ht="38.25">
      <c r="B106" s="411"/>
      <c r="C106" s="154">
        <v>93</v>
      </c>
      <c r="D106" s="347" t="str">
        <f t="shared" si="28"/>
        <v>Packaged Single Zone System (PSZ) Strip MallCZ-15Low Efficiency System</v>
      </c>
      <c r="E106" s="36" t="s">
        <v>1335</v>
      </c>
      <c r="F106" s="348" t="s">
        <v>1187</v>
      </c>
      <c r="G106" s="349" t="s">
        <v>17</v>
      </c>
      <c r="H106" s="343" t="s">
        <v>1335</v>
      </c>
      <c r="I106" s="343" t="s">
        <v>1335</v>
      </c>
      <c r="J106" s="343" t="s">
        <v>1335</v>
      </c>
      <c r="K106" s="343" t="s">
        <v>1335</v>
      </c>
      <c r="L106" s="343" t="s">
        <v>1335</v>
      </c>
      <c r="M106" s="351" t="s">
        <v>109</v>
      </c>
      <c r="N106" s="349">
        <v>0.35</v>
      </c>
      <c r="O106" s="349" t="s">
        <v>4</v>
      </c>
      <c r="P106" s="349" t="s">
        <v>3</v>
      </c>
      <c r="Q106" s="349" t="s">
        <v>2</v>
      </c>
      <c r="R106" s="352" t="s">
        <v>1</v>
      </c>
      <c r="S106" s="351" t="s">
        <v>1188</v>
      </c>
      <c r="T106" s="349">
        <v>0.65</v>
      </c>
      <c r="U106" s="350" t="s">
        <v>1186</v>
      </c>
      <c r="V106" s="351" t="s">
        <v>109</v>
      </c>
      <c r="W106" s="351" t="s">
        <v>1189</v>
      </c>
      <c r="X106" s="349" t="s">
        <v>1194</v>
      </c>
      <c r="Y106" s="349" t="s">
        <v>1195</v>
      </c>
      <c r="Z106" s="351" t="s">
        <v>109</v>
      </c>
      <c r="AA106" s="351" t="s">
        <v>109</v>
      </c>
      <c r="AB106" s="351" t="s">
        <v>109</v>
      </c>
      <c r="AC106" s="351" t="s">
        <v>109</v>
      </c>
      <c r="AD106" s="351" t="s">
        <v>109</v>
      </c>
      <c r="AE106" s="351" t="s">
        <v>109</v>
      </c>
      <c r="AF106" s="351" t="s">
        <v>109</v>
      </c>
      <c r="AG106" s="351" t="s">
        <v>109</v>
      </c>
    </row>
    <row r="107" spans="2:33" ht="25.5">
      <c r="B107" s="411"/>
      <c r="C107" s="154">
        <v>94</v>
      </c>
      <c r="D107" s="347" t="str">
        <f t="shared" si="28"/>
        <v>Packaged Single Zone System (PSZ) Strip MallCZ-15High Efficiency System</v>
      </c>
      <c r="E107" s="36" t="s">
        <v>1335</v>
      </c>
      <c r="F107" s="348" t="s">
        <v>1191</v>
      </c>
      <c r="G107" s="349" t="s">
        <v>17</v>
      </c>
      <c r="H107" s="343" t="s">
        <v>1335</v>
      </c>
      <c r="I107" s="343" t="s">
        <v>1335</v>
      </c>
      <c r="J107" s="343" t="s">
        <v>1335</v>
      </c>
      <c r="K107" s="343" t="s">
        <v>1335</v>
      </c>
      <c r="L107" s="343" t="s">
        <v>1335</v>
      </c>
      <c r="M107" s="351" t="s">
        <v>109</v>
      </c>
      <c r="N107" s="349">
        <v>0.72</v>
      </c>
      <c r="O107" s="349" t="s">
        <v>4</v>
      </c>
      <c r="P107" s="349" t="s">
        <v>3</v>
      </c>
      <c r="Q107" s="349" t="s">
        <v>2</v>
      </c>
      <c r="R107" s="352" t="s">
        <v>1</v>
      </c>
      <c r="S107" s="351" t="s">
        <v>1192</v>
      </c>
      <c r="T107" s="349">
        <v>0.95</v>
      </c>
      <c r="U107" s="350" t="s">
        <v>1186</v>
      </c>
      <c r="V107" s="351" t="s">
        <v>109</v>
      </c>
      <c r="W107" s="351" t="s">
        <v>1190</v>
      </c>
      <c r="X107" s="349" t="s">
        <v>1196</v>
      </c>
      <c r="Y107" s="349" t="s">
        <v>1197</v>
      </c>
      <c r="Z107" s="351" t="s">
        <v>109</v>
      </c>
      <c r="AA107" s="351" t="s">
        <v>109</v>
      </c>
      <c r="AB107" s="351" t="s">
        <v>109</v>
      </c>
      <c r="AC107" s="351" t="s">
        <v>109</v>
      </c>
      <c r="AD107" s="351" t="s">
        <v>109</v>
      </c>
      <c r="AE107" s="351" t="s">
        <v>109</v>
      </c>
      <c r="AF107" s="351" t="s">
        <v>109</v>
      </c>
      <c r="AG107" s="351" t="s">
        <v>109</v>
      </c>
    </row>
    <row r="108" spans="2:33" ht="38.25">
      <c r="B108" s="411"/>
      <c r="C108" s="154">
        <v>95</v>
      </c>
      <c r="D108" s="347" t="str">
        <f t="shared" si="28"/>
        <v>Packaged Single Zone System (PSZ) Strip MallCZ-16Low Efficiency System</v>
      </c>
      <c r="E108" s="36" t="s">
        <v>1335</v>
      </c>
      <c r="F108" s="348" t="s">
        <v>1187</v>
      </c>
      <c r="G108" s="349" t="s">
        <v>16</v>
      </c>
      <c r="H108" s="343" t="s">
        <v>1335</v>
      </c>
      <c r="I108" s="343" t="s">
        <v>1335</v>
      </c>
      <c r="J108" s="343" t="s">
        <v>1335</v>
      </c>
      <c r="K108" s="343" t="s">
        <v>1335</v>
      </c>
      <c r="L108" s="343" t="s">
        <v>1335</v>
      </c>
      <c r="M108" s="351" t="s">
        <v>109</v>
      </c>
      <c r="N108" s="349">
        <v>0.35</v>
      </c>
      <c r="O108" s="349" t="s">
        <v>4</v>
      </c>
      <c r="P108" s="349" t="s">
        <v>3</v>
      </c>
      <c r="Q108" s="349" t="s">
        <v>2</v>
      </c>
      <c r="R108" s="352" t="s">
        <v>1</v>
      </c>
      <c r="S108" s="351" t="s">
        <v>1188</v>
      </c>
      <c r="T108" s="349">
        <v>0.65</v>
      </c>
      <c r="U108" s="350" t="s">
        <v>1186</v>
      </c>
      <c r="V108" s="351" t="s">
        <v>109</v>
      </c>
      <c r="W108" s="351" t="s">
        <v>1189</v>
      </c>
      <c r="X108" s="349" t="s">
        <v>1194</v>
      </c>
      <c r="Y108" s="349" t="s">
        <v>1195</v>
      </c>
      <c r="Z108" s="351" t="s">
        <v>109</v>
      </c>
      <c r="AA108" s="351" t="s">
        <v>109</v>
      </c>
      <c r="AB108" s="351" t="s">
        <v>109</v>
      </c>
      <c r="AC108" s="351" t="s">
        <v>109</v>
      </c>
      <c r="AD108" s="351" t="s">
        <v>109</v>
      </c>
      <c r="AE108" s="351" t="s">
        <v>109</v>
      </c>
      <c r="AF108" s="351" t="s">
        <v>109</v>
      </c>
      <c r="AG108" s="351" t="s">
        <v>109</v>
      </c>
    </row>
    <row r="109" spans="2:33" ht="25.5">
      <c r="B109" s="412"/>
      <c r="C109" s="154">
        <v>96</v>
      </c>
      <c r="D109" s="347" t="str">
        <f t="shared" si="28"/>
        <v>Packaged Single Zone System (PSZ) Strip MallCZ-16High Efficiency System</v>
      </c>
      <c r="E109" s="36" t="s">
        <v>1335</v>
      </c>
      <c r="F109" s="348" t="s">
        <v>1191</v>
      </c>
      <c r="G109" s="349" t="s">
        <v>16</v>
      </c>
      <c r="H109" s="343" t="s">
        <v>1335</v>
      </c>
      <c r="I109" s="343" t="s">
        <v>1335</v>
      </c>
      <c r="J109" s="343" t="s">
        <v>1335</v>
      </c>
      <c r="K109" s="343" t="s">
        <v>1335</v>
      </c>
      <c r="L109" s="343" t="s">
        <v>1335</v>
      </c>
      <c r="M109" s="351" t="s">
        <v>109</v>
      </c>
      <c r="N109" s="349">
        <v>0.72</v>
      </c>
      <c r="O109" s="349" t="s">
        <v>4</v>
      </c>
      <c r="P109" s="349" t="s">
        <v>3</v>
      </c>
      <c r="Q109" s="349" t="s">
        <v>2</v>
      </c>
      <c r="R109" s="352" t="s">
        <v>1</v>
      </c>
      <c r="S109" s="351" t="s">
        <v>1192</v>
      </c>
      <c r="T109" s="349">
        <v>0.95</v>
      </c>
      <c r="U109" s="350" t="s">
        <v>1186</v>
      </c>
      <c r="V109" s="351" t="s">
        <v>109</v>
      </c>
      <c r="W109" s="351" t="s">
        <v>1190</v>
      </c>
      <c r="X109" s="349" t="s">
        <v>1196</v>
      </c>
      <c r="Y109" s="349" t="s">
        <v>1197</v>
      </c>
      <c r="Z109" s="351" t="s">
        <v>109</v>
      </c>
      <c r="AA109" s="351" t="s">
        <v>109</v>
      </c>
      <c r="AB109" s="351" t="s">
        <v>109</v>
      </c>
      <c r="AC109" s="351" t="s">
        <v>109</v>
      </c>
      <c r="AD109" s="351" t="s">
        <v>109</v>
      </c>
      <c r="AE109" s="351" t="s">
        <v>109</v>
      </c>
      <c r="AF109" s="351" t="s">
        <v>109</v>
      </c>
      <c r="AG109" s="351" t="s">
        <v>109</v>
      </c>
    </row>
    <row r="110" spans="2:33" ht="38.25">
      <c r="B110" s="410" t="s">
        <v>1198</v>
      </c>
      <c r="C110" s="290">
        <v>97</v>
      </c>
      <c r="D110" s="59" t="str">
        <f>CONCATENATE(B$110," ",E$110,G110,F110)</f>
        <v>Packaaged Variable Air Volume System (PVAV) Medium OfficeCZ-6Low Efficiency System</v>
      </c>
      <c r="E110" s="59" t="s">
        <v>312</v>
      </c>
      <c r="F110" s="59" t="s">
        <v>1187</v>
      </c>
      <c r="G110" s="354" t="s">
        <v>7</v>
      </c>
      <c r="H110" s="354" t="s">
        <v>312</v>
      </c>
      <c r="I110" s="354" t="s">
        <v>312</v>
      </c>
      <c r="J110" s="354" t="s">
        <v>312</v>
      </c>
      <c r="K110" s="354" t="s">
        <v>312</v>
      </c>
      <c r="L110" s="354" t="s">
        <v>312</v>
      </c>
      <c r="M110" s="354" t="s">
        <v>1199</v>
      </c>
      <c r="N110" s="354">
        <v>0.35</v>
      </c>
      <c r="O110" s="354" t="s">
        <v>3</v>
      </c>
      <c r="P110" s="354" t="s">
        <v>4</v>
      </c>
      <c r="Q110" s="354" t="s">
        <v>2</v>
      </c>
      <c r="R110" s="355" t="s">
        <v>1</v>
      </c>
      <c r="S110" s="354" t="s">
        <v>1188</v>
      </c>
      <c r="T110" s="354">
        <v>0.65</v>
      </c>
      <c r="U110" s="354">
        <v>9.9059949624877557E-4</v>
      </c>
      <c r="V110" s="356" t="s">
        <v>1200</v>
      </c>
      <c r="W110" s="354" t="s">
        <v>109</v>
      </c>
      <c r="X110" s="354" t="s">
        <v>109</v>
      </c>
      <c r="Y110" s="354" t="s">
        <v>109</v>
      </c>
      <c r="Z110" s="354" t="s">
        <v>109</v>
      </c>
      <c r="AA110" s="354" t="s">
        <v>109</v>
      </c>
      <c r="AB110" s="354" t="s">
        <v>109</v>
      </c>
      <c r="AC110" s="354" t="s">
        <v>109</v>
      </c>
      <c r="AD110" s="354" t="s">
        <v>109</v>
      </c>
      <c r="AE110" s="354" t="s">
        <v>109</v>
      </c>
      <c r="AF110" s="354" t="s">
        <v>1200</v>
      </c>
      <c r="AG110" s="357">
        <v>0.5</v>
      </c>
    </row>
    <row r="111" spans="2:33" ht="51">
      <c r="B111" s="411"/>
      <c r="C111" s="290">
        <v>98</v>
      </c>
      <c r="D111" s="59" t="str">
        <f t="shared" ref="D111:D115" si="29">CONCATENATE(B$110," ",E$110,G111,F111)</f>
        <v>Packaaged Variable Air Volume System (PVAV) Medium OfficeCZ-6High Efficiency System</v>
      </c>
      <c r="E111" s="59" t="s">
        <v>312</v>
      </c>
      <c r="F111" s="59" t="s">
        <v>1191</v>
      </c>
      <c r="G111" s="354" t="s">
        <v>7</v>
      </c>
      <c r="H111" s="354" t="s">
        <v>312</v>
      </c>
      <c r="I111" s="354" t="s">
        <v>312</v>
      </c>
      <c r="J111" s="354" t="s">
        <v>312</v>
      </c>
      <c r="K111" s="354" t="s">
        <v>312</v>
      </c>
      <c r="L111" s="354" t="s">
        <v>312</v>
      </c>
      <c r="M111" s="354" t="s">
        <v>1202</v>
      </c>
      <c r="N111" s="354">
        <v>0.72</v>
      </c>
      <c r="O111" s="354" t="s">
        <v>3</v>
      </c>
      <c r="P111" s="354" t="s">
        <v>4</v>
      </c>
      <c r="Q111" s="354" t="s">
        <v>2</v>
      </c>
      <c r="R111" s="358" t="s">
        <v>1</v>
      </c>
      <c r="S111" s="354" t="s">
        <v>1192</v>
      </c>
      <c r="T111" s="354">
        <v>0.92</v>
      </c>
      <c r="U111" s="354">
        <v>5.3339972874934065E-4</v>
      </c>
      <c r="V111" s="356" t="s">
        <v>1203</v>
      </c>
      <c r="W111" s="354" t="s">
        <v>109</v>
      </c>
      <c r="X111" s="354" t="s">
        <v>109</v>
      </c>
      <c r="Y111" s="354" t="s">
        <v>109</v>
      </c>
      <c r="Z111" s="354" t="s">
        <v>109</v>
      </c>
      <c r="AA111" s="354" t="s">
        <v>109</v>
      </c>
      <c r="AB111" s="354" t="s">
        <v>109</v>
      </c>
      <c r="AC111" s="354" t="s">
        <v>109</v>
      </c>
      <c r="AD111" s="354" t="s">
        <v>109</v>
      </c>
      <c r="AE111" s="354" t="s">
        <v>109</v>
      </c>
      <c r="AF111" s="354" t="s">
        <v>1201</v>
      </c>
      <c r="AG111" s="357">
        <v>0.15</v>
      </c>
    </row>
    <row r="112" spans="2:33" ht="38.25">
      <c r="B112" s="411"/>
      <c r="C112" s="290">
        <v>99</v>
      </c>
      <c r="D112" s="59" t="str">
        <f t="shared" si="29"/>
        <v>Packaaged Variable Air Volume System (PVAV) Medium OfficeCZ-15Low Efficiency System</v>
      </c>
      <c r="E112" s="59" t="s">
        <v>312</v>
      </c>
      <c r="F112" s="59" t="s">
        <v>1187</v>
      </c>
      <c r="G112" s="354" t="s">
        <v>17</v>
      </c>
      <c r="H112" s="354" t="s">
        <v>312</v>
      </c>
      <c r="I112" s="354" t="s">
        <v>312</v>
      </c>
      <c r="J112" s="354" t="s">
        <v>312</v>
      </c>
      <c r="K112" s="354" t="s">
        <v>312</v>
      </c>
      <c r="L112" s="354" t="s">
        <v>312</v>
      </c>
      <c r="M112" s="354" t="s">
        <v>1199</v>
      </c>
      <c r="N112" s="354">
        <v>0.35</v>
      </c>
      <c r="O112" s="354" t="s">
        <v>3</v>
      </c>
      <c r="P112" s="354" t="s">
        <v>4</v>
      </c>
      <c r="Q112" s="354" t="s">
        <v>2</v>
      </c>
      <c r="R112" s="355" t="s">
        <v>1</v>
      </c>
      <c r="S112" s="354" t="s">
        <v>1188</v>
      </c>
      <c r="T112" s="354">
        <v>0.65</v>
      </c>
      <c r="U112" s="354">
        <v>9.9059949624877557E-4</v>
      </c>
      <c r="V112" s="356" t="s">
        <v>1200</v>
      </c>
      <c r="W112" s="354" t="s">
        <v>109</v>
      </c>
      <c r="X112" s="354" t="s">
        <v>109</v>
      </c>
      <c r="Y112" s="354" t="s">
        <v>109</v>
      </c>
      <c r="Z112" s="354" t="s">
        <v>109</v>
      </c>
      <c r="AA112" s="354" t="s">
        <v>109</v>
      </c>
      <c r="AB112" s="354" t="s">
        <v>109</v>
      </c>
      <c r="AC112" s="354" t="s">
        <v>109</v>
      </c>
      <c r="AD112" s="354" t="s">
        <v>109</v>
      </c>
      <c r="AE112" s="354" t="s">
        <v>109</v>
      </c>
      <c r="AF112" s="354" t="s">
        <v>1200</v>
      </c>
      <c r="AG112" s="357">
        <v>0.5</v>
      </c>
    </row>
    <row r="113" spans="2:33" ht="51">
      <c r="B113" s="411"/>
      <c r="C113" s="290">
        <v>100</v>
      </c>
      <c r="D113" s="59" t="str">
        <f t="shared" si="29"/>
        <v>Packaaged Variable Air Volume System (PVAV) Medium OfficeCZ-15High Efficiency System</v>
      </c>
      <c r="E113" s="59" t="s">
        <v>312</v>
      </c>
      <c r="F113" s="59" t="s">
        <v>1191</v>
      </c>
      <c r="G113" s="354" t="s">
        <v>17</v>
      </c>
      <c r="H113" s="354" t="s">
        <v>312</v>
      </c>
      <c r="I113" s="354" t="s">
        <v>312</v>
      </c>
      <c r="J113" s="354" t="s">
        <v>312</v>
      </c>
      <c r="K113" s="354" t="s">
        <v>312</v>
      </c>
      <c r="L113" s="354" t="s">
        <v>312</v>
      </c>
      <c r="M113" s="354" t="s">
        <v>1202</v>
      </c>
      <c r="N113" s="354">
        <v>0.72</v>
      </c>
      <c r="O113" s="354" t="s">
        <v>3</v>
      </c>
      <c r="P113" s="354" t="s">
        <v>4</v>
      </c>
      <c r="Q113" s="354" t="s">
        <v>2</v>
      </c>
      <c r="R113" s="358" t="s">
        <v>1</v>
      </c>
      <c r="S113" s="354" t="s">
        <v>1192</v>
      </c>
      <c r="T113" s="354">
        <v>0.92</v>
      </c>
      <c r="U113" s="354">
        <v>5.3339972874934065E-4</v>
      </c>
      <c r="V113" s="356" t="s">
        <v>1203</v>
      </c>
      <c r="W113" s="354" t="s">
        <v>109</v>
      </c>
      <c r="X113" s="354" t="s">
        <v>109</v>
      </c>
      <c r="Y113" s="354" t="s">
        <v>109</v>
      </c>
      <c r="Z113" s="354" t="s">
        <v>109</v>
      </c>
      <c r="AA113" s="354" t="s">
        <v>109</v>
      </c>
      <c r="AB113" s="354" t="s">
        <v>109</v>
      </c>
      <c r="AC113" s="354" t="s">
        <v>109</v>
      </c>
      <c r="AD113" s="354" t="s">
        <v>109</v>
      </c>
      <c r="AE113" s="354" t="s">
        <v>109</v>
      </c>
      <c r="AF113" s="354" t="s">
        <v>1201</v>
      </c>
      <c r="AG113" s="357">
        <v>0.15</v>
      </c>
    </row>
    <row r="114" spans="2:33" ht="38.25">
      <c r="B114" s="411"/>
      <c r="C114" s="290">
        <v>101</v>
      </c>
      <c r="D114" s="59" t="str">
        <f>CONCATENATE(B$110," ",E$110,G114,F114)</f>
        <v>Packaaged Variable Air Volume System (PVAV) Medium OfficeCZ-16Low Efficiency System</v>
      </c>
      <c r="E114" s="59" t="s">
        <v>312</v>
      </c>
      <c r="F114" s="59" t="s">
        <v>1187</v>
      </c>
      <c r="G114" s="354" t="s">
        <v>16</v>
      </c>
      <c r="H114" s="354" t="s">
        <v>312</v>
      </c>
      <c r="I114" s="354" t="s">
        <v>312</v>
      </c>
      <c r="J114" s="354" t="s">
        <v>312</v>
      </c>
      <c r="K114" s="354" t="s">
        <v>312</v>
      </c>
      <c r="L114" s="354" t="s">
        <v>312</v>
      </c>
      <c r="M114" s="354" t="s">
        <v>1199</v>
      </c>
      <c r="N114" s="354">
        <v>0.35</v>
      </c>
      <c r="O114" s="354" t="s">
        <v>3</v>
      </c>
      <c r="P114" s="354" t="s">
        <v>4</v>
      </c>
      <c r="Q114" s="354" t="s">
        <v>2</v>
      </c>
      <c r="R114" s="355" t="s">
        <v>1</v>
      </c>
      <c r="S114" s="354" t="s">
        <v>1188</v>
      </c>
      <c r="T114" s="354">
        <v>0.65</v>
      </c>
      <c r="U114" s="354">
        <v>9.9059949624877557E-4</v>
      </c>
      <c r="V114" s="356" t="s">
        <v>1200</v>
      </c>
      <c r="W114" s="354" t="s">
        <v>109</v>
      </c>
      <c r="X114" s="354" t="s">
        <v>109</v>
      </c>
      <c r="Y114" s="354" t="s">
        <v>109</v>
      </c>
      <c r="Z114" s="354" t="s">
        <v>109</v>
      </c>
      <c r="AA114" s="354" t="s">
        <v>109</v>
      </c>
      <c r="AB114" s="354" t="s">
        <v>109</v>
      </c>
      <c r="AC114" s="354" t="s">
        <v>109</v>
      </c>
      <c r="AD114" s="354" t="s">
        <v>109</v>
      </c>
      <c r="AE114" s="354" t="s">
        <v>109</v>
      </c>
      <c r="AF114" s="354" t="s">
        <v>1200</v>
      </c>
      <c r="AG114" s="357">
        <v>0.5</v>
      </c>
    </row>
    <row r="115" spans="2:33" ht="51">
      <c r="B115" s="353"/>
      <c r="C115" s="290">
        <v>102</v>
      </c>
      <c r="D115" s="59" t="str">
        <f t="shared" si="29"/>
        <v>Packaaged Variable Air Volume System (PVAV) Medium OfficeCZ-16High Efficiency System</v>
      </c>
      <c r="E115" s="59" t="s">
        <v>312</v>
      </c>
      <c r="F115" s="59" t="s">
        <v>1191</v>
      </c>
      <c r="G115" s="354" t="s">
        <v>16</v>
      </c>
      <c r="H115" s="354" t="s">
        <v>312</v>
      </c>
      <c r="I115" s="354" t="s">
        <v>312</v>
      </c>
      <c r="J115" s="354" t="s">
        <v>312</v>
      </c>
      <c r="K115" s="354" t="s">
        <v>312</v>
      </c>
      <c r="L115" s="354" t="s">
        <v>312</v>
      </c>
      <c r="M115" s="354" t="s">
        <v>1202</v>
      </c>
      <c r="N115" s="354">
        <v>0.72</v>
      </c>
      <c r="O115" s="354" t="s">
        <v>3</v>
      </c>
      <c r="P115" s="354" t="s">
        <v>4</v>
      </c>
      <c r="Q115" s="354" t="s">
        <v>2</v>
      </c>
      <c r="R115" s="358" t="s">
        <v>1</v>
      </c>
      <c r="S115" s="354" t="s">
        <v>1192</v>
      </c>
      <c r="T115" s="354">
        <v>0.92</v>
      </c>
      <c r="U115" s="354">
        <v>5.3339972874934065E-4</v>
      </c>
      <c r="V115" s="356" t="s">
        <v>1203</v>
      </c>
      <c r="W115" s="354" t="s">
        <v>109</v>
      </c>
      <c r="X115" s="354" t="s">
        <v>109</v>
      </c>
      <c r="Y115" s="354" t="s">
        <v>109</v>
      </c>
      <c r="Z115" s="354" t="s">
        <v>109</v>
      </c>
      <c r="AA115" s="354" t="s">
        <v>109</v>
      </c>
      <c r="AB115" s="354" t="s">
        <v>109</v>
      </c>
      <c r="AC115" s="354" t="s">
        <v>109</v>
      </c>
      <c r="AD115" s="354" t="s">
        <v>109</v>
      </c>
      <c r="AE115" s="354" t="s">
        <v>109</v>
      </c>
      <c r="AF115" s="354" t="s">
        <v>1201</v>
      </c>
      <c r="AG115" s="357">
        <v>0.15</v>
      </c>
    </row>
    <row r="116" spans="2:33" ht="38.25">
      <c r="B116" s="410" t="s">
        <v>1204</v>
      </c>
      <c r="C116" s="453">
        <v>103</v>
      </c>
      <c r="D116" s="42" t="str">
        <f>CONCATENATE(B$116," ",E$116,G116,F116)</f>
        <v>Built-up Variable Air Volume System (VAV) Large OfficeCZ-6Low Efficiency System</v>
      </c>
      <c r="E116" s="41" t="s">
        <v>332</v>
      </c>
      <c r="F116" s="41" t="s">
        <v>1187</v>
      </c>
      <c r="G116" s="359" t="s">
        <v>7</v>
      </c>
      <c r="H116" s="359" t="s">
        <v>332</v>
      </c>
      <c r="I116" s="359" t="s">
        <v>332</v>
      </c>
      <c r="J116" s="359" t="s">
        <v>332</v>
      </c>
      <c r="K116" s="359" t="s">
        <v>332</v>
      </c>
      <c r="L116" s="359" t="s">
        <v>332</v>
      </c>
      <c r="M116" s="359" t="s">
        <v>1199</v>
      </c>
      <c r="N116" s="359">
        <v>0.35</v>
      </c>
      <c r="O116" s="359" t="s">
        <v>3</v>
      </c>
      <c r="P116" s="359" t="s">
        <v>4</v>
      </c>
      <c r="Q116" s="359" t="s">
        <v>2</v>
      </c>
      <c r="R116" s="359" t="s">
        <v>1</v>
      </c>
      <c r="S116" s="359" t="s">
        <v>109</v>
      </c>
      <c r="T116" s="359" t="s">
        <v>109</v>
      </c>
      <c r="U116" s="359" t="s">
        <v>109</v>
      </c>
      <c r="V116" s="360" t="s">
        <v>1200</v>
      </c>
      <c r="W116" s="359" t="s">
        <v>109</v>
      </c>
      <c r="X116" s="359" t="s">
        <v>109</v>
      </c>
      <c r="Y116" s="359" t="s">
        <v>109</v>
      </c>
      <c r="Z116" s="359">
        <v>4.5</v>
      </c>
      <c r="AA116" s="359">
        <v>0.7</v>
      </c>
      <c r="AB116" s="359" t="s">
        <v>109</v>
      </c>
      <c r="AC116" s="359" t="s">
        <v>109</v>
      </c>
      <c r="AD116" s="359" t="s">
        <v>109</v>
      </c>
      <c r="AE116" s="359" t="s">
        <v>109</v>
      </c>
      <c r="AF116" s="359" t="s">
        <v>109</v>
      </c>
      <c r="AG116" s="359">
        <v>0.5</v>
      </c>
    </row>
    <row r="117" spans="2:33" ht="38.25">
      <c r="B117" s="411"/>
      <c r="C117" s="453">
        <v>104</v>
      </c>
      <c r="D117" s="42" t="str">
        <f t="shared" ref="D117:D121" si="30">CONCATENATE(B$116," ",E$116,G117,F117)</f>
        <v>Built-up Variable Air Volume System (VAV) Large OfficeCZ-6High Efficiency System</v>
      </c>
      <c r="E117" s="41" t="s">
        <v>332</v>
      </c>
      <c r="F117" s="41" t="s">
        <v>1191</v>
      </c>
      <c r="G117" s="359" t="s">
        <v>7</v>
      </c>
      <c r="H117" s="359" t="s">
        <v>332</v>
      </c>
      <c r="I117" s="359" t="s">
        <v>332</v>
      </c>
      <c r="J117" s="359" t="s">
        <v>332</v>
      </c>
      <c r="K117" s="359" t="s">
        <v>332</v>
      </c>
      <c r="L117" s="359" t="s">
        <v>332</v>
      </c>
      <c r="M117" s="359" t="s">
        <v>1202</v>
      </c>
      <c r="N117" s="359">
        <v>0.72</v>
      </c>
      <c r="O117" s="359" t="s">
        <v>3</v>
      </c>
      <c r="P117" s="359" t="s">
        <v>4</v>
      </c>
      <c r="Q117" s="359" t="s">
        <v>2</v>
      </c>
      <c r="R117" s="359" t="s">
        <v>1</v>
      </c>
      <c r="S117" s="359" t="s">
        <v>109</v>
      </c>
      <c r="T117" s="359" t="s">
        <v>109</v>
      </c>
      <c r="U117" s="359" t="s">
        <v>109</v>
      </c>
      <c r="V117" s="360" t="s">
        <v>1203</v>
      </c>
      <c r="W117" s="359" t="s">
        <v>109</v>
      </c>
      <c r="X117" s="359" t="s">
        <v>109</v>
      </c>
      <c r="Y117" s="359" t="s">
        <v>109</v>
      </c>
      <c r="Z117" s="359">
        <v>7</v>
      </c>
      <c r="AA117" s="359">
        <v>0.92</v>
      </c>
      <c r="AB117" s="359" t="s">
        <v>109</v>
      </c>
      <c r="AC117" s="359" t="s">
        <v>109</v>
      </c>
      <c r="AD117" s="359" t="s">
        <v>109</v>
      </c>
      <c r="AE117" s="359" t="s">
        <v>109</v>
      </c>
      <c r="AF117" s="359" t="s">
        <v>109</v>
      </c>
      <c r="AG117" s="359">
        <v>0.15</v>
      </c>
    </row>
    <row r="118" spans="2:33" ht="38.25">
      <c r="B118" s="411"/>
      <c r="C118" s="453">
        <v>105</v>
      </c>
      <c r="D118" s="42" t="str">
        <f t="shared" si="30"/>
        <v>Built-up Variable Air Volume System (VAV) Large OfficeCZ-15Low Efficiency System</v>
      </c>
      <c r="E118" s="41" t="s">
        <v>332</v>
      </c>
      <c r="F118" s="41" t="s">
        <v>1187</v>
      </c>
      <c r="G118" s="359" t="s">
        <v>17</v>
      </c>
      <c r="H118" s="359" t="s">
        <v>332</v>
      </c>
      <c r="I118" s="359" t="s">
        <v>332</v>
      </c>
      <c r="J118" s="359" t="s">
        <v>332</v>
      </c>
      <c r="K118" s="359" t="s">
        <v>332</v>
      </c>
      <c r="L118" s="359" t="s">
        <v>332</v>
      </c>
      <c r="M118" s="359" t="s">
        <v>1199</v>
      </c>
      <c r="N118" s="359">
        <v>0.35</v>
      </c>
      <c r="O118" s="359" t="s">
        <v>3</v>
      </c>
      <c r="P118" s="359" t="s">
        <v>4</v>
      </c>
      <c r="Q118" s="359" t="s">
        <v>2</v>
      </c>
      <c r="R118" s="359" t="s">
        <v>1</v>
      </c>
      <c r="S118" s="359" t="s">
        <v>109</v>
      </c>
      <c r="T118" s="359" t="s">
        <v>109</v>
      </c>
      <c r="U118" s="359" t="s">
        <v>109</v>
      </c>
      <c r="V118" s="360" t="s">
        <v>1200</v>
      </c>
      <c r="W118" s="359" t="s">
        <v>109</v>
      </c>
      <c r="X118" s="359" t="s">
        <v>109</v>
      </c>
      <c r="Y118" s="359" t="s">
        <v>109</v>
      </c>
      <c r="Z118" s="359">
        <v>4.5</v>
      </c>
      <c r="AA118" s="359">
        <v>0.7</v>
      </c>
      <c r="AB118" s="359" t="s">
        <v>109</v>
      </c>
      <c r="AC118" s="359" t="s">
        <v>109</v>
      </c>
      <c r="AD118" s="359" t="s">
        <v>109</v>
      </c>
      <c r="AE118" s="359" t="s">
        <v>109</v>
      </c>
      <c r="AF118" s="359" t="s">
        <v>109</v>
      </c>
      <c r="AG118" s="359">
        <v>0.5</v>
      </c>
    </row>
    <row r="119" spans="2:33" ht="38.25">
      <c r="B119" s="411"/>
      <c r="C119" s="453">
        <v>106</v>
      </c>
      <c r="D119" s="42" t="str">
        <f t="shared" si="30"/>
        <v>Built-up Variable Air Volume System (VAV) Large OfficeCZ-16High Efficiency System</v>
      </c>
      <c r="E119" s="41" t="s">
        <v>332</v>
      </c>
      <c r="F119" s="41" t="s">
        <v>1191</v>
      </c>
      <c r="G119" s="359" t="s">
        <v>16</v>
      </c>
      <c r="H119" s="359" t="s">
        <v>332</v>
      </c>
      <c r="I119" s="359" t="s">
        <v>332</v>
      </c>
      <c r="J119" s="359" t="s">
        <v>332</v>
      </c>
      <c r="K119" s="359" t="s">
        <v>332</v>
      </c>
      <c r="L119" s="359" t="s">
        <v>332</v>
      </c>
      <c r="M119" s="359" t="s">
        <v>1202</v>
      </c>
      <c r="N119" s="359">
        <v>0.72</v>
      </c>
      <c r="O119" s="359" t="s">
        <v>3</v>
      </c>
      <c r="P119" s="359" t="s">
        <v>4</v>
      </c>
      <c r="Q119" s="359" t="s">
        <v>2</v>
      </c>
      <c r="R119" s="359" t="s">
        <v>1</v>
      </c>
      <c r="S119" s="359" t="s">
        <v>109</v>
      </c>
      <c r="T119" s="359" t="s">
        <v>109</v>
      </c>
      <c r="U119" s="359" t="s">
        <v>109</v>
      </c>
      <c r="V119" s="360" t="s">
        <v>1203</v>
      </c>
      <c r="W119" s="359" t="s">
        <v>109</v>
      </c>
      <c r="X119" s="359" t="s">
        <v>109</v>
      </c>
      <c r="Y119" s="359" t="s">
        <v>109</v>
      </c>
      <c r="Z119" s="359">
        <v>7</v>
      </c>
      <c r="AA119" s="359">
        <v>0.92</v>
      </c>
      <c r="AB119" s="359" t="s">
        <v>109</v>
      </c>
      <c r="AC119" s="359" t="s">
        <v>109</v>
      </c>
      <c r="AD119" s="359" t="s">
        <v>109</v>
      </c>
      <c r="AE119" s="359" t="s">
        <v>109</v>
      </c>
      <c r="AF119" s="359" t="s">
        <v>109</v>
      </c>
      <c r="AG119" s="359">
        <v>0.15</v>
      </c>
    </row>
    <row r="120" spans="2:33" ht="38.25">
      <c r="B120" s="411"/>
      <c r="C120" s="453">
        <v>107</v>
      </c>
      <c r="D120" s="42" t="str">
        <f t="shared" si="30"/>
        <v>Built-up Variable Air Volume System (VAV) Large OfficeCZ-16Low Efficiency System</v>
      </c>
      <c r="E120" s="41" t="s">
        <v>332</v>
      </c>
      <c r="F120" s="41" t="s">
        <v>1187</v>
      </c>
      <c r="G120" s="359" t="s">
        <v>16</v>
      </c>
      <c r="H120" s="359" t="s">
        <v>332</v>
      </c>
      <c r="I120" s="359" t="s">
        <v>332</v>
      </c>
      <c r="J120" s="359" t="s">
        <v>332</v>
      </c>
      <c r="K120" s="359" t="s">
        <v>332</v>
      </c>
      <c r="L120" s="359" t="s">
        <v>332</v>
      </c>
      <c r="M120" s="359" t="s">
        <v>1199</v>
      </c>
      <c r="N120" s="359">
        <v>0.35</v>
      </c>
      <c r="O120" s="359" t="s">
        <v>3</v>
      </c>
      <c r="P120" s="359" t="s">
        <v>4</v>
      </c>
      <c r="Q120" s="359" t="s">
        <v>2</v>
      </c>
      <c r="R120" s="359" t="s">
        <v>1</v>
      </c>
      <c r="S120" s="359" t="s">
        <v>109</v>
      </c>
      <c r="T120" s="359" t="s">
        <v>109</v>
      </c>
      <c r="U120" s="359" t="s">
        <v>109</v>
      </c>
      <c r="V120" s="360" t="s">
        <v>1200</v>
      </c>
      <c r="W120" s="359" t="s">
        <v>109</v>
      </c>
      <c r="X120" s="359" t="s">
        <v>109</v>
      </c>
      <c r="Y120" s="359" t="s">
        <v>109</v>
      </c>
      <c r="Z120" s="359">
        <v>4.5</v>
      </c>
      <c r="AA120" s="359">
        <v>0.7</v>
      </c>
      <c r="AB120" s="359" t="s">
        <v>109</v>
      </c>
      <c r="AC120" s="359" t="s">
        <v>109</v>
      </c>
      <c r="AD120" s="359" t="s">
        <v>109</v>
      </c>
      <c r="AE120" s="359" t="s">
        <v>109</v>
      </c>
      <c r="AF120" s="359" t="s">
        <v>109</v>
      </c>
      <c r="AG120" s="359">
        <v>0.5</v>
      </c>
    </row>
    <row r="121" spans="2:33" ht="38.25">
      <c r="B121" s="412"/>
      <c r="C121" s="453">
        <v>108</v>
      </c>
      <c r="D121" s="42" t="str">
        <f t="shared" si="30"/>
        <v>Built-up Variable Air Volume System (VAV) Large OfficeCZ-16High Efficiency System</v>
      </c>
      <c r="E121" s="41" t="s">
        <v>332</v>
      </c>
      <c r="F121" s="41" t="s">
        <v>1191</v>
      </c>
      <c r="G121" s="359" t="s">
        <v>16</v>
      </c>
      <c r="H121" s="359" t="s">
        <v>332</v>
      </c>
      <c r="I121" s="359" t="s">
        <v>332</v>
      </c>
      <c r="J121" s="359" t="s">
        <v>332</v>
      </c>
      <c r="K121" s="359" t="s">
        <v>332</v>
      </c>
      <c r="L121" s="359" t="s">
        <v>332</v>
      </c>
      <c r="M121" s="359" t="s">
        <v>1202</v>
      </c>
      <c r="N121" s="359">
        <v>0.72</v>
      </c>
      <c r="O121" s="359" t="s">
        <v>3</v>
      </c>
      <c r="P121" s="359" t="s">
        <v>4</v>
      </c>
      <c r="Q121" s="359" t="s">
        <v>2</v>
      </c>
      <c r="R121" s="359" t="s">
        <v>1</v>
      </c>
      <c r="S121" s="359" t="s">
        <v>109</v>
      </c>
      <c r="T121" s="359" t="s">
        <v>109</v>
      </c>
      <c r="U121" s="359" t="s">
        <v>109</v>
      </c>
      <c r="V121" s="360" t="s">
        <v>1203</v>
      </c>
      <c r="W121" s="359" t="s">
        <v>109</v>
      </c>
      <c r="X121" s="359" t="s">
        <v>109</v>
      </c>
      <c r="Y121" s="359" t="s">
        <v>109</v>
      </c>
      <c r="Z121" s="359">
        <v>7</v>
      </c>
      <c r="AA121" s="359">
        <v>0.92</v>
      </c>
      <c r="AB121" s="359" t="s">
        <v>109</v>
      </c>
      <c r="AC121" s="359" t="s">
        <v>109</v>
      </c>
      <c r="AD121" s="359" t="s">
        <v>109</v>
      </c>
      <c r="AE121" s="359" t="s">
        <v>109</v>
      </c>
      <c r="AF121" s="359" t="s">
        <v>109</v>
      </c>
      <c r="AG121" s="359">
        <v>0.15</v>
      </c>
    </row>
    <row r="122" spans="2:33" ht="38.25">
      <c r="B122" s="410" t="s">
        <v>1337</v>
      </c>
      <c r="C122" s="154">
        <v>109</v>
      </c>
      <c r="D122" s="36" t="str">
        <f>CONCATENATE(B$122,", ",E$122,", ",G122,", ",F122)</f>
        <v>Fan Coil, Strip Mall, CZ-6, Low Efficiency System</v>
      </c>
      <c r="E122" s="36" t="s">
        <v>1335</v>
      </c>
      <c r="F122" s="36" t="s">
        <v>1187</v>
      </c>
      <c r="G122" s="342" t="s">
        <v>7</v>
      </c>
      <c r="H122" s="343" t="s">
        <v>1335</v>
      </c>
      <c r="I122" s="343" t="s">
        <v>1335</v>
      </c>
      <c r="J122" s="343" t="s">
        <v>1335</v>
      </c>
      <c r="K122" s="343" t="s">
        <v>1335</v>
      </c>
      <c r="L122" s="343" t="s">
        <v>1335</v>
      </c>
      <c r="M122" s="343" t="s">
        <v>109</v>
      </c>
      <c r="N122" s="343">
        <v>0.35</v>
      </c>
      <c r="O122" s="342" t="s">
        <v>4</v>
      </c>
      <c r="P122" s="342" t="s">
        <v>3</v>
      </c>
      <c r="Q122" s="342" t="s">
        <v>2</v>
      </c>
      <c r="R122" s="344" t="s">
        <v>1</v>
      </c>
      <c r="S122" s="345" t="s">
        <v>1188</v>
      </c>
      <c r="T122" s="343" t="s">
        <v>1335</v>
      </c>
      <c r="U122" s="343">
        <v>9.9059949624877557E-4</v>
      </c>
      <c r="V122" s="343" t="s">
        <v>109</v>
      </c>
      <c r="W122" s="343" t="s">
        <v>1189</v>
      </c>
      <c r="X122" s="343" t="s">
        <v>1335</v>
      </c>
      <c r="Y122" s="343" t="s">
        <v>1335</v>
      </c>
      <c r="Z122" s="343" t="s">
        <v>109</v>
      </c>
      <c r="AA122" s="343" t="s">
        <v>109</v>
      </c>
      <c r="AB122" s="343" t="s">
        <v>1200</v>
      </c>
      <c r="AC122" s="343" t="s">
        <v>1200</v>
      </c>
      <c r="AD122" s="343" t="s">
        <v>109</v>
      </c>
      <c r="AE122" s="343" t="s">
        <v>109</v>
      </c>
      <c r="AF122" s="343" t="s">
        <v>109</v>
      </c>
      <c r="AG122" s="343" t="s">
        <v>109</v>
      </c>
    </row>
    <row r="123" spans="2:33" ht="76.5">
      <c r="B123" s="411"/>
      <c r="C123" s="154">
        <v>110</v>
      </c>
      <c r="D123" s="36" t="str">
        <f t="shared" ref="D123:D127" si="31">CONCATENATE(B$122,", ",E$122,", ",G123,", ",F123)</f>
        <v>Fan Coil, Strip Mall, CZ-6, High Efficiency System</v>
      </c>
      <c r="E123" s="36" t="s">
        <v>1335</v>
      </c>
      <c r="F123" s="30" t="s">
        <v>1191</v>
      </c>
      <c r="G123" s="346" t="s">
        <v>7</v>
      </c>
      <c r="H123" s="343" t="s">
        <v>1335</v>
      </c>
      <c r="I123" s="343" t="s">
        <v>1335</v>
      </c>
      <c r="J123" s="343" t="s">
        <v>1335</v>
      </c>
      <c r="K123" s="343" t="s">
        <v>1335</v>
      </c>
      <c r="L123" s="343" t="s">
        <v>1335</v>
      </c>
      <c r="M123" s="342" t="s">
        <v>109</v>
      </c>
      <c r="N123" s="343">
        <v>0.72</v>
      </c>
      <c r="O123" s="342" t="s">
        <v>4</v>
      </c>
      <c r="P123" s="342" t="s">
        <v>3</v>
      </c>
      <c r="Q123" s="342" t="s">
        <v>2</v>
      </c>
      <c r="R123" s="344" t="s">
        <v>1</v>
      </c>
      <c r="S123" s="342" t="s">
        <v>1192</v>
      </c>
      <c r="T123" s="343" t="s">
        <v>1335</v>
      </c>
      <c r="U123" s="342">
        <v>5.3339972874934065E-4</v>
      </c>
      <c r="V123" s="342" t="s">
        <v>109</v>
      </c>
      <c r="W123" s="342" t="s">
        <v>1190</v>
      </c>
      <c r="X123" s="343" t="s">
        <v>1335</v>
      </c>
      <c r="Y123" s="343" t="s">
        <v>1335</v>
      </c>
      <c r="Z123" s="342" t="s">
        <v>109</v>
      </c>
      <c r="AA123" s="343" t="s">
        <v>109</v>
      </c>
      <c r="AB123" s="343" t="s">
        <v>1338</v>
      </c>
      <c r="AC123" s="343" t="s">
        <v>1338</v>
      </c>
      <c r="AD123" s="342" t="s">
        <v>109</v>
      </c>
      <c r="AE123" s="343" t="s">
        <v>109</v>
      </c>
      <c r="AF123" s="342" t="s">
        <v>109</v>
      </c>
      <c r="AG123" s="342" t="s">
        <v>109</v>
      </c>
    </row>
    <row r="124" spans="2:33" ht="38.25">
      <c r="B124" s="411"/>
      <c r="C124" s="154">
        <v>111</v>
      </c>
      <c r="D124" s="36" t="str">
        <f t="shared" si="31"/>
        <v>Fan Coil, Strip Mall, CZ-15, Low Efficiency System</v>
      </c>
      <c r="E124" s="36" t="s">
        <v>1335</v>
      </c>
      <c r="F124" s="36" t="s">
        <v>1187</v>
      </c>
      <c r="G124" s="342" t="s">
        <v>17</v>
      </c>
      <c r="H124" s="343" t="s">
        <v>1335</v>
      </c>
      <c r="I124" s="343" t="s">
        <v>1335</v>
      </c>
      <c r="J124" s="343" t="s">
        <v>1335</v>
      </c>
      <c r="K124" s="343" t="s">
        <v>1335</v>
      </c>
      <c r="L124" s="343" t="s">
        <v>1335</v>
      </c>
      <c r="M124" s="343" t="s">
        <v>109</v>
      </c>
      <c r="N124" s="343">
        <v>0.35</v>
      </c>
      <c r="O124" s="342" t="s">
        <v>4</v>
      </c>
      <c r="P124" s="342" t="s">
        <v>3</v>
      </c>
      <c r="Q124" s="342" t="s">
        <v>2</v>
      </c>
      <c r="R124" s="344" t="s">
        <v>1</v>
      </c>
      <c r="S124" s="345" t="s">
        <v>1188</v>
      </c>
      <c r="T124" s="343" t="s">
        <v>1335</v>
      </c>
      <c r="U124" s="343">
        <v>9.9059949624877557E-4</v>
      </c>
      <c r="V124" s="343" t="s">
        <v>109</v>
      </c>
      <c r="W124" s="343" t="s">
        <v>1189</v>
      </c>
      <c r="X124" s="343" t="s">
        <v>1335</v>
      </c>
      <c r="Y124" s="343" t="s">
        <v>1335</v>
      </c>
      <c r="Z124" s="343" t="s">
        <v>109</v>
      </c>
      <c r="AA124" s="343" t="s">
        <v>109</v>
      </c>
      <c r="AB124" s="343" t="s">
        <v>1200</v>
      </c>
      <c r="AC124" s="343" t="s">
        <v>1200</v>
      </c>
      <c r="AD124" s="343" t="s">
        <v>109</v>
      </c>
      <c r="AE124" s="343" t="s">
        <v>109</v>
      </c>
      <c r="AF124" s="343" t="s">
        <v>109</v>
      </c>
      <c r="AG124" s="343" t="s">
        <v>109</v>
      </c>
    </row>
    <row r="125" spans="2:33" ht="76.5">
      <c r="B125" s="411"/>
      <c r="C125" s="154">
        <v>112</v>
      </c>
      <c r="D125" s="36" t="str">
        <f t="shared" si="31"/>
        <v>Fan Coil, Strip Mall, CZ-15, High Efficiency System</v>
      </c>
      <c r="E125" s="36" t="s">
        <v>1335</v>
      </c>
      <c r="F125" s="30" t="s">
        <v>1191</v>
      </c>
      <c r="G125" s="342" t="s">
        <v>17</v>
      </c>
      <c r="H125" s="343" t="s">
        <v>1335</v>
      </c>
      <c r="I125" s="343" t="s">
        <v>1335</v>
      </c>
      <c r="J125" s="343" t="s">
        <v>1335</v>
      </c>
      <c r="K125" s="343" t="s">
        <v>1335</v>
      </c>
      <c r="L125" s="343" t="s">
        <v>1335</v>
      </c>
      <c r="M125" s="342" t="s">
        <v>109</v>
      </c>
      <c r="N125" s="343">
        <v>0.72</v>
      </c>
      <c r="O125" s="342" t="s">
        <v>4</v>
      </c>
      <c r="P125" s="342" t="s">
        <v>3</v>
      </c>
      <c r="Q125" s="342" t="s">
        <v>2</v>
      </c>
      <c r="R125" s="344" t="s">
        <v>1</v>
      </c>
      <c r="S125" s="342" t="s">
        <v>1192</v>
      </c>
      <c r="T125" s="343" t="s">
        <v>1335</v>
      </c>
      <c r="U125" s="342">
        <v>5.3339972874934065E-4</v>
      </c>
      <c r="V125" s="342" t="s">
        <v>109</v>
      </c>
      <c r="W125" s="342" t="s">
        <v>1190</v>
      </c>
      <c r="X125" s="343" t="s">
        <v>1335</v>
      </c>
      <c r="Y125" s="343" t="s">
        <v>1335</v>
      </c>
      <c r="Z125" s="342" t="s">
        <v>109</v>
      </c>
      <c r="AA125" s="343" t="s">
        <v>109</v>
      </c>
      <c r="AB125" s="343" t="s">
        <v>1338</v>
      </c>
      <c r="AC125" s="343" t="s">
        <v>1338</v>
      </c>
      <c r="AD125" s="342" t="s">
        <v>109</v>
      </c>
      <c r="AE125" s="343" t="s">
        <v>109</v>
      </c>
      <c r="AF125" s="342" t="s">
        <v>109</v>
      </c>
      <c r="AG125" s="342" t="s">
        <v>109</v>
      </c>
    </row>
    <row r="126" spans="2:33" ht="38.25">
      <c r="B126" s="411"/>
      <c r="C126" s="154">
        <v>113</v>
      </c>
      <c r="D126" s="36" t="str">
        <f t="shared" si="31"/>
        <v>Fan Coil, Strip Mall, CZ-16, Low Efficiency System</v>
      </c>
      <c r="E126" s="36" t="s">
        <v>1335</v>
      </c>
      <c r="F126" s="36" t="s">
        <v>1187</v>
      </c>
      <c r="G126" s="342" t="s">
        <v>16</v>
      </c>
      <c r="H126" s="343" t="s">
        <v>1335</v>
      </c>
      <c r="I126" s="343" t="s">
        <v>1335</v>
      </c>
      <c r="J126" s="343" t="s">
        <v>1335</v>
      </c>
      <c r="K126" s="343" t="s">
        <v>1335</v>
      </c>
      <c r="L126" s="343" t="s">
        <v>1335</v>
      </c>
      <c r="M126" s="343" t="s">
        <v>109</v>
      </c>
      <c r="N126" s="343">
        <v>0.35</v>
      </c>
      <c r="O126" s="342" t="s">
        <v>4</v>
      </c>
      <c r="P126" s="342" t="s">
        <v>3</v>
      </c>
      <c r="Q126" s="342" t="s">
        <v>2</v>
      </c>
      <c r="R126" s="344" t="s">
        <v>1</v>
      </c>
      <c r="S126" s="345" t="s">
        <v>1188</v>
      </c>
      <c r="T126" s="343" t="s">
        <v>1335</v>
      </c>
      <c r="U126" s="343">
        <v>9.9059949624877557E-4</v>
      </c>
      <c r="V126" s="343" t="s">
        <v>109</v>
      </c>
      <c r="W126" s="343" t="s">
        <v>1189</v>
      </c>
      <c r="X126" s="343" t="s">
        <v>1335</v>
      </c>
      <c r="Y126" s="343" t="s">
        <v>1335</v>
      </c>
      <c r="Z126" s="343" t="s">
        <v>109</v>
      </c>
      <c r="AA126" s="343" t="s">
        <v>109</v>
      </c>
      <c r="AB126" s="343" t="s">
        <v>1200</v>
      </c>
      <c r="AC126" s="343" t="s">
        <v>1200</v>
      </c>
      <c r="AD126" s="343" t="s">
        <v>109</v>
      </c>
      <c r="AE126" s="343" t="s">
        <v>109</v>
      </c>
      <c r="AF126" s="343" t="s">
        <v>109</v>
      </c>
      <c r="AG126" s="343" t="s">
        <v>109</v>
      </c>
    </row>
    <row r="127" spans="2:33" ht="76.5">
      <c r="B127" s="412"/>
      <c r="C127" s="154">
        <v>114</v>
      </c>
      <c r="D127" s="36" t="str">
        <f t="shared" si="31"/>
        <v>Fan Coil, Strip Mall, CZ-16, High Efficiency System</v>
      </c>
      <c r="E127" s="36" t="s">
        <v>1335</v>
      </c>
      <c r="F127" s="30" t="s">
        <v>1191</v>
      </c>
      <c r="G127" s="346" t="s">
        <v>16</v>
      </c>
      <c r="H127" s="343" t="s">
        <v>1335</v>
      </c>
      <c r="I127" s="343" t="s">
        <v>1335</v>
      </c>
      <c r="J127" s="343" t="s">
        <v>1335</v>
      </c>
      <c r="K127" s="343" t="s">
        <v>1335</v>
      </c>
      <c r="L127" s="343" t="s">
        <v>1335</v>
      </c>
      <c r="M127" s="342" t="s">
        <v>109</v>
      </c>
      <c r="N127" s="343">
        <v>0.72</v>
      </c>
      <c r="O127" s="342" t="s">
        <v>4</v>
      </c>
      <c r="P127" s="342" t="s">
        <v>3</v>
      </c>
      <c r="Q127" s="342" t="s">
        <v>2</v>
      </c>
      <c r="R127" s="344" t="s">
        <v>1</v>
      </c>
      <c r="S127" s="342" t="s">
        <v>1192</v>
      </c>
      <c r="T127" s="343" t="s">
        <v>1335</v>
      </c>
      <c r="U127" s="342">
        <v>5.3339972874934065E-4</v>
      </c>
      <c r="V127" s="342" t="s">
        <v>109</v>
      </c>
      <c r="W127" s="342" t="s">
        <v>1190</v>
      </c>
      <c r="X127" s="343" t="s">
        <v>1335</v>
      </c>
      <c r="Y127" s="343" t="s">
        <v>1335</v>
      </c>
      <c r="Z127" s="342" t="s">
        <v>109</v>
      </c>
      <c r="AA127" s="343" t="s">
        <v>109</v>
      </c>
      <c r="AB127" s="343" t="s">
        <v>1338</v>
      </c>
      <c r="AC127" s="343" t="s">
        <v>1338</v>
      </c>
      <c r="AD127" s="342" t="s">
        <v>109</v>
      </c>
      <c r="AE127" s="343" t="s">
        <v>109</v>
      </c>
      <c r="AF127" s="342" t="s">
        <v>109</v>
      </c>
      <c r="AG127" s="342" t="s">
        <v>109</v>
      </c>
    </row>
    <row r="128" spans="2:33" ht="38.25">
      <c r="B128" s="410" t="s">
        <v>1339</v>
      </c>
      <c r="C128" s="154">
        <v>115</v>
      </c>
      <c r="D128" s="36" t="str">
        <f>CONCATENATE(B$128,", ",E$128,", ",G128,", ",F128)</f>
        <v>VRF (Variable Refrigerant Flow) , Strip Mall, CZ-6, Low Efficiency System</v>
      </c>
      <c r="E128" s="36" t="s">
        <v>1335</v>
      </c>
      <c r="F128" s="36" t="s">
        <v>1187</v>
      </c>
      <c r="G128" s="342" t="s">
        <v>7</v>
      </c>
      <c r="H128" s="343" t="s">
        <v>1335</v>
      </c>
      <c r="I128" s="343" t="s">
        <v>1335</v>
      </c>
      <c r="J128" s="343" t="s">
        <v>1335</v>
      </c>
      <c r="K128" s="343" t="s">
        <v>1335</v>
      </c>
      <c r="L128" s="343" t="s">
        <v>1335</v>
      </c>
      <c r="M128" s="343" t="s">
        <v>109</v>
      </c>
      <c r="N128" s="343">
        <v>0.1</v>
      </c>
      <c r="O128" s="342" t="s">
        <v>4</v>
      </c>
      <c r="P128" s="342" t="s">
        <v>3</v>
      </c>
      <c r="Q128" s="342" t="s">
        <v>2</v>
      </c>
      <c r="R128" s="344" t="s">
        <v>1</v>
      </c>
      <c r="S128" s="345" t="s">
        <v>1188</v>
      </c>
      <c r="T128" s="343" t="s">
        <v>1335</v>
      </c>
      <c r="U128" s="343">
        <v>9.9059949624877557E-4</v>
      </c>
      <c r="V128" s="343" t="s">
        <v>109</v>
      </c>
      <c r="W128" s="343" t="s">
        <v>1189</v>
      </c>
      <c r="X128" s="343" t="s">
        <v>1335</v>
      </c>
      <c r="Y128" s="343" t="s">
        <v>1335</v>
      </c>
      <c r="Z128" s="343" t="s">
        <v>109</v>
      </c>
      <c r="AA128" s="343" t="s">
        <v>109</v>
      </c>
      <c r="AB128" s="343" t="s">
        <v>109</v>
      </c>
      <c r="AC128" s="343" t="s">
        <v>109</v>
      </c>
      <c r="AD128" s="343">
        <v>3.1</v>
      </c>
      <c r="AE128" s="343">
        <v>2.9</v>
      </c>
      <c r="AF128" s="343" t="s">
        <v>109</v>
      </c>
      <c r="AG128" s="343" t="s">
        <v>109</v>
      </c>
    </row>
    <row r="129" spans="2:33" ht="25.5">
      <c r="B129" s="411"/>
      <c r="C129" s="154">
        <v>116</v>
      </c>
      <c r="D129" s="36" t="str">
        <f t="shared" ref="D129:D133" si="32">CONCATENATE(B$128,", ",E$128,", ",G129,", ",F129)</f>
        <v>VRF (Variable Refrigerant Flow) , Strip Mall, CZ-6, High Efficiency System</v>
      </c>
      <c r="E129" s="36" t="s">
        <v>1335</v>
      </c>
      <c r="F129" s="30" t="s">
        <v>1191</v>
      </c>
      <c r="G129" s="346" t="s">
        <v>7</v>
      </c>
      <c r="H129" s="343" t="s">
        <v>1335</v>
      </c>
      <c r="I129" s="343" t="s">
        <v>1335</v>
      </c>
      <c r="J129" s="343" t="s">
        <v>1335</v>
      </c>
      <c r="K129" s="343" t="s">
        <v>1335</v>
      </c>
      <c r="L129" s="343" t="s">
        <v>1335</v>
      </c>
      <c r="M129" s="342" t="s">
        <v>109</v>
      </c>
      <c r="N129" s="342">
        <v>0.5</v>
      </c>
      <c r="O129" s="342" t="s">
        <v>4</v>
      </c>
      <c r="P129" s="342" t="s">
        <v>3</v>
      </c>
      <c r="Q129" s="342" t="s">
        <v>2</v>
      </c>
      <c r="R129" s="344" t="s">
        <v>1</v>
      </c>
      <c r="S129" s="342" t="s">
        <v>1192</v>
      </c>
      <c r="T129" s="343" t="s">
        <v>1335</v>
      </c>
      <c r="U129" s="342">
        <v>5.3339972874934065E-4</v>
      </c>
      <c r="V129" s="342" t="s">
        <v>109</v>
      </c>
      <c r="W129" s="342" t="s">
        <v>1190</v>
      </c>
      <c r="X129" s="343" t="s">
        <v>1335</v>
      </c>
      <c r="Y129" s="343" t="s">
        <v>1335</v>
      </c>
      <c r="Z129" s="342" t="s">
        <v>109</v>
      </c>
      <c r="AA129" s="343" t="s">
        <v>109</v>
      </c>
      <c r="AB129" s="343" t="s">
        <v>109</v>
      </c>
      <c r="AC129" s="343" t="s">
        <v>109</v>
      </c>
      <c r="AD129" s="343">
        <v>4.0999999999999996</v>
      </c>
      <c r="AE129" s="343">
        <v>3.8</v>
      </c>
      <c r="AF129" s="342" t="s">
        <v>109</v>
      </c>
      <c r="AG129" s="342" t="s">
        <v>109</v>
      </c>
    </row>
    <row r="130" spans="2:33" ht="38.25">
      <c r="B130" s="411"/>
      <c r="C130" s="154">
        <v>117</v>
      </c>
      <c r="D130" s="36" t="str">
        <f t="shared" si="32"/>
        <v>VRF (Variable Refrigerant Flow) , Strip Mall, CZ-15, Low Efficiency System</v>
      </c>
      <c r="E130" s="36" t="s">
        <v>1335</v>
      </c>
      <c r="F130" s="36" t="s">
        <v>1187</v>
      </c>
      <c r="G130" s="342" t="s">
        <v>17</v>
      </c>
      <c r="H130" s="343" t="s">
        <v>1335</v>
      </c>
      <c r="I130" s="343" t="s">
        <v>1335</v>
      </c>
      <c r="J130" s="343" t="s">
        <v>1335</v>
      </c>
      <c r="K130" s="343" t="s">
        <v>1335</v>
      </c>
      <c r="L130" s="343" t="s">
        <v>1335</v>
      </c>
      <c r="M130" s="343" t="s">
        <v>109</v>
      </c>
      <c r="N130" s="343">
        <v>0.1</v>
      </c>
      <c r="O130" s="342" t="s">
        <v>4</v>
      </c>
      <c r="P130" s="342" t="s">
        <v>3</v>
      </c>
      <c r="Q130" s="342" t="s">
        <v>2</v>
      </c>
      <c r="R130" s="344" t="s">
        <v>1</v>
      </c>
      <c r="S130" s="345" t="s">
        <v>1188</v>
      </c>
      <c r="T130" s="343" t="s">
        <v>1335</v>
      </c>
      <c r="U130" s="343">
        <v>9.9059949624877557E-4</v>
      </c>
      <c r="V130" s="343" t="s">
        <v>109</v>
      </c>
      <c r="W130" s="343" t="s">
        <v>1189</v>
      </c>
      <c r="X130" s="343" t="s">
        <v>1335</v>
      </c>
      <c r="Y130" s="343" t="s">
        <v>1335</v>
      </c>
      <c r="Z130" s="343" t="s">
        <v>109</v>
      </c>
      <c r="AA130" s="343" t="s">
        <v>109</v>
      </c>
      <c r="AB130" s="343" t="s">
        <v>109</v>
      </c>
      <c r="AC130" s="343" t="s">
        <v>109</v>
      </c>
      <c r="AD130" s="342">
        <v>3.1</v>
      </c>
      <c r="AE130" s="342">
        <v>2.9</v>
      </c>
      <c r="AF130" s="343" t="s">
        <v>109</v>
      </c>
      <c r="AG130" s="343" t="s">
        <v>109</v>
      </c>
    </row>
    <row r="131" spans="2:33" ht="25.5">
      <c r="B131" s="411"/>
      <c r="C131" s="154">
        <v>118</v>
      </c>
      <c r="D131" s="36" t="str">
        <f t="shared" si="32"/>
        <v>VRF (Variable Refrigerant Flow) , Strip Mall, CZ-15, High Efficiency System</v>
      </c>
      <c r="E131" s="36" t="s">
        <v>1335</v>
      </c>
      <c r="F131" s="30" t="s">
        <v>1191</v>
      </c>
      <c r="G131" s="342" t="s">
        <v>17</v>
      </c>
      <c r="H131" s="343" t="s">
        <v>1335</v>
      </c>
      <c r="I131" s="343" t="s">
        <v>1335</v>
      </c>
      <c r="J131" s="343" t="s">
        <v>1335</v>
      </c>
      <c r="K131" s="343" t="s">
        <v>1335</v>
      </c>
      <c r="L131" s="343" t="s">
        <v>1335</v>
      </c>
      <c r="M131" s="342" t="s">
        <v>109</v>
      </c>
      <c r="N131" s="342">
        <v>0.5</v>
      </c>
      <c r="O131" s="342" t="s">
        <v>4</v>
      </c>
      <c r="P131" s="342" t="s">
        <v>3</v>
      </c>
      <c r="Q131" s="342" t="s">
        <v>2</v>
      </c>
      <c r="R131" s="344" t="s">
        <v>1</v>
      </c>
      <c r="S131" s="342" t="s">
        <v>1192</v>
      </c>
      <c r="T131" s="343" t="s">
        <v>1335</v>
      </c>
      <c r="U131" s="342">
        <v>5.3339972874934065E-4</v>
      </c>
      <c r="V131" s="342" t="s">
        <v>109</v>
      </c>
      <c r="W131" s="342" t="s">
        <v>1190</v>
      </c>
      <c r="X131" s="343" t="s">
        <v>1335</v>
      </c>
      <c r="Y131" s="343" t="s">
        <v>1335</v>
      </c>
      <c r="Z131" s="342" t="s">
        <v>109</v>
      </c>
      <c r="AA131" s="343" t="s">
        <v>109</v>
      </c>
      <c r="AB131" s="343" t="s">
        <v>109</v>
      </c>
      <c r="AC131" s="343" t="s">
        <v>109</v>
      </c>
      <c r="AD131" s="342">
        <v>4.0999999999999996</v>
      </c>
      <c r="AE131" s="342">
        <v>3.8</v>
      </c>
      <c r="AF131" s="342" t="s">
        <v>109</v>
      </c>
      <c r="AG131" s="342" t="s">
        <v>109</v>
      </c>
    </row>
    <row r="132" spans="2:33" ht="38.25">
      <c r="B132" s="411"/>
      <c r="C132" s="154">
        <v>119</v>
      </c>
      <c r="D132" s="36" t="str">
        <f t="shared" si="32"/>
        <v>VRF (Variable Refrigerant Flow) , Strip Mall, CZ-16, Low Efficiency System</v>
      </c>
      <c r="E132" s="36" t="s">
        <v>1335</v>
      </c>
      <c r="F132" s="36" t="s">
        <v>1187</v>
      </c>
      <c r="G132" s="343" t="s">
        <v>16</v>
      </c>
      <c r="H132" s="343" t="s">
        <v>1335</v>
      </c>
      <c r="I132" s="343" t="s">
        <v>1335</v>
      </c>
      <c r="J132" s="343" t="s">
        <v>1335</v>
      </c>
      <c r="K132" s="343" t="s">
        <v>1335</v>
      </c>
      <c r="L132" s="343" t="s">
        <v>1335</v>
      </c>
      <c r="M132" s="343" t="s">
        <v>109</v>
      </c>
      <c r="N132" s="343">
        <v>0.1</v>
      </c>
      <c r="O132" s="343" t="s">
        <v>4</v>
      </c>
      <c r="P132" s="343" t="s">
        <v>3</v>
      </c>
      <c r="Q132" s="343" t="s">
        <v>2</v>
      </c>
      <c r="R132" s="454" t="s">
        <v>1</v>
      </c>
      <c r="S132" s="345" t="s">
        <v>1188</v>
      </c>
      <c r="T132" s="343" t="s">
        <v>1335</v>
      </c>
      <c r="U132" s="343">
        <v>9.9059949624877557E-4</v>
      </c>
      <c r="V132" s="343" t="s">
        <v>109</v>
      </c>
      <c r="W132" s="343" t="s">
        <v>1189</v>
      </c>
      <c r="X132" s="343" t="s">
        <v>1335</v>
      </c>
      <c r="Y132" s="343" t="s">
        <v>1335</v>
      </c>
      <c r="Z132" s="343" t="s">
        <v>109</v>
      </c>
      <c r="AA132" s="343" t="s">
        <v>109</v>
      </c>
      <c r="AB132" s="343" t="s">
        <v>109</v>
      </c>
      <c r="AC132" s="343" t="s">
        <v>109</v>
      </c>
      <c r="AD132" s="342">
        <v>3.1</v>
      </c>
      <c r="AE132" s="342">
        <v>2.9</v>
      </c>
      <c r="AF132" s="343" t="s">
        <v>109</v>
      </c>
      <c r="AG132" s="343" t="s">
        <v>109</v>
      </c>
    </row>
    <row r="133" spans="2:33" ht="25.5">
      <c r="B133" s="412"/>
      <c r="C133" s="288">
        <v>120</v>
      </c>
      <c r="D133" s="30" t="str">
        <f t="shared" si="32"/>
        <v>VRF (Variable Refrigerant Flow) , Strip Mall, CZ-16, High Efficiency System</v>
      </c>
      <c r="E133" s="30" t="s">
        <v>1335</v>
      </c>
      <c r="F133" s="30" t="s">
        <v>1191</v>
      </c>
      <c r="G133" s="342" t="s">
        <v>16</v>
      </c>
      <c r="H133" s="342" t="s">
        <v>1335</v>
      </c>
      <c r="I133" s="342" t="s">
        <v>1335</v>
      </c>
      <c r="J133" s="342" t="s">
        <v>1335</v>
      </c>
      <c r="K133" s="342" t="s">
        <v>1335</v>
      </c>
      <c r="L133" s="342" t="s">
        <v>1335</v>
      </c>
      <c r="M133" s="342" t="s">
        <v>109</v>
      </c>
      <c r="N133" s="342">
        <v>0.5</v>
      </c>
      <c r="O133" s="342" t="s">
        <v>4</v>
      </c>
      <c r="P133" s="342" t="s">
        <v>3</v>
      </c>
      <c r="Q133" s="342" t="s">
        <v>2</v>
      </c>
      <c r="R133" s="342" t="s">
        <v>1</v>
      </c>
      <c r="S133" s="342" t="s">
        <v>1192</v>
      </c>
      <c r="T133" s="342" t="s">
        <v>1335</v>
      </c>
      <c r="U133" s="342">
        <v>5.3339972874934065E-4</v>
      </c>
      <c r="V133" s="342" t="s">
        <v>109</v>
      </c>
      <c r="W133" s="342" t="s">
        <v>1190</v>
      </c>
      <c r="X133" s="342" t="s">
        <v>1335</v>
      </c>
      <c r="Y133" s="342" t="s">
        <v>1335</v>
      </c>
      <c r="Z133" s="342" t="s">
        <v>109</v>
      </c>
      <c r="AA133" s="342" t="s">
        <v>109</v>
      </c>
      <c r="AB133" s="342" t="s">
        <v>109</v>
      </c>
      <c r="AC133" s="342" t="s">
        <v>109</v>
      </c>
      <c r="AD133" s="342">
        <v>4.0999999999999996</v>
      </c>
      <c r="AE133" s="342">
        <v>3.8</v>
      </c>
      <c r="AF133" s="342" t="s">
        <v>109</v>
      </c>
      <c r="AG133" s="342" t="s">
        <v>109</v>
      </c>
    </row>
  </sheetData>
  <mergeCells count="18">
    <mergeCell ref="B128:B133"/>
    <mergeCell ref="B98:B103"/>
    <mergeCell ref="B104:B109"/>
    <mergeCell ref="B110:B114"/>
    <mergeCell ref="B116:B121"/>
    <mergeCell ref="B122:B127"/>
    <mergeCell ref="B83:B84"/>
    <mergeCell ref="D2:D3"/>
    <mergeCell ref="N2:O2"/>
    <mergeCell ref="P2:Q2"/>
    <mergeCell ref="G2:M2"/>
    <mergeCell ref="H89:AG89"/>
    <mergeCell ref="N90:AG90"/>
    <mergeCell ref="A2:A3"/>
    <mergeCell ref="B81:B82"/>
    <mergeCell ref="B79:B80"/>
    <mergeCell ref="D89:D91"/>
    <mergeCell ref="B92:B97"/>
  </mergeCells>
  <dataValidations disablePrompts="1" count="2">
    <dataValidation type="list" allowBlank="1" showInputMessage="1" showErrorMessage="1" sqref="H16:L21">
      <formula1>#REF!</formula1>
    </dataValidation>
    <dataValidation type="list" allowBlank="1" showInputMessage="1" showErrorMessage="1" sqref="T110:T115 N110:N127">
      <formula1>#REF!</formula1>
    </dataValidation>
  </dataValidations>
  <printOptions horizontalCentered="1"/>
  <pageMargins left="0.7" right="0.7" top="0.75" bottom="0.75" header="0.3" footer="0.3"/>
  <pageSetup paperSize="8" scale="52" fitToHeight="2" pageOrder="overThenDown" orientation="landscape" r:id="rId1"/>
</worksheet>
</file>

<file path=xl/worksheets/sheet2.xml><?xml version="1.0" encoding="utf-8"?>
<worksheet xmlns="http://schemas.openxmlformats.org/spreadsheetml/2006/main" xmlns:r="http://schemas.openxmlformats.org/officeDocument/2006/relationships">
  <sheetPr codeName="Sheet2"/>
  <dimension ref="A1:AJ119"/>
  <sheetViews>
    <sheetView showGridLines="0" tabSelected="1" topLeftCell="B1" zoomScaleNormal="100" workbookViewId="0">
      <pane xSplit="2" ySplit="4" topLeftCell="D5" activePane="bottomRight" state="frozen"/>
      <selection activeCell="B1" sqref="B1"/>
      <selection pane="topRight" activeCell="D1" sqref="D1"/>
      <selection pane="bottomLeft" activeCell="B5" sqref="B5"/>
      <selection pane="bottomRight" activeCell="B2" sqref="B2:C4"/>
    </sheetView>
  </sheetViews>
  <sheetFormatPr defaultRowHeight="15"/>
  <cols>
    <col min="1" max="1" width="4.140625" style="194" hidden="1" customWidth="1"/>
    <col min="2" max="2" width="3.42578125" style="1" customWidth="1"/>
    <col min="3" max="3" width="55.5703125" style="1" customWidth="1"/>
    <col min="4" max="29" width="14.7109375" style="4" customWidth="1"/>
    <col min="30" max="30" width="14.7109375" style="213" customWidth="1"/>
    <col min="31" max="33" width="14.7109375" style="4" customWidth="1"/>
    <col min="34" max="34" width="14.140625" style="312" customWidth="1"/>
    <col min="35" max="36" width="17.42578125" style="1" customWidth="1"/>
    <col min="37" max="16384" width="9.140625" style="1"/>
  </cols>
  <sheetData>
    <row r="1" spans="1:36" ht="15" customHeight="1" thickBot="1">
      <c r="B1" s="4" t="s">
        <v>307</v>
      </c>
      <c r="D1" s="4">
        <v>1</v>
      </c>
      <c r="F1" s="4">
        <v>2</v>
      </c>
      <c r="H1" s="4">
        <v>3</v>
      </c>
      <c r="J1" s="4">
        <v>4</v>
      </c>
      <c r="L1" s="4">
        <v>5</v>
      </c>
      <c r="N1" s="4">
        <v>6</v>
      </c>
      <c r="P1" s="4">
        <v>7</v>
      </c>
      <c r="R1" s="4">
        <v>8</v>
      </c>
      <c r="T1" s="4">
        <v>9</v>
      </c>
      <c r="V1" s="4">
        <v>10</v>
      </c>
      <c r="X1" s="4">
        <v>11</v>
      </c>
      <c r="Z1" s="4">
        <v>12</v>
      </c>
      <c r="AB1" s="4">
        <v>13</v>
      </c>
      <c r="AD1" s="214">
        <v>14</v>
      </c>
      <c r="AF1" s="4">
        <v>15</v>
      </c>
      <c r="AI1" s="1">
        <v>16</v>
      </c>
    </row>
    <row r="2" spans="1:36" ht="15" customHeight="1">
      <c r="B2" s="435" t="s">
        <v>421</v>
      </c>
      <c r="C2" s="436"/>
      <c r="D2" s="426" t="s">
        <v>1252</v>
      </c>
      <c r="E2" s="427"/>
      <c r="F2" s="426" t="s">
        <v>1265</v>
      </c>
      <c r="G2" s="427"/>
      <c r="H2" s="426" t="s">
        <v>1266</v>
      </c>
      <c r="I2" s="427"/>
      <c r="J2" s="426" t="s">
        <v>1253</v>
      </c>
      <c r="K2" s="427"/>
      <c r="L2" s="426" t="s">
        <v>1255</v>
      </c>
      <c r="M2" s="430"/>
      <c r="N2" s="430"/>
      <c r="O2" s="430"/>
      <c r="P2" s="430"/>
      <c r="Q2" s="430"/>
      <c r="R2" s="430"/>
      <c r="S2" s="430"/>
      <c r="T2" s="430"/>
      <c r="U2" s="430"/>
      <c r="V2" s="430"/>
      <c r="W2" s="430"/>
      <c r="X2" s="430"/>
      <c r="Y2" s="430"/>
      <c r="Z2" s="430"/>
      <c r="AA2" s="430"/>
      <c r="AB2" s="430"/>
      <c r="AC2" s="427"/>
      <c r="AD2" s="426" t="s">
        <v>423</v>
      </c>
      <c r="AE2" s="430"/>
      <c r="AF2" s="430"/>
      <c r="AG2" s="431"/>
      <c r="AH2" s="313"/>
      <c r="AI2" s="433" t="s">
        <v>538</v>
      </c>
      <c r="AJ2" s="434" t="s">
        <v>539</v>
      </c>
    </row>
    <row r="3" spans="1:36" s="139" customFormat="1" ht="12.75" customHeight="1">
      <c r="A3" s="194"/>
      <c r="B3" s="437"/>
      <c r="C3" s="438"/>
      <c r="D3" s="424" t="s">
        <v>1254</v>
      </c>
      <c r="E3" s="425"/>
      <c r="F3" s="424" t="s">
        <v>1254</v>
      </c>
      <c r="G3" s="425"/>
      <c r="H3" s="424" t="s">
        <v>1254</v>
      </c>
      <c r="I3" s="425"/>
      <c r="J3" s="424" t="s">
        <v>1254</v>
      </c>
      <c r="K3" s="425"/>
      <c r="L3" s="424" t="s">
        <v>1256</v>
      </c>
      <c r="M3" s="425"/>
      <c r="N3" s="424" t="s">
        <v>1257</v>
      </c>
      <c r="O3" s="425"/>
      <c r="P3" s="424" t="s">
        <v>1258</v>
      </c>
      <c r="Q3" s="425"/>
      <c r="R3" s="424" t="s">
        <v>1259</v>
      </c>
      <c r="S3" s="425"/>
      <c r="T3" s="424" t="s">
        <v>1260</v>
      </c>
      <c r="U3" s="425"/>
      <c r="V3" s="424" t="s">
        <v>1261</v>
      </c>
      <c r="W3" s="425"/>
      <c r="X3" s="424" t="s">
        <v>1262</v>
      </c>
      <c r="Y3" s="425"/>
      <c r="Z3" s="424" t="s">
        <v>1263</v>
      </c>
      <c r="AA3" s="425"/>
      <c r="AB3" s="424" t="s">
        <v>1264</v>
      </c>
      <c r="AC3" s="425"/>
      <c r="AD3" s="428" t="s">
        <v>424</v>
      </c>
      <c r="AE3" s="429"/>
      <c r="AF3" s="424" t="s">
        <v>536</v>
      </c>
      <c r="AG3" s="432"/>
      <c r="AH3" s="314"/>
      <c r="AI3" s="433"/>
      <c r="AJ3" s="434"/>
    </row>
    <row r="4" spans="1:36" s="139" customFormat="1" ht="26.25" customHeight="1" thickBot="1">
      <c r="A4" s="185"/>
      <c r="B4" s="439"/>
      <c r="C4" s="440"/>
      <c r="D4" s="310" t="s">
        <v>533</v>
      </c>
      <c r="E4" s="316" t="s">
        <v>535</v>
      </c>
      <c r="F4" s="310" t="s">
        <v>533</v>
      </c>
      <c r="G4" s="316" t="s">
        <v>535</v>
      </c>
      <c r="H4" s="310" t="s">
        <v>533</v>
      </c>
      <c r="I4" s="316" t="s">
        <v>535</v>
      </c>
      <c r="J4" s="310" t="s">
        <v>533</v>
      </c>
      <c r="K4" s="316" t="s">
        <v>535</v>
      </c>
      <c r="L4" s="310" t="s">
        <v>533</v>
      </c>
      <c r="M4" s="316" t="s">
        <v>535</v>
      </c>
      <c r="N4" s="310" t="s">
        <v>533</v>
      </c>
      <c r="O4" s="316" t="s">
        <v>535</v>
      </c>
      <c r="P4" s="310" t="s">
        <v>533</v>
      </c>
      <c r="Q4" s="316" t="s">
        <v>535</v>
      </c>
      <c r="R4" s="310" t="s">
        <v>533</v>
      </c>
      <c r="S4" s="316" t="s">
        <v>535</v>
      </c>
      <c r="T4" s="310" t="s">
        <v>533</v>
      </c>
      <c r="U4" s="316" t="s">
        <v>535</v>
      </c>
      <c r="V4" s="310" t="s">
        <v>533</v>
      </c>
      <c r="W4" s="316" t="s">
        <v>535</v>
      </c>
      <c r="X4" s="310" t="s">
        <v>533</v>
      </c>
      <c r="Y4" s="316" t="s">
        <v>535</v>
      </c>
      <c r="Z4" s="310" t="s">
        <v>533</v>
      </c>
      <c r="AA4" s="316" t="s">
        <v>535</v>
      </c>
      <c r="AB4" s="310" t="s">
        <v>533</v>
      </c>
      <c r="AC4" s="316" t="s">
        <v>535</v>
      </c>
      <c r="AD4" s="310" t="s">
        <v>533</v>
      </c>
      <c r="AE4" s="316" t="s">
        <v>535</v>
      </c>
      <c r="AF4" s="310" t="s">
        <v>533</v>
      </c>
      <c r="AG4" s="316" t="s">
        <v>535</v>
      </c>
      <c r="AH4" s="311" t="s">
        <v>537</v>
      </c>
      <c r="AI4" s="433"/>
      <c r="AJ4" s="434"/>
    </row>
    <row r="5" spans="1:36" s="219" customFormat="1" ht="25.5" customHeight="1">
      <c r="A5" s="220">
        <v>3</v>
      </c>
      <c r="B5" s="221"/>
      <c r="C5" s="306" t="s">
        <v>425</v>
      </c>
      <c r="D5" s="307">
        <f>HLOOKUP(D$1,'Summary(Reference)'!$B$3:$AH$119,$A5,FALSE)</f>
        <v>276.43483340562011</v>
      </c>
      <c r="E5" s="317">
        <v>280</v>
      </c>
      <c r="F5" s="307">
        <f>HLOOKUP(F$1,'Summary(Reference)'!$B$3:$AH$119,$A5,FALSE)</f>
        <v>270.37224117923591</v>
      </c>
      <c r="G5" s="317"/>
      <c r="H5" s="307">
        <f>HLOOKUP(H$1,'Summary(Reference)'!$B$3:$AH$119,$A5,FALSE)</f>
        <v>6.06259222638419</v>
      </c>
      <c r="I5" s="317"/>
      <c r="J5" s="307">
        <f>HLOOKUP(J$1,'Summary(Reference)'!$B$3:$AH$119,$A5,FALSE)</f>
        <v>44.510962157079803</v>
      </c>
      <c r="K5" s="317"/>
      <c r="L5" s="307">
        <f>HLOOKUP(L$1,'Summary(Reference)'!$B$3:$AH$119,$A5,FALSE)</f>
        <v>1.424345289961487</v>
      </c>
      <c r="M5" s="317"/>
      <c r="N5" s="307">
        <f>HLOOKUP(N$1,'Summary(Reference)'!$B$3:$AH$119,$A5,FALSE)</f>
        <v>9.7268697149808201</v>
      </c>
      <c r="O5" s="317"/>
      <c r="P5" s="307">
        <f>HLOOKUP(P$1,'Summary(Reference)'!$B$3:$AH$119,$A5,FALSE)</f>
        <v>8.7926236295190474</v>
      </c>
      <c r="Q5" s="317"/>
      <c r="R5" s="307">
        <f>HLOOKUP(R$1,'Summary(Reference)'!$B$3:$AH$119,$A5,FALSE)</f>
        <v>16.584547044152632</v>
      </c>
      <c r="S5" s="317"/>
      <c r="T5" s="307">
        <f>HLOOKUP(T$1,'Summary(Reference)'!$B$3:$AH$119,$A5,FALSE)</f>
        <v>1.4457307943770892</v>
      </c>
      <c r="U5" s="317"/>
      <c r="V5" s="307">
        <f>HLOOKUP(V$1,'Summary(Reference)'!$B$3:$AH$119,$A5,FALSE)</f>
        <v>2.8691923858090056</v>
      </c>
      <c r="W5" s="317"/>
      <c r="X5" s="307">
        <f>HLOOKUP(X$1,'Summary(Reference)'!$B$3:$AH$119,$A5,FALSE)</f>
        <v>0</v>
      </c>
      <c r="Y5" s="317"/>
      <c r="Z5" s="307">
        <f>HLOOKUP(Z$1,'Summary(Reference)'!$B$3:$AH$119,$A5,FALSE)</f>
        <v>0</v>
      </c>
      <c r="AA5" s="317"/>
      <c r="AB5" s="307">
        <f>HLOOKUP(AB$1,'Summary(Reference)'!$B$3:$AH$119,$A5,FALSE)</f>
        <v>3.6673488977169439</v>
      </c>
      <c r="AC5" s="317"/>
      <c r="AD5" s="308"/>
      <c r="AE5" s="317"/>
      <c r="AF5" s="308"/>
      <c r="AG5" s="317"/>
      <c r="AH5" s="309"/>
      <c r="AI5" s="365">
        <f>HLOOKUP(AI$1,'Summary(Reference)'!$R$3:$AL$118,$A5,FALSE)</f>
        <v>203.75</v>
      </c>
      <c r="AJ5" s="317"/>
    </row>
    <row r="6" spans="1:36" s="83" customFormat="1" ht="25.5" customHeight="1">
      <c r="A6" s="223">
        <v>4</v>
      </c>
      <c r="B6" s="224">
        <v>1</v>
      </c>
      <c r="C6" s="225" t="s">
        <v>366</v>
      </c>
      <c r="D6" s="275">
        <f>HLOOKUP(D$1,'Summary(Reference)'!$B$3:$AH$119,$A6,FALSE)</f>
        <v>275.40987227976518</v>
      </c>
      <c r="E6" s="318">
        <v>279</v>
      </c>
      <c r="F6" s="275">
        <f>HLOOKUP(F$1,'Summary(Reference)'!$B$3:$AH$119,$A6,FALSE)</f>
        <v>269.3463995025856</v>
      </c>
      <c r="G6" s="318"/>
      <c r="H6" s="275">
        <f>HLOOKUP(H$1,'Summary(Reference)'!$B$3:$AH$119,$A6,FALSE)</f>
        <v>6.06259222638419</v>
      </c>
      <c r="I6" s="318"/>
      <c r="J6" s="275">
        <f>HLOOKUP(J$1,'Summary(Reference)'!$B$3:$AH$119,$A6,FALSE)</f>
        <v>44.374476783791565</v>
      </c>
      <c r="K6" s="318"/>
      <c r="L6" s="275">
        <f>HLOOKUP(L$1,'Summary(Reference)'!$B$3:$AH$119,$A6,FALSE)</f>
        <v>1.3826347193657662</v>
      </c>
      <c r="M6" s="318"/>
      <c r="N6" s="275">
        <f>HLOOKUP(N$1,'Summary(Reference)'!$B$3:$AH$119,$A6,FALSE)</f>
        <v>9.6450392311426061</v>
      </c>
      <c r="O6" s="318"/>
      <c r="P6" s="275">
        <f>HLOOKUP(P$1,'Summary(Reference)'!$B$3:$AH$119,$A6,FALSE)</f>
        <v>8.7926236295190474</v>
      </c>
      <c r="Q6" s="318"/>
      <c r="R6" s="275">
        <f>HLOOKUP(R$1,'Summary(Reference)'!$B$3:$AH$119,$A6,FALSE)</f>
        <v>16.584547044152632</v>
      </c>
      <c r="S6" s="318"/>
      <c r="T6" s="275">
        <f>HLOOKUP(T$1,'Summary(Reference)'!$B$3:$AH$119,$A6,FALSE)</f>
        <v>1.4457307943770892</v>
      </c>
      <c r="U6" s="318"/>
      <c r="V6" s="275">
        <f>HLOOKUP(V$1,'Summary(Reference)'!$B$3:$AH$119,$A6,FALSE)</f>
        <v>2.8562903872772787</v>
      </c>
      <c r="W6" s="318"/>
      <c r="X6" s="275">
        <f>HLOOKUP(X$1,'Summary(Reference)'!$B$3:$AH$119,$A6,FALSE)</f>
        <v>0</v>
      </c>
      <c r="Y6" s="318"/>
      <c r="Z6" s="275">
        <f>HLOOKUP(Z$1,'Summary(Reference)'!$B$3:$AH$119,$A6,FALSE)</f>
        <v>0</v>
      </c>
      <c r="AA6" s="318"/>
      <c r="AB6" s="275">
        <f>HLOOKUP(AB$1,'Summary(Reference)'!$B$3:$AH$119,$A6,FALSE)</f>
        <v>3.6673488977169439</v>
      </c>
      <c r="AC6" s="318"/>
      <c r="AD6" s="226">
        <f>HLOOKUP(AD$1,'Summary(Reference)'!$B$3:$AH$119,$A6,FALSE)</f>
        <v>3.7077857129205454E-3</v>
      </c>
      <c r="AE6" s="398">
        <f>(TDVabm15-E6)/TDVabm15</f>
        <v>3.5714285714285713E-3</v>
      </c>
      <c r="AF6" s="226">
        <f>HLOOKUP(AF$1,'Summary(Reference)'!$B$3:$AH$119,$A6,FALSE)</f>
        <v>3.066331678173554E-3</v>
      </c>
      <c r="AG6" s="318"/>
      <c r="AH6" s="283" t="str">
        <f>IF(ABS(AD6)&lt;=1%,(IF(ABS(AE6)&lt;=1%, "PASS", "FAIL")), (IF(AND(1.1*ABS(AD6)&gt;ABS(AE6),ABS(AE6)&gt;0.9*ABS(AD6)), "PASS", "FAIL")))</f>
        <v>PASS</v>
      </c>
      <c r="AI6" s="365">
        <f>HLOOKUP(AI$1,'Summary(Reference)'!$R$3:$AL$118,$A6,FALSE)</f>
        <v>203.75</v>
      </c>
      <c r="AJ6" s="318"/>
    </row>
    <row r="7" spans="1:36" s="83" customFormat="1" ht="25.5" customHeight="1">
      <c r="A7" s="223">
        <v>5</v>
      </c>
      <c r="B7" s="224">
        <v>2</v>
      </c>
      <c r="C7" s="225" t="s">
        <v>367</v>
      </c>
      <c r="D7" s="275">
        <f>HLOOKUP(D$1,'Summary(Reference)'!$B$3:$AH$119,$A7,FALSE)</f>
        <v>274.13131252483271</v>
      </c>
      <c r="E7" s="318">
        <v>267</v>
      </c>
      <c r="F7" s="275">
        <f>HLOOKUP(F$1,'Summary(Reference)'!$B$3:$AH$119,$A7,FALSE)</f>
        <v>268.06872029844857</v>
      </c>
      <c r="G7" s="318"/>
      <c r="H7" s="275">
        <f>HLOOKUP(H$1,'Summary(Reference)'!$B$3:$AH$119,$A7,FALSE)</f>
        <v>6.06259222638419</v>
      </c>
      <c r="I7" s="318"/>
      <c r="J7" s="275">
        <f>HLOOKUP(J$1,'Summary(Reference)'!$B$3:$AH$119,$A7,FALSE)</f>
        <v>44.191322218346691</v>
      </c>
      <c r="K7" s="318"/>
      <c r="L7" s="275">
        <f>HLOOKUP(L$1,'Summary(Reference)'!$B$3:$AH$119,$A7,FALSE)</f>
        <v>1.2947950855264738</v>
      </c>
      <c r="M7" s="318"/>
      <c r="N7" s="275">
        <f>HLOOKUP(N$1,'Summary(Reference)'!$B$3:$AH$119,$A7,FALSE)</f>
        <v>9.5791153208366566</v>
      </c>
      <c r="O7" s="318"/>
      <c r="P7" s="275">
        <f>HLOOKUP(P$1,'Summary(Reference)'!$B$3:$AH$119,$A7,FALSE)</f>
        <v>8.7926236295190474</v>
      </c>
      <c r="Q7" s="318"/>
      <c r="R7" s="275">
        <f>HLOOKUP(R$1,'Summary(Reference)'!$B$3:$AH$119,$A7,FALSE)</f>
        <v>16.584547044152632</v>
      </c>
      <c r="S7" s="318"/>
      <c r="T7" s="275">
        <f>HLOOKUP(T$1,'Summary(Reference)'!$B$3:$AH$119,$A7,FALSE)</f>
        <v>1.4457307943770892</v>
      </c>
      <c r="U7" s="318"/>
      <c r="V7" s="275">
        <f>HLOOKUP(V$1,'Summary(Reference)'!$B$3:$AH$119,$A7,FALSE)</f>
        <v>2.8271283358014574</v>
      </c>
      <c r="W7" s="318"/>
      <c r="X7" s="275">
        <f>HLOOKUP(X$1,'Summary(Reference)'!$B$3:$AH$119,$A7,FALSE)</f>
        <v>0</v>
      </c>
      <c r="Y7" s="318"/>
      <c r="Z7" s="275">
        <f>HLOOKUP(Z$1,'Summary(Reference)'!$B$3:$AH$119,$A7,FALSE)</f>
        <v>0</v>
      </c>
      <c r="AA7" s="318"/>
      <c r="AB7" s="275">
        <f>HLOOKUP(AB$1,'Summary(Reference)'!$B$3:$AH$119,$A7,FALSE)</f>
        <v>3.6673488977169439</v>
      </c>
      <c r="AC7" s="318"/>
      <c r="AD7" s="226">
        <f>HLOOKUP(AD$1,'Summary(Reference)'!$B$3:$AH$119,$A7,FALSE)</f>
        <v>8.3329617053267153E-3</v>
      </c>
      <c r="AE7" s="399">
        <v>1.15E-2</v>
      </c>
      <c r="AF7" s="226">
        <f>HLOOKUP(AF$1,'Summary(Reference)'!$B$3:$AH$119,$A7,FALSE)</f>
        <v>7.1811509624325233E-3</v>
      </c>
      <c r="AG7" s="318"/>
      <c r="AH7" s="283" t="str">
        <f t="shared" ref="AH7:AH70" si="0">IF(ABS(AD7)&lt;=1%,(IF(ABS(AE7)&lt;=1%, "PASS", "FAIL")), (IF(AND(1.1*ABS(AD7)&gt;ABS(AE7),ABS(AE7)&gt;0.9*ABS(AD7)), "PASS", "FAIL")))</f>
        <v>FAIL</v>
      </c>
      <c r="AI7" s="365">
        <f>HLOOKUP(AI$1,'Summary(Reference)'!$R$3:$AL$118,$A7,FALSE)</f>
        <v>206.75</v>
      </c>
      <c r="AJ7" s="318"/>
    </row>
    <row r="8" spans="1:36" s="83" customFormat="1" ht="25.5" customHeight="1">
      <c r="A8" s="223">
        <v>6</v>
      </c>
      <c r="B8" s="224">
        <v>3</v>
      </c>
      <c r="C8" s="225" t="s">
        <v>368</v>
      </c>
      <c r="D8" s="275">
        <f>HLOOKUP(D$1,'Summary(Reference)'!$B$3:$AH$119,$A8,FALSE)</f>
        <v>275.9831108475758</v>
      </c>
      <c r="E8" s="318"/>
      <c r="F8" s="275">
        <f>HLOOKUP(F$1,'Summary(Reference)'!$B$3:$AH$119,$A8,FALSE)</f>
        <v>269.9205186211916</v>
      </c>
      <c r="G8" s="318"/>
      <c r="H8" s="275">
        <f>HLOOKUP(H$1,'Summary(Reference)'!$B$3:$AH$119,$A8,FALSE)</f>
        <v>6.06259222638419</v>
      </c>
      <c r="I8" s="318"/>
      <c r="J8" s="275">
        <f>HLOOKUP(J$1,'Summary(Reference)'!$B$3:$AH$119,$A8,FALSE)</f>
        <v>44.441398644242568</v>
      </c>
      <c r="K8" s="318"/>
      <c r="L8" s="275">
        <f>HLOOKUP(L$1,'Summary(Reference)'!$B$3:$AH$119,$A8,FALSE)</f>
        <v>1.379453404659313</v>
      </c>
      <c r="M8" s="318"/>
      <c r="N8" s="275">
        <f>HLOOKUP(N$1,'Summary(Reference)'!$B$3:$AH$119,$A8,FALSE)</f>
        <v>9.7083120458598415</v>
      </c>
      <c r="O8" s="318"/>
      <c r="P8" s="275">
        <f>HLOOKUP(P$1,'Summary(Reference)'!$B$3:$AH$119,$A8,FALSE)</f>
        <v>8.7926236295190474</v>
      </c>
      <c r="Q8" s="318"/>
      <c r="R8" s="275">
        <f>HLOOKUP(R$1,'Summary(Reference)'!$B$3:$AH$119,$A8,FALSE)</f>
        <v>16.584547044152632</v>
      </c>
      <c r="S8" s="318"/>
      <c r="T8" s="275">
        <f>HLOOKUP(T$1,'Summary(Reference)'!$B$3:$AH$119,$A8,FALSE)</f>
        <v>1.4457307943770892</v>
      </c>
      <c r="U8" s="318"/>
      <c r="V8" s="275">
        <f>HLOOKUP(V$1,'Summary(Reference)'!$B$3:$AH$119,$A8,FALSE)</f>
        <v>2.8628297563960987</v>
      </c>
      <c r="W8" s="318"/>
      <c r="X8" s="275">
        <f>HLOOKUP(X$1,'Summary(Reference)'!$B$3:$AH$119,$A8,FALSE)</f>
        <v>0</v>
      </c>
      <c r="Y8" s="318"/>
      <c r="Z8" s="275">
        <f>HLOOKUP(Z$1,'Summary(Reference)'!$B$3:$AH$119,$A8,FALSE)</f>
        <v>0</v>
      </c>
      <c r="AA8" s="318"/>
      <c r="AB8" s="275">
        <f>HLOOKUP(AB$1,'Summary(Reference)'!$B$3:$AH$119,$A8,FALSE)</f>
        <v>3.6673488977169439</v>
      </c>
      <c r="AC8" s="318"/>
      <c r="AD8" s="226">
        <f>HLOOKUP(AD$1,'Summary(Reference)'!$B$3:$AH$119,$A8,FALSE)</f>
        <v>1.634101435333532E-3</v>
      </c>
      <c r="AE8" s="399">
        <v>1.1000000000000001E-3</v>
      </c>
      <c r="AF8" s="226">
        <f>HLOOKUP(AF$1,'Summary(Reference)'!$B$3:$AH$119,$A8,FALSE)</f>
        <v>1.5628400166175672E-3</v>
      </c>
      <c r="AG8" s="318"/>
      <c r="AH8" s="283" t="str">
        <f t="shared" si="0"/>
        <v>PASS</v>
      </c>
      <c r="AI8" s="365">
        <f>HLOOKUP(AI$1,'Summary(Reference)'!$R$3:$AL$118,$A8,FALSE)</f>
        <v>203</v>
      </c>
      <c r="AJ8" s="318"/>
    </row>
    <row r="9" spans="1:36" s="83" customFormat="1" ht="25.5" customHeight="1">
      <c r="A9" s="223">
        <v>7</v>
      </c>
      <c r="B9" s="224">
        <v>4</v>
      </c>
      <c r="C9" s="225" t="s">
        <v>369</v>
      </c>
      <c r="D9" s="275">
        <f>HLOOKUP(D$1,'Summary(Reference)'!$B$3:$AH$119,$A9,FALSE)</f>
        <v>276.7412650824221</v>
      </c>
      <c r="E9" s="318"/>
      <c r="F9" s="275">
        <f>HLOOKUP(F$1,'Summary(Reference)'!$B$3:$AH$119,$A9,FALSE)</f>
        <v>270.67867285603791</v>
      </c>
      <c r="G9" s="318"/>
      <c r="H9" s="275">
        <f>HLOOKUP(H$1,'Summary(Reference)'!$B$3:$AH$119,$A9,FALSE)</f>
        <v>6.06259222638419</v>
      </c>
      <c r="I9" s="318"/>
      <c r="J9" s="275">
        <f>HLOOKUP(J$1,'Summary(Reference)'!$B$3:$AH$119,$A9,FALSE)</f>
        <v>44.558511900031831</v>
      </c>
      <c r="K9" s="318"/>
      <c r="L9" s="275">
        <f>HLOOKUP(L$1,'Summary(Reference)'!$B$3:$AH$119,$A9,FALSE)</f>
        <v>1.4556282179082771</v>
      </c>
      <c r="M9" s="318"/>
      <c r="N9" s="275">
        <f>HLOOKUP(N$1,'Summary(Reference)'!$B$3:$AH$119,$A9,FALSE)</f>
        <v>9.7395949738066339</v>
      </c>
      <c r="O9" s="318"/>
      <c r="P9" s="275">
        <f>HLOOKUP(P$1,'Summary(Reference)'!$B$3:$AH$119,$A9,FALSE)</f>
        <v>8.7926236295190474</v>
      </c>
      <c r="Q9" s="318"/>
      <c r="R9" s="275">
        <f>HLOOKUP(R$1,'Summary(Reference)'!$B$3:$AH$119,$A9,FALSE)</f>
        <v>16.584547044152632</v>
      </c>
      <c r="S9" s="318"/>
      <c r="T9" s="275">
        <f>HLOOKUP(T$1,'Summary(Reference)'!$B$3:$AH$119,$A9,FALSE)</f>
        <v>1.4457307943770892</v>
      </c>
      <c r="U9" s="318"/>
      <c r="V9" s="275">
        <f>HLOOKUP(V$1,'Summary(Reference)'!$B$3:$AH$119,$A9,FALSE)</f>
        <v>2.8729039196332011</v>
      </c>
      <c r="W9" s="318"/>
      <c r="X9" s="275">
        <f>HLOOKUP(X$1,'Summary(Reference)'!$B$3:$AH$119,$A9,FALSE)</f>
        <v>0</v>
      </c>
      <c r="Y9" s="318"/>
      <c r="Z9" s="275">
        <f>HLOOKUP(Z$1,'Summary(Reference)'!$B$3:$AH$119,$A9,FALSE)</f>
        <v>0</v>
      </c>
      <c r="AA9" s="318"/>
      <c r="AB9" s="275">
        <f>HLOOKUP(AB$1,'Summary(Reference)'!$B$3:$AH$119,$A9,FALSE)</f>
        <v>3.6673488977169439</v>
      </c>
      <c r="AC9" s="318"/>
      <c r="AD9" s="226">
        <f>HLOOKUP(AD$1,'Summary(Reference)'!$B$3:$AH$119,$A9,FALSE)</f>
        <v>-1.1085132543783181E-3</v>
      </c>
      <c r="AE9" s="318"/>
      <c r="AF9" s="226">
        <f>HLOOKUP(AF$1,'Summary(Reference)'!$B$3:$AH$119,$A9,FALSE)</f>
        <v>-1.0682703911055697E-3</v>
      </c>
      <c r="AG9" s="318"/>
      <c r="AH9" s="283" t="str">
        <f t="shared" si="0"/>
        <v>PASS</v>
      </c>
      <c r="AI9" s="365">
        <f>HLOOKUP(AI$1,'Summary(Reference)'!$R$3:$AL$118,$A9,FALSE)</f>
        <v>199.75</v>
      </c>
      <c r="AJ9" s="318"/>
    </row>
    <row r="10" spans="1:36" s="219" customFormat="1" ht="25.5" customHeight="1">
      <c r="A10" s="215">
        <v>8</v>
      </c>
      <c r="B10" s="216"/>
      <c r="C10" s="217" t="s">
        <v>426</v>
      </c>
      <c r="D10" s="274">
        <f>HLOOKUP(D$1,'Summary(Reference)'!$B$3:$AH$119,$A10,FALSE)</f>
        <v>261.16960481642673</v>
      </c>
      <c r="E10" s="319"/>
      <c r="F10" s="274">
        <f>HLOOKUP(F$1,'Summary(Reference)'!$B$3:$AH$119,$A10,FALSE)</f>
        <v>254.26432547883709</v>
      </c>
      <c r="G10" s="319"/>
      <c r="H10" s="274">
        <f>HLOOKUP(H$1,'Summary(Reference)'!$B$3:$AH$119,$A10,FALSE)</f>
        <v>6.9052793375896622</v>
      </c>
      <c r="I10" s="319"/>
      <c r="J10" s="274">
        <f>HLOOKUP(J$1,'Summary(Reference)'!$B$3:$AH$119,$A10,FALSE)</f>
        <v>44.795380063996596</v>
      </c>
      <c r="K10" s="319"/>
      <c r="L10" s="274">
        <f>HLOOKUP(L$1,'Summary(Reference)'!$B$3:$AH$119,$A10,FALSE)</f>
        <v>8.7952747251077579</v>
      </c>
      <c r="M10" s="319"/>
      <c r="N10" s="274">
        <f>HLOOKUP(N$1,'Summary(Reference)'!$B$3:$AH$119,$A10,FALSE)</f>
        <v>2.8366722799208164</v>
      </c>
      <c r="O10" s="319"/>
      <c r="P10" s="274">
        <f>HLOOKUP(P$1,'Summary(Reference)'!$B$3:$AH$119,$A10,FALSE)</f>
        <v>8.7926236295190474</v>
      </c>
      <c r="Q10" s="319"/>
      <c r="R10" s="274">
        <f>HLOOKUP(R$1,'Summary(Reference)'!$B$3:$AH$119,$A10,FALSE)</f>
        <v>16.584547044152632</v>
      </c>
      <c r="S10" s="319"/>
      <c r="T10" s="274">
        <f>HLOOKUP(T$1,'Summary(Reference)'!$B$3:$AH$119,$A10,FALSE)</f>
        <v>1.4416657811410654</v>
      </c>
      <c r="U10" s="319"/>
      <c r="V10" s="274">
        <f>HLOOKUP(V$1,'Summary(Reference)'!$B$3:$AH$119,$A10,FALSE)</f>
        <v>2.6776065445981541</v>
      </c>
      <c r="W10" s="319"/>
      <c r="X10" s="274">
        <f>HLOOKUP(X$1,'Summary(Reference)'!$B$3:$AH$119,$A10,FALSE)</f>
        <v>0</v>
      </c>
      <c r="Y10" s="319"/>
      <c r="Z10" s="274">
        <f>HLOOKUP(Z$1,'Summary(Reference)'!$B$3:$AH$119,$A10,FALSE)</f>
        <v>0</v>
      </c>
      <c r="AA10" s="319"/>
      <c r="AB10" s="274">
        <f>HLOOKUP(AB$1,'Summary(Reference)'!$B$3:$AH$119,$A10,FALSE)</f>
        <v>3.6673488977169439</v>
      </c>
      <c r="AC10" s="319"/>
      <c r="AD10" s="218"/>
      <c r="AE10" s="319"/>
      <c r="AF10" s="218"/>
      <c r="AG10" s="319"/>
      <c r="AH10" s="283"/>
      <c r="AI10" s="365">
        <f>HLOOKUP(AI$1,'Summary(Reference)'!$R$3:$AL$118,$A10,FALSE)</f>
        <v>71</v>
      </c>
      <c r="AJ10" s="319"/>
    </row>
    <row r="11" spans="1:36" s="83" customFormat="1" ht="25.5" customHeight="1">
      <c r="A11" s="223">
        <v>9</v>
      </c>
      <c r="B11" s="224">
        <v>5</v>
      </c>
      <c r="C11" s="225" t="s">
        <v>370</v>
      </c>
      <c r="D11" s="275">
        <f>HLOOKUP(D$1,'Summary(Reference)'!$B$3:$AH$119,$A11,FALSE)</f>
        <v>259.48335004322041</v>
      </c>
      <c r="E11" s="318"/>
      <c r="F11" s="275">
        <f>HLOOKUP(F$1,'Summary(Reference)'!$B$3:$AH$119,$A11,FALSE)</f>
        <v>252.56838464688127</v>
      </c>
      <c r="G11" s="318"/>
      <c r="H11" s="275">
        <f>HLOOKUP(H$1,'Summary(Reference)'!$B$3:$AH$119,$A11,FALSE)</f>
        <v>6.9140848455437416</v>
      </c>
      <c r="I11" s="318"/>
      <c r="J11" s="275">
        <f>HLOOKUP(J$1,'Summary(Reference)'!$B$3:$AH$119,$A11,FALSE)</f>
        <v>44.532975926965008</v>
      </c>
      <c r="K11" s="318"/>
      <c r="L11" s="275">
        <f>HLOOKUP(L$1,'Summary(Reference)'!$B$3:$AH$119,$A11,FALSE)</f>
        <v>8.6020982265436796</v>
      </c>
      <c r="M11" s="318"/>
      <c r="N11" s="275">
        <f>HLOOKUP(N$1,'Summary(Reference)'!$B$3:$AH$119,$A11,FALSE)</f>
        <v>2.7889525593240179</v>
      </c>
      <c r="O11" s="318"/>
      <c r="P11" s="275">
        <f>HLOOKUP(P$1,'Summary(Reference)'!$B$3:$AH$119,$A11,FALSE)</f>
        <v>8.7926236295190474</v>
      </c>
      <c r="Q11" s="318"/>
      <c r="R11" s="275">
        <f>HLOOKUP(R$1,'Summary(Reference)'!$B$3:$AH$119,$A11,FALSE)</f>
        <v>16.584547044152632</v>
      </c>
      <c r="S11" s="318"/>
      <c r="T11" s="275">
        <f>HLOOKUP(T$1,'Summary(Reference)'!$B$3:$AH$119,$A11,FALSE)</f>
        <v>1.4416657811410654</v>
      </c>
      <c r="U11" s="318"/>
      <c r="V11" s="275">
        <f>HLOOKUP(V$1,'Summary(Reference)'!$B$3:$AH$119,$A11,FALSE)</f>
        <v>2.6549838622411532</v>
      </c>
      <c r="W11" s="318"/>
      <c r="X11" s="275">
        <f>HLOOKUP(X$1,'Summary(Reference)'!$B$3:$AH$119,$A11,FALSE)</f>
        <v>0</v>
      </c>
      <c r="Y11" s="318"/>
      <c r="Z11" s="275">
        <f>HLOOKUP(Z$1,'Summary(Reference)'!$B$3:$AH$119,$A11,FALSE)</f>
        <v>0</v>
      </c>
      <c r="AA11" s="318"/>
      <c r="AB11" s="275">
        <f>HLOOKUP(AB$1,'Summary(Reference)'!$B$3:$AH$119,$A11,FALSE)</f>
        <v>3.6673488977169439</v>
      </c>
      <c r="AC11" s="318"/>
      <c r="AD11" s="226">
        <f>HLOOKUP(AD$1,'Summary(Reference)'!$B$3:$AH$119,$A11,FALSE)</f>
        <v>6.4565506173337632E-3</v>
      </c>
      <c r="AE11" s="399">
        <v>7.4999999999999997E-3</v>
      </c>
      <c r="AF11" s="226">
        <f>HLOOKUP(AF$1,'Summary(Reference)'!$B$3:$AH$119,$A11,FALSE)</f>
        <v>5.857839282906098E-3</v>
      </c>
      <c r="AG11" s="318"/>
      <c r="AH11" s="283" t="str">
        <f t="shared" si="0"/>
        <v>PASS</v>
      </c>
      <c r="AI11" s="365">
        <f>HLOOKUP(AI$1,'Summary(Reference)'!$R$3:$AL$118,$A11,FALSE)</f>
        <v>73.25</v>
      </c>
      <c r="AJ11" s="318"/>
    </row>
    <row r="12" spans="1:36" s="83" customFormat="1" ht="25.5" customHeight="1">
      <c r="A12" s="223">
        <v>10</v>
      </c>
      <c r="B12" s="224">
        <v>6</v>
      </c>
      <c r="C12" s="225" t="s">
        <v>371</v>
      </c>
      <c r="D12" s="275">
        <f>HLOOKUP(D$1,'Summary(Reference)'!$B$3:$AH$119,$A12,FALSE)</f>
        <v>257.65620714274877</v>
      </c>
      <c r="E12" s="318"/>
      <c r="F12" s="275">
        <f>HLOOKUP(F$1,'Summary(Reference)'!$B$3:$AH$119,$A12,FALSE)</f>
        <v>250.78791093856623</v>
      </c>
      <c r="G12" s="318"/>
      <c r="H12" s="275">
        <f>HLOOKUP(H$1,'Summary(Reference)'!$B$3:$AH$119,$A12,FALSE)</f>
        <v>6.8682962041825251</v>
      </c>
      <c r="I12" s="318"/>
      <c r="J12" s="275">
        <f>HLOOKUP(J$1,'Summary(Reference)'!$B$3:$AH$119,$A12,FALSE)</f>
        <v>44.12880311187272</v>
      </c>
      <c r="K12" s="318"/>
      <c r="L12" s="275">
        <f>HLOOKUP(L$1,'Summary(Reference)'!$B$3:$AH$119,$A12,FALSE)</f>
        <v>8.1535328529337718</v>
      </c>
      <c r="M12" s="318"/>
      <c r="N12" s="275">
        <f>HLOOKUP(N$1,'Summary(Reference)'!$B$3:$AH$119,$A12,FALSE)</f>
        <v>2.8262446372718868</v>
      </c>
      <c r="O12" s="318"/>
      <c r="P12" s="275">
        <f>HLOOKUP(P$1,'Summary(Reference)'!$B$3:$AH$119,$A12,FALSE)</f>
        <v>8.7926236295190474</v>
      </c>
      <c r="Q12" s="318"/>
      <c r="R12" s="275">
        <f>HLOOKUP(R$1,'Summary(Reference)'!$B$3:$AH$119,$A12,FALSE)</f>
        <v>16.584547044152632</v>
      </c>
      <c r="S12" s="318"/>
      <c r="T12" s="275">
        <f>HLOOKUP(T$1,'Summary(Reference)'!$B$3:$AH$119,$A12,FALSE)</f>
        <v>1.4416657811410654</v>
      </c>
      <c r="U12" s="318"/>
      <c r="V12" s="275">
        <f>HLOOKUP(V$1,'Summary(Reference)'!$B$3:$AH$119,$A12,FALSE)</f>
        <v>2.6632906284191149</v>
      </c>
      <c r="W12" s="318"/>
      <c r="X12" s="275">
        <f>HLOOKUP(X$1,'Summary(Reference)'!$B$3:$AH$119,$A12,FALSE)</f>
        <v>0</v>
      </c>
      <c r="Y12" s="318"/>
      <c r="Z12" s="275">
        <f>HLOOKUP(Z$1,'Summary(Reference)'!$B$3:$AH$119,$A12,FALSE)</f>
        <v>0</v>
      </c>
      <c r="AA12" s="318"/>
      <c r="AB12" s="275">
        <f>HLOOKUP(AB$1,'Summary(Reference)'!$B$3:$AH$119,$A12,FALSE)</f>
        <v>3.6673488977169439</v>
      </c>
      <c r="AC12" s="318"/>
      <c r="AD12" s="226">
        <f>HLOOKUP(AD$1,'Summary(Reference)'!$B$3:$AH$119,$A12,FALSE)</f>
        <v>1.3452551938988025E-2</v>
      </c>
      <c r="AE12" s="398">
        <v>3.0999999999999999E-3</v>
      </c>
      <c r="AF12" s="226">
        <f>HLOOKUP(AF$1,'Summary(Reference)'!$B$3:$AH$119,$A12,FALSE)</f>
        <v>1.4880484352885843E-2</v>
      </c>
      <c r="AG12" s="318"/>
      <c r="AH12" s="283" t="str">
        <f t="shared" si="0"/>
        <v>FAIL</v>
      </c>
      <c r="AI12" s="365">
        <f>HLOOKUP(AI$1,'Summary(Reference)'!$R$3:$AL$118,$A12,FALSE)</f>
        <v>71.5</v>
      </c>
      <c r="AJ12" s="318"/>
    </row>
    <row r="13" spans="1:36" s="83" customFormat="1" ht="25.5" customHeight="1">
      <c r="A13" s="223">
        <v>11</v>
      </c>
      <c r="B13" s="224">
        <v>7</v>
      </c>
      <c r="C13" s="225" t="s">
        <v>372</v>
      </c>
      <c r="D13" s="275">
        <f>HLOOKUP(D$1,'Summary(Reference)'!$B$3:$AH$119,$A13,FALSE)</f>
        <v>260.25383198920241</v>
      </c>
      <c r="E13" s="318"/>
      <c r="F13" s="275">
        <f>HLOOKUP(F$1,'Summary(Reference)'!$B$3:$AH$119,$A13,FALSE)</f>
        <v>253.38377468342907</v>
      </c>
      <c r="G13" s="318"/>
      <c r="H13" s="275">
        <f>HLOOKUP(H$1,'Summary(Reference)'!$B$3:$AH$119,$A13,FALSE)</f>
        <v>6.8691767549779339</v>
      </c>
      <c r="I13" s="318"/>
      <c r="J13" s="275">
        <f>HLOOKUP(J$1,'Summary(Reference)'!$B$3:$AH$119,$A13,FALSE)</f>
        <v>44.594614482643564</v>
      </c>
      <c r="K13" s="318"/>
      <c r="L13" s="275">
        <f>HLOOKUP(L$1,'Summary(Reference)'!$B$3:$AH$119,$A13,FALSE)</f>
        <v>8.5695781206554926</v>
      </c>
      <c r="M13" s="318"/>
      <c r="N13" s="275">
        <f>HLOOKUP(N$1,'Summary(Reference)'!$B$3:$AH$119,$A13,FALSE)</f>
        <v>2.8499277578643718</v>
      </c>
      <c r="O13" s="318"/>
      <c r="P13" s="275">
        <f>HLOOKUP(P$1,'Summary(Reference)'!$B$3:$AH$119,$A13,FALSE)</f>
        <v>8.7926236295190474</v>
      </c>
      <c r="Q13" s="318"/>
      <c r="R13" s="275">
        <f>HLOOKUP(R$1,'Summary(Reference)'!$B$3:$AH$119,$A13,FALSE)</f>
        <v>16.584547044152632</v>
      </c>
      <c r="S13" s="318"/>
      <c r="T13" s="275">
        <f>HLOOKUP(T$1,'Summary(Reference)'!$B$3:$AH$119,$A13,FALSE)</f>
        <v>1.4416657811410654</v>
      </c>
      <c r="U13" s="318"/>
      <c r="V13" s="275">
        <f>HLOOKUP(V$1,'Summary(Reference)'!$B$3:$AH$119,$A13,FALSE)</f>
        <v>2.6887411460707407</v>
      </c>
      <c r="W13" s="318"/>
      <c r="X13" s="275">
        <f>HLOOKUP(X$1,'Summary(Reference)'!$B$3:$AH$119,$A13,FALSE)</f>
        <v>0</v>
      </c>
      <c r="Y13" s="318"/>
      <c r="Z13" s="275">
        <f>HLOOKUP(Z$1,'Summary(Reference)'!$B$3:$AH$119,$A13,FALSE)</f>
        <v>0</v>
      </c>
      <c r="AA13" s="318"/>
      <c r="AB13" s="275">
        <f>HLOOKUP(AB$1,'Summary(Reference)'!$B$3:$AH$119,$A13,FALSE)</f>
        <v>3.6673488977169439</v>
      </c>
      <c r="AC13" s="318"/>
      <c r="AD13" s="226">
        <f>HLOOKUP(AD$1,'Summary(Reference)'!$B$3:$AH$119,$A13,FALSE)</f>
        <v>3.5064295780820394E-3</v>
      </c>
      <c r="AE13" s="398">
        <v>3.0999999999999999E-3</v>
      </c>
      <c r="AF13" s="226">
        <f>HLOOKUP(AF$1,'Summary(Reference)'!$B$3:$AH$119,$A13,FALSE)</f>
        <v>4.4818367667873275E-3</v>
      </c>
      <c r="AG13" s="318"/>
      <c r="AH13" s="283" t="str">
        <f t="shared" si="0"/>
        <v>PASS</v>
      </c>
      <c r="AI13" s="365">
        <f>HLOOKUP(AI$1,'Summary(Reference)'!$R$3:$AL$118,$A13,FALSE)</f>
        <v>70.5</v>
      </c>
      <c r="AJ13" s="318"/>
    </row>
    <row r="14" spans="1:36" s="83" customFormat="1" ht="25.5" customHeight="1">
      <c r="A14" s="223">
        <v>12</v>
      </c>
      <c r="B14" s="224">
        <v>8</v>
      </c>
      <c r="C14" s="225" t="s">
        <v>373</v>
      </c>
      <c r="D14" s="275">
        <f>HLOOKUP(D$1,'Summary(Reference)'!$B$3:$AH$119,$A14,FALSE)</f>
        <v>262.03606679910826</v>
      </c>
      <c r="E14" s="318"/>
      <c r="F14" s="275">
        <f>HLOOKUP(F$1,'Summary(Reference)'!$B$3:$AH$119,$A14,FALSE)</f>
        <v>255.10965424242877</v>
      </c>
      <c r="G14" s="318"/>
      <c r="H14" s="275">
        <f>HLOOKUP(H$1,'Summary(Reference)'!$B$3:$AH$119,$A14,FALSE)</f>
        <v>6.9264125566794537</v>
      </c>
      <c r="I14" s="318"/>
      <c r="J14" s="275">
        <f>HLOOKUP(J$1,'Summary(Reference)'!$B$3:$AH$119,$A14,FALSE)</f>
        <v>44.976773527850646</v>
      </c>
      <c r="K14" s="318"/>
      <c r="L14" s="275">
        <f>HLOOKUP(L$1,'Summary(Reference)'!$B$3:$AH$119,$A14,FALSE)</f>
        <v>8.9782003207288206</v>
      </c>
      <c r="M14" s="318"/>
      <c r="N14" s="275">
        <f>HLOOKUP(N$1,'Summary(Reference)'!$B$3:$AH$119,$A14,FALSE)</f>
        <v>2.8340211843321055</v>
      </c>
      <c r="O14" s="318"/>
      <c r="P14" s="275">
        <f>HLOOKUP(P$1,'Summary(Reference)'!$B$3:$AH$119,$A14,FALSE)</f>
        <v>8.7926236295190474</v>
      </c>
      <c r="Q14" s="318"/>
      <c r="R14" s="275">
        <f>HLOOKUP(R$1,'Summary(Reference)'!$B$3:$AH$119,$A14,FALSE)</f>
        <v>16.584547044152632</v>
      </c>
      <c r="S14" s="318"/>
      <c r="T14" s="275">
        <f>HLOOKUP(T$1,'Summary(Reference)'!$B$3:$AH$119,$A14,FALSE)</f>
        <v>1.4416657811410654</v>
      </c>
      <c r="U14" s="318"/>
      <c r="V14" s="275">
        <f>HLOOKUP(V$1,'Summary(Reference)'!$B$3:$AH$119,$A14,FALSE)</f>
        <v>2.6784902431277247</v>
      </c>
      <c r="W14" s="318"/>
      <c r="X14" s="275">
        <f>HLOOKUP(X$1,'Summary(Reference)'!$B$3:$AH$119,$A14,FALSE)</f>
        <v>0</v>
      </c>
      <c r="Y14" s="318"/>
      <c r="Z14" s="275">
        <f>HLOOKUP(Z$1,'Summary(Reference)'!$B$3:$AH$119,$A14,FALSE)</f>
        <v>0</v>
      </c>
      <c r="AA14" s="318"/>
      <c r="AB14" s="275">
        <f>HLOOKUP(AB$1,'Summary(Reference)'!$B$3:$AH$119,$A14,FALSE)</f>
        <v>3.6673488977169439</v>
      </c>
      <c r="AC14" s="318"/>
      <c r="AD14" s="226">
        <f>HLOOKUP(AD$1,'Summary(Reference)'!$B$3:$AH$119,$A14,FALSE)</f>
        <v>-3.3176218315701593E-3</v>
      </c>
      <c r="AE14" s="398">
        <v>2.0999999999999999E-3</v>
      </c>
      <c r="AF14" s="226">
        <f>HLOOKUP(AF$1,'Summary(Reference)'!$B$3:$AH$119,$A14,FALSE)</f>
        <v>-4.049378833149841E-3</v>
      </c>
      <c r="AG14" s="318"/>
      <c r="AH14" s="283" t="str">
        <f t="shared" si="0"/>
        <v>PASS</v>
      </c>
      <c r="AI14" s="365">
        <f>HLOOKUP(AI$1,'Summary(Reference)'!$R$3:$AL$118,$A14,FALSE)</f>
        <v>71.25</v>
      </c>
      <c r="AJ14" s="318"/>
    </row>
    <row r="15" spans="1:36" s="219" customFormat="1" ht="25.5" customHeight="1">
      <c r="A15" s="220">
        <v>13</v>
      </c>
      <c r="B15" s="221"/>
      <c r="C15" s="222" t="s">
        <v>427</v>
      </c>
      <c r="D15" s="274">
        <f>HLOOKUP(D$1,'Summary(Reference)'!$B$3:$AH$119,$A15,FALSE)</f>
        <v>247.00418417069801</v>
      </c>
      <c r="E15" s="319"/>
      <c r="F15" s="274">
        <f>HLOOKUP(F$1,'Summary(Reference)'!$B$3:$AH$119,$A15,FALSE)</f>
        <v>240.9407113935184</v>
      </c>
      <c r="G15" s="319"/>
      <c r="H15" s="274">
        <f>HLOOKUP(H$1,'Summary(Reference)'!$B$3:$AH$119,$A15,FALSE)</f>
        <v>6.06259222638419</v>
      </c>
      <c r="I15" s="319"/>
      <c r="J15" s="274">
        <f>HLOOKUP(J$1,'Summary(Reference)'!$B$3:$AH$119,$A15,FALSE)</f>
        <v>41.102350028055369</v>
      </c>
      <c r="K15" s="319"/>
      <c r="L15" s="274">
        <f>HLOOKUP(L$1,'Summary(Reference)'!$B$3:$AH$119,$A15,FALSE)</f>
        <v>2.674248490185787</v>
      </c>
      <c r="M15" s="319"/>
      <c r="N15" s="274">
        <f>HLOOKUP(N$1,'Summary(Reference)'!$B$3:$AH$119,$A15,FALSE)</f>
        <v>5.4614336524506637</v>
      </c>
      <c r="O15" s="319"/>
      <c r="P15" s="274">
        <f>HLOOKUP(P$1,'Summary(Reference)'!$B$3:$AH$119,$A15,FALSE)</f>
        <v>8.7926236295190474</v>
      </c>
      <c r="Q15" s="319"/>
      <c r="R15" s="274">
        <f>HLOOKUP(R$1,'Summary(Reference)'!$B$3:$AH$119,$A15,FALSE)</f>
        <v>16.584547044152632</v>
      </c>
      <c r="S15" s="319"/>
      <c r="T15" s="274">
        <f>HLOOKUP(T$1,'Summary(Reference)'!$B$3:$AH$119,$A15,FALSE)</f>
        <v>1.442549479670636</v>
      </c>
      <c r="U15" s="319"/>
      <c r="V15" s="274">
        <f>HLOOKUP(V$1,'Summary(Reference)'!$B$3:$AH$119,$A15,FALSE)</f>
        <v>2.4796580739743961</v>
      </c>
      <c r="W15" s="319"/>
      <c r="X15" s="274">
        <f>HLOOKUP(X$1,'Summary(Reference)'!$B$3:$AH$119,$A15,FALSE)</f>
        <v>0</v>
      </c>
      <c r="Y15" s="319"/>
      <c r="Z15" s="274">
        <f>HLOOKUP(Z$1,'Summary(Reference)'!$B$3:$AH$119,$A15,FALSE)</f>
        <v>0</v>
      </c>
      <c r="AA15" s="319"/>
      <c r="AB15" s="274">
        <f>HLOOKUP(AB$1,'Summary(Reference)'!$B$3:$AH$119,$A15,FALSE)</f>
        <v>3.6673488977169439</v>
      </c>
      <c r="AC15" s="319"/>
      <c r="AD15" s="218"/>
      <c r="AE15" s="319"/>
      <c r="AF15" s="218"/>
      <c r="AG15" s="319"/>
      <c r="AH15" s="283"/>
      <c r="AI15" s="365">
        <f>HLOOKUP(AI$1,'Summary(Reference)'!$R$3:$AL$118,$A15,FALSE)</f>
        <v>36.25</v>
      </c>
      <c r="AJ15" s="319"/>
    </row>
    <row r="16" spans="1:36" s="83" customFormat="1" ht="25.5" customHeight="1">
      <c r="A16" s="223">
        <v>14</v>
      </c>
      <c r="B16" s="224">
        <v>9</v>
      </c>
      <c r="C16" s="225" t="s">
        <v>374</v>
      </c>
      <c r="D16" s="275">
        <f>HLOOKUP(D$1,'Summary(Reference)'!$B$3:$AH$119,$A16,FALSE)</f>
        <v>245.34082371817223</v>
      </c>
      <c r="E16" s="318"/>
      <c r="F16" s="275">
        <f>HLOOKUP(F$1,'Summary(Reference)'!$B$3:$AH$119,$A16,FALSE)</f>
        <v>239.27735094099268</v>
      </c>
      <c r="G16" s="318"/>
      <c r="H16" s="275">
        <f>HLOOKUP(H$1,'Summary(Reference)'!$B$3:$AH$119,$A16,FALSE)</f>
        <v>6.06259222638419</v>
      </c>
      <c r="I16" s="318"/>
      <c r="J16" s="275">
        <f>HLOOKUP(J$1,'Summary(Reference)'!$B$3:$AH$119,$A16,FALSE)</f>
        <v>40.828498730683478</v>
      </c>
      <c r="K16" s="318"/>
      <c r="L16" s="275">
        <f>HLOOKUP(L$1,'Summary(Reference)'!$B$3:$AH$119,$A16,FALSE)</f>
        <v>2.5118247004507568</v>
      </c>
      <c r="M16" s="318"/>
      <c r="N16" s="275">
        <f>HLOOKUP(N$1,'Summary(Reference)'!$B$3:$AH$119,$A16,FALSE)</f>
        <v>5.3762451142000822</v>
      </c>
      <c r="O16" s="318"/>
      <c r="P16" s="275">
        <f>HLOOKUP(P$1,'Summary(Reference)'!$B$3:$AH$119,$A16,FALSE)</f>
        <v>8.7926236295190474</v>
      </c>
      <c r="Q16" s="318"/>
      <c r="R16" s="275">
        <f>HLOOKUP(R$1,'Summary(Reference)'!$B$3:$AH$119,$A16,FALSE)</f>
        <v>16.584547044152632</v>
      </c>
      <c r="S16" s="318"/>
      <c r="T16" s="275">
        <f>HLOOKUP(T$1,'Summary(Reference)'!$B$3:$AH$119,$A16,FALSE)</f>
        <v>1.442549479670636</v>
      </c>
      <c r="U16" s="318"/>
      <c r="V16" s="275">
        <f>HLOOKUP(V$1,'Summary(Reference)'!$B$3:$AH$119,$A16,FALSE)</f>
        <v>2.4529703783813717</v>
      </c>
      <c r="W16" s="318"/>
      <c r="X16" s="275">
        <f>HLOOKUP(X$1,'Summary(Reference)'!$B$3:$AH$119,$A16,FALSE)</f>
        <v>0</v>
      </c>
      <c r="Y16" s="318"/>
      <c r="Z16" s="275">
        <f>HLOOKUP(Z$1,'Summary(Reference)'!$B$3:$AH$119,$A16,FALSE)</f>
        <v>0</v>
      </c>
      <c r="AA16" s="318"/>
      <c r="AB16" s="275">
        <f>HLOOKUP(AB$1,'Summary(Reference)'!$B$3:$AH$119,$A16,FALSE)</f>
        <v>3.6673488977169439</v>
      </c>
      <c r="AC16" s="318"/>
      <c r="AD16" s="226">
        <f>HLOOKUP(AD$1,'Summary(Reference)'!$B$3:$AH$119,$A16,FALSE)</f>
        <v>6.7341387681767988E-3</v>
      </c>
      <c r="AE16" s="318"/>
      <c r="AF16" s="226">
        <f>HLOOKUP(AF$1,'Summary(Reference)'!$B$3:$AH$119,$A16,FALSE)</f>
        <v>6.6626676378593336E-3</v>
      </c>
      <c r="AG16" s="318"/>
      <c r="AH16" s="283" t="str">
        <f t="shared" si="0"/>
        <v>PASS</v>
      </c>
      <c r="AI16" s="365">
        <f>HLOOKUP(AI$1,'Summary(Reference)'!$R$3:$AL$118,$A16,FALSE)</f>
        <v>36.5</v>
      </c>
      <c r="AJ16" s="318"/>
    </row>
    <row r="17" spans="1:36" s="83" customFormat="1" ht="25.5" customHeight="1">
      <c r="A17" s="223">
        <v>15</v>
      </c>
      <c r="B17" s="224">
        <v>10</v>
      </c>
      <c r="C17" s="225" t="s">
        <v>375</v>
      </c>
      <c r="D17" s="275">
        <f>HLOOKUP(D$1,'Summary(Reference)'!$B$3:$AH$119,$A17,FALSE)</f>
        <v>244.73060201695449</v>
      </c>
      <c r="E17" s="318"/>
      <c r="F17" s="275">
        <f>HLOOKUP(F$1,'Summary(Reference)'!$B$3:$AH$119,$A17,FALSE)</f>
        <v>238.66712923977488</v>
      </c>
      <c r="G17" s="318"/>
      <c r="H17" s="275">
        <f>HLOOKUP(H$1,'Summary(Reference)'!$B$3:$AH$119,$A17,FALSE)</f>
        <v>6.06259222638419</v>
      </c>
      <c r="I17" s="318"/>
      <c r="J17" s="275">
        <f>HLOOKUP(J$1,'Summary(Reference)'!$B$3:$AH$119,$A17,FALSE)</f>
        <v>40.705221619326359</v>
      </c>
      <c r="K17" s="318"/>
      <c r="L17" s="275">
        <f>HLOOKUP(L$1,'Summary(Reference)'!$B$3:$AH$119,$A17,FALSE)</f>
        <v>2.3531124445399221</v>
      </c>
      <c r="M17" s="318"/>
      <c r="N17" s="275">
        <f>HLOOKUP(N$1,'Summary(Reference)'!$B$3:$AH$119,$A17,FALSE)</f>
        <v>5.4101791377355841</v>
      </c>
      <c r="O17" s="318"/>
      <c r="P17" s="275">
        <f>HLOOKUP(P$1,'Summary(Reference)'!$B$3:$AH$119,$A17,FALSE)</f>
        <v>8.7926236295190474</v>
      </c>
      <c r="Q17" s="318"/>
      <c r="R17" s="275">
        <f>HLOOKUP(R$1,'Summary(Reference)'!$B$3:$AH$119,$A17,FALSE)</f>
        <v>16.584547044152632</v>
      </c>
      <c r="S17" s="318"/>
      <c r="T17" s="275">
        <f>HLOOKUP(T$1,'Summary(Reference)'!$B$3:$AH$119,$A17,FALSE)</f>
        <v>1.442549479670636</v>
      </c>
      <c r="U17" s="318"/>
      <c r="V17" s="275">
        <f>HLOOKUP(V$1,'Summary(Reference)'!$B$3:$AH$119,$A17,FALSE)</f>
        <v>2.4549145151464264</v>
      </c>
      <c r="W17" s="318"/>
      <c r="X17" s="275">
        <f>HLOOKUP(X$1,'Summary(Reference)'!$B$3:$AH$119,$A17,FALSE)</f>
        <v>0</v>
      </c>
      <c r="Y17" s="318"/>
      <c r="Z17" s="275">
        <f>HLOOKUP(Z$1,'Summary(Reference)'!$B$3:$AH$119,$A17,FALSE)</f>
        <v>0</v>
      </c>
      <c r="AA17" s="318"/>
      <c r="AB17" s="275">
        <f>HLOOKUP(AB$1,'Summary(Reference)'!$B$3:$AH$119,$A17,FALSE)</f>
        <v>3.6673488977169439</v>
      </c>
      <c r="AC17" s="318"/>
      <c r="AD17" s="226">
        <f>HLOOKUP(AD$1,'Summary(Reference)'!$B$3:$AH$119,$A17,FALSE)</f>
        <v>9.2046301214569973E-3</v>
      </c>
      <c r="AE17" s="318"/>
      <c r="AF17" s="226">
        <f>HLOOKUP(AF$1,'Summary(Reference)'!$B$3:$AH$119,$A17,FALSE)</f>
        <v>9.6619392433264974E-3</v>
      </c>
      <c r="AG17" s="318"/>
      <c r="AH17" s="283" t="str">
        <f t="shared" si="0"/>
        <v>PASS</v>
      </c>
      <c r="AI17" s="365">
        <f>HLOOKUP(AI$1,'Summary(Reference)'!$R$3:$AL$118,$A17,FALSE)</f>
        <v>36.75</v>
      </c>
      <c r="AJ17" s="318"/>
    </row>
    <row r="18" spans="1:36" s="83" customFormat="1" ht="25.5" customHeight="1">
      <c r="A18" s="223">
        <v>16</v>
      </c>
      <c r="B18" s="224">
        <v>11</v>
      </c>
      <c r="C18" s="225" t="s">
        <v>376</v>
      </c>
      <c r="D18" s="275">
        <f>HLOOKUP(D$1,'Summary(Reference)'!$B$3:$AH$119,$A18,FALSE)</f>
        <v>246.93021790388372</v>
      </c>
      <c r="E18" s="318"/>
      <c r="F18" s="275">
        <f>HLOOKUP(F$1,'Summary(Reference)'!$B$3:$AH$119,$A18,FALSE)</f>
        <v>240.86762567749955</v>
      </c>
      <c r="G18" s="318"/>
      <c r="H18" s="275">
        <f>HLOOKUP(H$1,'Summary(Reference)'!$B$3:$AH$119,$A18,FALSE)</f>
        <v>6.06259222638419</v>
      </c>
      <c r="I18" s="318"/>
      <c r="J18" s="275">
        <f>HLOOKUP(J$1,'Summary(Reference)'!$B$3:$AH$119,$A18,FALSE)</f>
        <v>41.082977910556394</v>
      </c>
      <c r="K18" s="318"/>
      <c r="L18" s="275">
        <f>HLOOKUP(L$1,'Summary(Reference)'!$B$3:$AH$119,$A18,FALSE)</f>
        <v>2.629533344589527</v>
      </c>
      <c r="M18" s="318"/>
      <c r="N18" s="275">
        <f>HLOOKUP(N$1,'Summary(Reference)'!$B$3:$AH$119,$A18,FALSE)</f>
        <v>5.4791076230420712</v>
      </c>
      <c r="O18" s="318"/>
      <c r="P18" s="275">
        <f>HLOOKUP(P$1,'Summary(Reference)'!$B$3:$AH$119,$A18,FALSE)</f>
        <v>8.7926236295190474</v>
      </c>
      <c r="Q18" s="318"/>
      <c r="R18" s="275">
        <f>HLOOKUP(R$1,'Summary(Reference)'!$B$3:$AH$119,$A18,FALSE)</f>
        <v>16.584547044152632</v>
      </c>
      <c r="S18" s="318"/>
      <c r="T18" s="275">
        <f>HLOOKUP(T$1,'Summary(Reference)'!$B$3:$AH$119,$A18,FALSE)</f>
        <v>1.442549479670636</v>
      </c>
      <c r="U18" s="318"/>
      <c r="V18" s="275">
        <f>HLOOKUP(V$1,'Summary(Reference)'!$B$3:$AH$119,$A18,FALSE)</f>
        <v>2.4874346210346152</v>
      </c>
      <c r="W18" s="318"/>
      <c r="X18" s="275">
        <f>HLOOKUP(X$1,'Summary(Reference)'!$B$3:$AH$119,$A18,FALSE)</f>
        <v>0</v>
      </c>
      <c r="Y18" s="318"/>
      <c r="Z18" s="275">
        <f>HLOOKUP(Z$1,'Summary(Reference)'!$B$3:$AH$119,$A18,FALSE)</f>
        <v>0</v>
      </c>
      <c r="AA18" s="318"/>
      <c r="AB18" s="275">
        <f>HLOOKUP(AB$1,'Summary(Reference)'!$B$3:$AH$119,$A18,FALSE)</f>
        <v>3.6673488977169439</v>
      </c>
      <c r="AC18" s="318"/>
      <c r="AD18" s="226">
        <f>HLOOKUP(AD$1,'Summary(Reference)'!$B$3:$AH$119,$A18,FALSE)</f>
        <v>2.9945349736739443E-4</v>
      </c>
      <c r="AE18" s="318"/>
      <c r="AF18" s="226">
        <f>HLOOKUP(AF$1,'Summary(Reference)'!$B$3:$AH$119,$A18,FALSE)</f>
        <v>4.7131410943052711E-4</v>
      </c>
      <c r="AG18" s="318"/>
      <c r="AH18" s="283" t="str">
        <f t="shared" si="0"/>
        <v>PASS</v>
      </c>
      <c r="AI18" s="365">
        <f>HLOOKUP(AI$1,'Summary(Reference)'!$R$3:$AL$118,$A18,FALSE)</f>
        <v>36.5</v>
      </c>
      <c r="AJ18" s="318"/>
    </row>
    <row r="19" spans="1:36" s="83" customFormat="1" ht="25.5" customHeight="1">
      <c r="A19" s="223">
        <v>17</v>
      </c>
      <c r="B19" s="227">
        <v>12</v>
      </c>
      <c r="C19" s="225" t="s">
        <v>377</v>
      </c>
      <c r="D19" s="275">
        <f>HLOOKUP(D$1,'Summary(Reference)'!$B$3:$AH$119,$A19,FALSE)</f>
        <v>247.13010293444134</v>
      </c>
      <c r="E19" s="318"/>
      <c r="F19" s="275">
        <f>HLOOKUP(F$1,'Summary(Reference)'!$B$3:$AH$119,$A19,FALSE)</f>
        <v>241.06663015726173</v>
      </c>
      <c r="G19" s="318"/>
      <c r="H19" s="275">
        <f>HLOOKUP(H$1,'Summary(Reference)'!$B$3:$AH$119,$A19,FALSE)</f>
        <v>6.06259222638419</v>
      </c>
      <c r="I19" s="318"/>
      <c r="J19" s="275">
        <f>HLOOKUP(J$1,'Summary(Reference)'!$B$3:$AH$119,$A19,FALSE)</f>
        <v>41.125244348735976</v>
      </c>
      <c r="K19" s="318"/>
      <c r="L19" s="275">
        <f>HLOOKUP(L$1,'Summary(Reference)'!$B$3:$AH$119,$A19,FALSE)</f>
        <v>2.6984618298960141</v>
      </c>
      <c r="M19" s="318"/>
      <c r="N19" s="275">
        <f>HLOOKUP(N$1,'Summary(Reference)'!$B$3:$AH$119,$A19,FALSE)</f>
        <v>5.4601964745092655</v>
      </c>
      <c r="O19" s="318"/>
      <c r="P19" s="275">
        <f>HLOOKUP(P$1,'Summary(Reference)'!$B$3:$AH$119,$A19,FALSE)</f>
        <v>8.7926236295190474</v>
      </c>
      <c r="Q19" s="318"/>
      <c r="R19" s="275">
        <f>HLOOKUP(R$1,'Summary(Reference)'!$B$3:$AH$119,$A19,FALSE)</f>
        <v>16.584547044152632</v>
      </c>
      <c r="S19" s="318"/>
      <c r="T19" s="275">
        <f>HLOOKUP(T$1,'Summary(Reference)'!$B$3:$AH$119,$A19,FALSE)</f>
        <v>1.442549479670636</v>
      </c>
      <c r="U19" s="318"/>
      <c r="V19" s="275">
        <f>HLOOKUP(V$1,'Summary(Reference)'!$B$3:$AH$119,$A19,FALSE)</f>
        <v>2.479304594562568</v>
      </c>
      <c r="W19" s="318"/>
      <c r="X19" s="275">
        <f>HLOOKUP(X$1,'Summary(Reference)'!$B$3:$AH$119,$A19,FALSE)</f>
        <v>0</v>
      </c>
      <c r="Y19" s="318"/>
      <c r="Z19" s="275">
        <f>HLOOKUP(Z$1,'Summary(Reference)'!$B$3:$AH$119,$A19,FALSE)</f>
        <v>0</v>
      </c>
      <c r="AA19" s="318"/>
      <c r="AB19" s="275">
        <f>HLOOKUP(AB$1,'Summary(Reference)'!$B$3:$AH$119,$A19,FALSE)</f>
        <v>3.6673488977169439</v>
      </c>
      <c r="AC19" s="318"/>
      <c r="AD19" s="226">
        <f>HLOOKUP(AD$1,'Summary(Reference)'!$B$3:$AH$119,$A19,FALSE)</f>
        <v>-5.0978393004188723E-4</v>
      </c>
      <c r="AE19" s="318"/>
      <c r="AF19" s="226">
        <f>HLOOKUP(AF$1,'Summary(Reference)'!$B$3:$AH$119,$A19,FALSE)</f>
        <v>-5.5700758387244116E-4</v>
      </c>
      <c r="AG19" s="318"/>
      <c r="AH19" s="283" t="str">
        <f t="shared" si="0"/>
        <v>PASS</v>
      </c>
      <c r="AI19" s="365">
        <f>HLOOKUP(AI$1,'Summary(Reference)'!$R$3:$AL$118,$A19,FALSE)</f>
        <v>36.75</v>
      </c>
      <c r="AJ19" s="318"/>
    </row>
    <row r="20" spans="1:36" s="219" customFormat="1" ht="25.5" customHeight="1">
      <c r="A20" s="220">
        <v>18</v>
      </c>
      <c r="B20" s="228"/>
      <c r="C20" s="229" t="s">
        <v>428</v>
      </c>
      <c r="D20" s="274">
        <f>HLOOKUP(D$1,'Summary(Reference)'!$B$3:$AH$119,$A20,FALSE)</f>
        <v>214.23976962436112</v>
      </c>
      <c r="E20" s="319"/>
      <c r="F20" s="274">
        <f>HLOOKUP(F$1,'Summary(Reference)'!$B$3:$AH$119,$A20,FALSE)</f>
        <v>210.12847796060109</v>
      </c>
      <c r="G20" s="319"/>
      <c r="H20" s="274">
        <f>HLOOKUP(H$1,'Summary(Reference)'!$B$3:$AH$119,$A20,FALSE)</f>
        <v>4.111291663760027</v>
      </c>
      <c r="I20" s="319"/>
      <c r="J20" s="274">
        <f>HLOOKUP(J$1,'Summary(Reference)'!$B$3:$AH$119,$A20,FALSE)</f>
        <v>34.279842465234069</v>
      </c>
      <c r="K20" s="319"/>
      <c r="L20" s="274">
        <f>HLOOKUP(L$1,'Summary(Reference)'!$B$3:$AH$119,$A20,FALSE)</f>
        <v>0.52713151145405268</v>
      </c>
      <c r="M20" s="319"/>
      <c r="N20" s="274">
        <f>HLOOKUP(N$1,'Summary(Reference)'!$B$3:$AH$119,$A20,FALSE)</f>
        <v>7.5400477961908123</v>
      </c>
      <c r="O20" s="319"/>
      <c r="P20" s="274">
        <f>HLOOKUP(P$1,'Summary(Reference)'!$B$3:$AH$119,$A20,FALSE)</f>
        <v>10.980183836627882</v>
      </c>
      <c r="Q20" s="319"/>
      <c r="R20" s="274">
        <f>HLOOKUP(R$1,'Summary(Reference)'!$B$3:$AH$119,$A20,FALSE)</f>
        <v>10.048229105593101</v>
      </c>
      <c r="S20" s="319"/>
      <c r="T20" s="274">
        <f>HLOOKUP(T$1,'Summary(Reference)'!$B$3:$AH$119,$A20,FALSE)</f>
        <v>1.641687354299713</v>
      </c>
      <c r="U20" s="319"/>
      <c r="V20" s="274">
        <f>HLOOKUP(V$1,'Summary(Reference)'!$B$3:$AH$119,$A20,FALSE)</f>
        <v>1.664081830276519</v>
      </c>
      <c r="W20" s="319"/>
      <c r="X20" s="274">
        <f>HLOOKUP(X$1,'Summary(Reference)'!$B$3:$AH$119,$A20,FALSE)</f>
        <v>0</v>
      </c>
      <c r="Y20" s="319"/>
      <c r="Z20" s="274">
        <f>HLOOKUP(Z$1,'Summary(Reference)'!$B$3:$AH$119,$A20,FALSE)</f>
        <v>0</v>
      </c>
      <c r="AA20" s="319"/>
      <c r="AB20" s="274">
        <f>HLOOKUP(AB$1,'Summary(Reference)'!$B$3:$AH$119,$A20,FALSE)</f>
        <v>1.8776906780552856</v>
      </c>
      <c r="AC20" s="319"/>
      <c r="AD20" s="218"/>
      <c r="AE20" s="319"/>
      <c r="AF20" s="218"/>
      <c r="AG20" s="319"/>
      <c r="AH20" s="283"/>
      <c r="AI20" s="365">
        <f>HLOOKUP(AI$1,'Summary(Reference)'!$R$3:$AL$118,$A20,FALSE)</f>
        <v>165</v>
      </c>
      <c r="AJ20" s="319"/>
    </row>
    <row r="21" spans="1:36" s="83" customFormat="1" ht="25.5" customHeight="1">
      <c r="A21" s="223">
        <v>19</v>
      </c>
      <c r="B21" s="230">
        <v>13</v>
      </c>
      <c r="C21" s="231" t="s">
        <v>378</v>
      </c>
      <c r="D21" s="275">
        <f>HLOOKUP(D$1,'Summary(Reference)'!$B$3:$AH$119,$A21,FALSE)</f>
        <v>212.81591898818635</v>
      </c>
      <c r="E21" s="318"/>
      <c r="F21" s="275">
        <f>HLOOKUP(F$1,'Summary(Reference)'!$B$3:$AH$119,$A21,FALSE)</f>
        <v>208.68613575772275</v>
      </c>
      <c r="G21" s="318"/>
      <c r="H21" s="275">
        <f>HLOOKUP(H$1,'Summary(Reference)'!$B$3:$AH$119,$A21,FALSE)</f>
        <v>4.1297832304635955</v>
      </c>
      <c r="I21" s="318"/>
      <c r="J21" s="275">
        <f>HLOOKUP(J$1,'Summary(Reference)'!$B$3:$AH$119,$A21,FALSE)</f>
        <v>34.114298915697361</v>
      </c>
      <c r="K21" s="318"/>
      <c r="L21" s="275">
        <f>HLOOKUP(L$1,'Summary(Reference)'!$B$3:$AH$119,$A21,FALSE)</f>
        <v>0.53746742344334775</v>
      </c>
      <c r="M21" s="318"/>
      <c r="N21" s="275">
        <f>HLOOKUP(N$1,'Summary(Reference)'!$B$3:$AH$119,$A21,FALSE)</f>
        <v>7.3987903323371116</v>
      </c>
      <c r="O21" s="318"/>
      <c r="P21" s="275">
        <f>HLOOKUP(P$1,'Summary(Reference)'!$B$3:$AH$119,$A21,FALSE)</f>
        <v>10.980183836627882</v>
      </c>
      <c r="Q21" s="318"/>
      <c r="R21" s="275">
        <f>HLOOKUP(R$1,'Summary(Reference)'!$B$3:$AH$119,$A21,FALSE)</f>
        <v>10.048229105593101</v>
      </c>
      <c r="S21" s="318"/>
      <c r="T21" s="275">
        <f>HLOOKUP(T$1,'Summary(Reference)'!$B$3:$AH$119,$A21,FALSE)</f>
        <v>1.641687354299713</v>
      </c>
      <c r="U21" s="318"/>
      <c r="V21" s="275">
        <f>HLOOKUP(V$1,'Summary(Reference)'!$B$3:$AH$119,$A21,FALSE)</f>
        <v>1.6296287903122022</v>
      </c>
      <c r="W21" s="318"/>
      <c r="X21" s="275">
        <f>HLOOKUP(X$1,'Summary(Reference)'!$B$3:$AH$119,$A21,FALSE)</f>
        <v>0</v>
      </c>
      <c r="Y21" s="318"/>
      <c r="Z21" s="275">
        <f>HLOOKUP(Z$1,'Summary(Reference)'!$B$3:$AH$119,$A21,FALSE)</f>
        <v>0</v>
      </c>
      <c r="AA21" s="318"/>
      <c r="AB21" s="275">
        <f>HLOOKUP(AB$1,'Summary(Reference)'!$B$3:$AH$119,$A21,FALSE)</f>
        <v>1.8776906780552856</v>
      </c>
      <c r="AC21" s="318"/>
      <c r="AD21" s="226">
        <f>HLOOKUP(AD$1,'Summary(Reference)'!$B$3:$AH$119,$A21,FALSE)</f>
        <v>6.6460612736434577E-3</v>
      </c>
      <c r="AE21" s="318"/>
      <c r="AF21" s="226">
        <f>HLOOKUP(AF$1,'Summary(Reference)'!$B$3:$AH$119,$A21,FALSE)</f>
        <v>4.829180580529161E-3</v>
      </c>
      <c r="AG21" s="318"/>
      <c r="AH21" s="283" t="str">
        <f t="shared" si="0"/>
        <v>PASS</v>
      </c>
      <c r="AI21" s="365">
        <f>HLOOKUP(AI$1,'Summary(Reference)'!$R$3:$AL$118,$A21,FALSE)</f>
        <v>168.5</v>
      </c>
      <c r="AJ21" s="318"/>
    </row>
    <row r="22" spans="1:36" s="219" customFormat="1" ht="25.5" customHeight="1">
      <c r="A22" s="220">
        <v>20</v>
      </c>
      <c r="B22" s="228"/>
      <c r="C22" s="229" t="s">
        <v>429</v>
      </c>
      <c r="D22" s="274">
        <f>HLOOKUP(D$1,'Summary(Reference)'!$B$3:$AH$119,$A22,FALSE)</f>
        <v>187.74663784292017</v>
      </c>
      <c r="E22" s="319"/>
      <c r="F22" s="274">
        <f>HLOOKUP(F$1,'Summary(Reference)'!$B$3:$AH$119,$A22,FALSE)</f>
        <v>170.53979474985209</v>
      </c>
      <c r="G22" s="319"/>
      <c r="H22" s="274">
        <f>HLOOKUP(H$1,'Summary(Reference)'!$B$3:$AH$119,$A22,FALSE)</f>
        <v>17.205962542272633</v>
      </c>
      <c r="I22" s="319"/>
      <c r="J22" s="274">
        <f>HLOOKUP(J$1,'Summary(Reference)'!$B$3:$AH$119,$A22,FALSE)</f>
        <v>35.943202917759805</v>
      </c>
      <c r="K22" s="319"/>
      <c r="L22" s="274">
        <f>HLOOKUP(L$1,'Summary(Reference)'!$B$3:$AH$119,$A22,FALSE)</f>
        <v>7.5279892322033017</v>
      </c>
      <c r="M22" s="319"/>
      <c r="N22" s="274">
        <f>HLOOKUP(N$1,'Summary(Reference)'!$B$3:$AH$119,$A22,FALSE)</f>
        <v>2.7080089411953292</v>
      </c>
      <c r="O22" s="319"/>
      <c r="P22" s="274">
        <f>HLOOKUP(P$1,'Summary(Reference)'!$B$3:$AH$119,$A22,FALSE)</f>
        <v>10.973293228635018</v>
      </c>
      <c r="Q22" s="319"/>
      <c r="R22" s="274">
        <f>HLOOKUP(R$1,'Summary(Reference)'!$B$3:$AH$119,$A22,FALSE)</f>
        <v>10.048229105593101</v>
      </c>
      <c r="S22" s="319"/>
      <c r="T22" s="274">
        <f>HLOOKUP(T$1,'Summary(Reference)'!$B$3:$AH$119,$A22,FALSE)</f>
        <v>1.6365193983050654</v>
      </c>
      <c r="U22" s="319"/>
      <c r="V22" s="274">
        <f>HLOOKUP(V$1,'Summary(Reference)'!$B$3:$AH$119,$A22,FALSE)</f>
        <v>1.1714033587867836</v>
      </c>
      <c r="W22" s="319"/>
      <c r="X22" s="274">
        <f>HLOOKUP(X$1,'Summary(Reference)'!$B$3:$AH$119,$A22,FALSE)</f>
        <v>0</v>
      </c>
      <c r="Y22" s="319"/>
      <c r="Z22" s="274">
        <f>HLOOKUP(Z$1,'Summary(Reference)'!$B$3:$AH$119,$A22,FALSE)</f>
        <v>0</v>
      </c>
      <c r="AA22" s="319"/>
      <c r="AB22" s="274">
        <f>HLOOKUP(AB$1,'Summary(Reference)'!$B$3:$AH$119,$A22,FALSE)</f>
        <v>1.8776906780552856</v>
      </c>
      <c r="AC22" s="319"/>
      <c r="AD22" s="218"/>
      <c r="AE22" s="319"/>
      <c r="AF22" s="218"/>
      <c r="AG22" s="319"/>
      <c r="AH22" s="283"/>
      <c r="AI22" s="365">
        <f>HLOOKUP(AI$1,'Summary(Reference)'!$R$3:$AL$118,$A22,FALSE)</f>
        <v>100.33</v>
      </c>
      <c r="AJ22" s="319"/>
    </row>
    <row r="23" spans="1:36" s="83" customFormat="1" ht="25.5" customHeight="1">
      <c r="A23" s="223">
        <v>21</v>
      </c>
      <c r="B23" s="230">
        <v>14</v>
      </c>
      <c r="C23" s="231" t="s">
        <v>379</v>
      </c>
      <c r="D23" s="275">
        <f>HLOOKUP(D$1,'Summary(Reference)'!$B$3:$AH$119,$A23,FALSE)</f>
        <v>186.64330769627389</v>
      </c>
      <c r="E23" s="318"/>
      <c r="F23" s="275">
        <f>HLOOKUP(F$1,'Summary(Reference)'!$B$3:$AH$119,$A23,FALSE)</f>
        <v>169.22425186151253</v>
      </c>
      <c r="G23" s="318"/>
      <c r="H23" s="275">
        <f>HLOOKUP(H$1,'Summary(Reference)'!$B$3:$AH$119,$A23,FALSE)</f>
        <v>17.419055834761373</v>
      </c>
      <c r="I23" s="318"/>
      <c r="J23" s="275">
        <f>HLOOKUP(J$1,'Summary(Reference)'!$B$3:$AH$119,$A23,FALSE)</f>
        <v>35.904458682761856</v>
      </c>
      <c r="K23" s="318"/>
      <c r="L23" s="275">
        <f>HLOOKUP(L$1,'Summary(Reference)'!$B$3:$AH$119,$A23,FALSE)</f>
        <v>7.6434069160837623</v>
      </c>
      <c r="M23" s="318"/>
      <c r="N23" s="275">
        <f>HLOOKUP(N$1,'Summary(Reference)'!$B$3:$AH$119,$A23,FALSE)</f>
        <v>2.5925912573148668</v>
      </c>
      <c r="O23" s="318"/>
      <c r="P23" s="275">
        <f>HLOOKUP(P$1,'Summary(Reference)'!$B$3:$AH$119,$A23,FALSE)</f>
        <v>10.973293228635018</v>
      </c>
      <c r="Q23" s="318"/>
      <c r="R23" s="275">
        <f>HLOOKUP(R$1,'Summary(Reference)'!$B$3:$AH$119,$A23,FALSE)</f>
        <v>10.048229105593101</v>
      </c>
      <c r="S23" s="318"/>
      <c r="T23" s="275">
        <f>HLOOKUP(T$1,'Summary(Reference)'!$B$3:$AH$119,$A23,FALSE)</f>
        <v>1.6365193983050654</v>
      </c>
      <c r="U23" s="318"/>
      <c r="V23" s="275">
        <f>HLOOKUP(V$1,'Summary(Reference)'!$B$3:$AH$119,$A23,FALSE)</f>
        <v>1.131782362827819</v>
      </c>
      <c r="W23" s="318"/>
      <c r="X23" s="275">
        <f>HLOOKUP(X$1,'Summary(Reference)'!$B$3:$AH$119,$A23,FALSE)</f>
        <v>0</v>
      </c>
      <c r="Y23" s="318"/>
      <c r="Z23" s="275">
        <f>HLOOKUP(Z$1,'Summary(Reference)'!$B$3:$AH$119,$A23,FALSE)</f>
        <v>0</v>
      </c>
      <c r="AA23" s="318"/>
      <c r="AB23" s="275">
        <f>HLOOKUP(AB$1,'Summary(Reference)'!$B$3:$AH$119,$A23,FALSE)</f>
        <v>1.8776906780552856</v>
      </c>
      <c r="AC23" s="318"/>
      <c r="AD23" s="226">
        <f>HLOOKUP(AD$1,'Summary(Reference)'!$B$3:$AH$119,$A23,FALSE)</f>
        <v>5.8766972304951865E-3</v>
      </c>
      <c r="AE23" s="318"/>
      <c r="AF23" s="226">
        <f>HLOOKUP(AF$1,'Summary(Reference)'!$B$3:$AH$119,$A23,FALSE)</f>
        <v>1.0779293956244957E-3</v>
      </c>
      <c r="AG23" s="318"/>
      <c r="AH23" s="283" t="str">
        <f t="shared" si="0"/>
        <v>PASS</v>
      </c>
      <c r="AI23" s="365">
        <f>HLOOKUP(AI$1,'Summary(Reference)'!$R$3:$AL$118,$A23,FALSE)</f>
        <v>104.5</v>
      </c>
      <c r="AJ23" s="318"/>
    </row>
    <row r="24" spans="1:36" s="219" customFormat="1" ht="25.5" customHeight="1">
      <c r="A24" s="220">
        <v>22</v>
      </c>
      <c r="B24" s="228"/>
      <c r="C24" s="229" t="s">
        <v>430</v>
      </c>
      <c r="D24" s="274">
        <f>HLOOKUP(D$1,'Summary(Reference)'!$B$3:$AH$119,$A24,FALSE)</f>
        <v>186.1044106094842</v>
      </c>
      <c r="E24" s="319"/>
      <c r="F24" s="274">
        <f>HLOOKUP(F$1,'Summary(Reference)'!$B$3:$AH$119,$A24,FALSE)</f>
        <v>181.6347347719931</v>
      </c>
      <c r="G24" s="319"/>
      <c r="H24" s="274">
        <f>HLOOKUP(H$1,'Summary(Reference)'!$B$3:$AH$119,$A24,FALSE)</f>
        <v>4.4696758374910894</v>
      </c>
      <c r="I24" s="319"/>
      <c r="J24" s="274">
        <f>HLOOKUP(J$1,'Summary(Reference)'!$B$3:$AH$119,$A24,FALSE)</f>
        <v>30.573604167361729</v>
      </c>
      <c r="K24" s="319"/>
      <c r="L24" s="274">
        <f>HLOOKUP(L$1,'Summary(Reference)'!$B$3:$AH$119,$A24,FALSE)</f>
        <v>0.73384975123995555</v>
      </c>
      <c r="M24" s="319"/>
      <c r="N24" s="274">
        <f>HLOOKUP(N$1,'Summary(Reference)'!$B$3:$AH$119,$A24,FALSE)</f>
        <v>4.115415623737686</v>
      </c>
      <c r="O24" s="319"/>
      <c r="P24" s="274">
        <f>HLOOKUP(P$1,'Summary(Reference)'!$B$3:$AH$119,$A24,FALSE)</f>
        <v>10.96812527264037</v>
      </c>
      <c r="Q24" s="319"/>
      <c r="R24" s="274">
        <f>HLOOKUP(R$1,'Summary(Reference)'!$B$3:$AH$119,$A24,FALSE)</f>
        <v>10.048229105593101</v>
      </c>
      <c r="S24" s="319"/>
      <c r="T24" s="274">
        <f>HLOOKUP(T$1,'Summary(Reference)'!$B$3:$AH$119,$A24,FALSE)</f>
        <v>1.6347967463068496</v>
      </c>
      <c r="U24" s="319"/>
      <c r="V24" s="274">
        <f>HLOOKUP(V$1,'Summary(Reference)'!$B$3:$AH$119,$A24,FALSE)</f>
        <v>1.1955204867618057</v>
      </c>
      <c r="W24" s="319"/>
      <c r="X24" s="274">
        <f>HLOOKUP(X$1,'Summary(Reference)'!$B$3:$AH$119,$A24,FALSE)</f>
        <v>0</v>
      </c>
      <c r="Y24" s="319"/>
      <c r="Z24" s="274">
        <f>HLOOKUP(Z$1,'Summary(Reference)'!$B$3:$AH$119,$A24,FALSE)</f>
        <v>0</v>
      </c>
      <c r="AA24" s="319"/>
      <c r="AB24" s="274">
        <f>HLOOKUP(AB$1,'Summary(Reference)'!$B$3:$AH$119,$A24,FALSE)</f>
        <v>1.8776906780552856</v>
      </c>
      <c r="AC24" s="319"/>
      <c r="AD24" s="218"/>
      <c r="AE24" s="319"/>
      <c r="AF24" s="218"/>
      <c r="AG24" s="319"/>
      <c r="AH24" s="283"/>
      <c r="AI24" s="365">
        <f>HLOOKUP(AI$1,'Summary(Reference)'!$R$3:$AL$118,$A24,FALSE)</f>
        <v>32.840000000000003</v>
      </c>
      <c r="AJ24" s="319"/>
    </row>
    <row r="25" spans="1:36" s="83" customFormat="1" ht="25.5" customHeight="1">
      <c r="A25" s="223">
        <v>23</v>
      </c>
      <c r="B25" s="230">
        <v>15</v>
      </c>
      <c r="C25" s="231" t="s">
        <v>380</v>
      </c>
      <c r="D25" s="275">
        <f>HLOOKUP(D$1,'Summary(Reference)'!$B$3:$AH$119,$A25,FALSE)</f>
        <v>184.49124155229669</v>
      </c>
      <c r="E25" s="318"/>
      <c r="F25" s="275">
        <f>HLOOKUP(F$1,'Summary(Reference)'!$B$3:$AH$119,$A25,FALSE)</f>
        <v>179.98017982742144</v>
      </c>
      <c r="G25" s="318"/>
      <c r="H25" s="275">
        <f>HLOOKUP(H$1,'Summary(Reference)'!$B$3:$AH$119,$A25,FALSE)</f>
        <v>4.5101811740798583</v>
      </c>
      <c r="I25" s="318"/>
      <c r="J25" s="275">
        <f>HLOOKUP(J$1,'Summary(Reference)'!$B$3:$AH$119,$A25,FALSE)</f>
        <v>30.382524644758188</v>
      </c>
      <c r="K25" s="318"/>
      <c r="L25" s="275">
        <f>HLOOKUP(L$1,'Summary(Reference)'!$B$3:$AH$119,$A25,FALSE)</f>
        <v>0.75624422721676177</v>
      </c>
      <c r="M25" s="318"/>
      <c r="N25" s="275">
        <f>HLOOKUP(N$1,'Summary(Reference)'!$B$3:$AH$119,$A25,FALSE)</f>
        <v>3.951763683907179</v>
      </c>
      <c r="O25" s="318"/>
      <c r="P25" s="275">
        <f>HLOOKUP(P$1,'Summary(Reference)'!$B$3:$AH$119,$A25,FALSE)</f>
        <v>10.96812527264037</v>
      </c>
      <c r="Q25" s="318"/>
      <c r="R25" s="275">
        <f>HLOOKUP(R$1,'Summary(Reference)'!$B$3:$AH$119,$A25,FALSE)</f>
        <v>10.048229105593101</v>
      </c>
      <c r="S25" s="318"/>
      <c r="T25" s="275">
        <f>HLOOKUP(T$1,'Summary(Reference)'!$B$3:$AH$119,$A25,FALSE)</f>
        <v>1.6347967463068496</v>
      </c>
      <c r="U25" s="318"/>
      <c r="V25" s="275">
        <f>HLOOKUP(V$1,'Summary(Reference)'!$B$3:$AH$119,$A25,FALSE)</f>
        <v>1.1438409268153298</v>
      </c>
      <c r="W25" s="318"/>
      <c r="X25" s="275">
        <f>HLOOKUP(X$1,'Summary(Reference)'!$B$3:$AH$119,$A25,FALSE)</f>
        <v>0</v>
      </c>
      <c r="Y25" s="318"/>
      <c r="Z25" s="275">
        <f>HLOOKUP(Z$1,'Summary(Reference)'!$B$3:$AH$119,$A25,FALSE)</f>
        <v>0</v>
      </c>
      <c r="AA25" s="318"/>
      <c r="AB25" s="275">
        <f>HLOOKUP(AB$1,'Summary(Reference)'!$B$3:$AH$119,$A25,FALSE)</f>
        <v>1.8776906780552856</v>
      </c>
      <c r="AC25" s="318"/>
      <c r="AD25" s="226">
        <f>HLOOKUP(AD$1,'Summary(Reference)'!$B$3:$AH$119,$A25,FALSE)</f>
        <v>8.6680861130827482E-3</v>
      </c>
      <c r="AE25" s="318"/>
      <c r="AF25" s="226">
        <f>HLOOKUP(AF$1,'Summary(Reference)'!$B$3:$AH$119,$A25,FALSE)</f>
        <v>6.2498199936638294E-3</v>
      </c>
      <c r="AG25" s="318"/>
      <c r="AH25" s="283" t="str">
        <f t="shared" si="0"/>
        <v>PASS</v>
      </c>
      <c r="AI25" s="365">
        <f>HLOOKUP(AI$1,'Summary(Reference)'!$R$3:$AL$118,$A25,FALSE)</f>
        <v>34.33</v>
      </c>
      <c r="AJ25" s="318"/>
    </row>
    <row r="26" spans="1:36" s="219" customFormat="1" ht="25.5" customHeight="1">
      <c r="A26" s="220">
        <v>24</v>
      </c>
      <c r="B26" s="228"/>
      <c r="C26" s="229" t="s">
        <v>431</v>
      </c>
      <c r="D26" s="274">
        <f>HLOOKUP(D$1,'Summary(Reference)'!$B$3:$AH$119,$A26,FALSE)</f>
        <v>219.56446028419339</v>
      </c>
      <c r="E26" s="319"/>
      <c r="F26" s="274">
        <f>HLOOKUP(F$1,'Summary(Reference)'!$B$3:$AH$119,$A26,FALSE)</f>
        <v>215.51392662531651</v>
      </c>
      <c r="G26" s="319"/>
      <c r="H26" s="274">
        <f>HLOOKUP(H$1,'Summary(Reference)'!$B$3:$AH$119,$A26,FALSE)</f>
        <v>4.0505336588768737</v>
      </c>
      <c r="I26" s="319"/>
      <c r="J26" s="274">
        <f>HLOOKUP(J$1,'Summary(Reference)'!$B$3:$AH$119,$A26,FALSE)</f>
        <v>34.895347471224262</v>
      </c>
      <c r="K26" s="319"/>
      <c r="L26" s="274">
        <f>HLOOKUP(L$1,'Summary(Reference)'!$B$3:$AH$119,$A26,FALSE)</f>
        <v>0.49612377548616715</v>
      </c>
      <c r="M26" s="319"/>
      <c r="N26" s="274">
        <f>HLOOKUP(N$1,'Summary(Reference)'!$B$3:$AH$119,$A26,FALSE)</f>
        <v>8.0568433956555694</v>
      </c>
      <c r="O26" s="319"/>
      <c r="P26" s="274">
        <f>HLOOKUP(P$1,'Summary(Reference)'!$B$3:$AH$119,$A26,FALSE)</f>
        <v>10.980183836627882</v>
      </c>
      <c r="Q26" s="319"/>
      <c r="R26" s="274">
        <f>HLOOKUP(R$1,'Summary(Reference)'!$B$3:$AH$119,$A26,FALSE)</f>
        <v>10.048229105593101</v>
      </c>
      <c r="S26" s="319"/>
      <c r="T26" s="274">
        <f>HLOOKUP(T$1,'Summary(Reference)'!$B$3:$AH$119,$A26,FALSE)</f>
        <v>1.641687354299713</v>
      </c>
      <c r="U26" s="319"/>
      <c r="V26" s="274">
        <f>HLOOKUP(V$1,'Summary(Reference)'!$B$3:$AH$119,$A26,FALSE)</f>
        <v>1.7932807301427085</v>
      </c>
      <c r="W26" s="319"/>
      <c r="X26" s="274">
        <f>HLOOKUP(X$1,'Summary(Reference)'!$B$3:$AH$119,$A26,FALSE)</f>
        <v>0</v>
      </c>
      <c r="Y26" s="319"/>
      <c r="Z26" s="274">
        <f>HLOOKUP(Z$1,'Summary(Reference)'!$B$3:$AH$119,$A26,FALSE)</f>
        <v>0</v>
      </c>
      <c r="AA26" s="319"/>
      <c r="AB26" s="274">
        <f>HLOOKUP(AB$1,'Summary(Reference)'!$B$3:$AH$119,$A26,FALSE)</f>
        <v>1.8776906780552856</v>
      </c>
      <c r="AC26" s="319"/>
      <c r="AD26" s="218"/>
      <c r="AE26" s="319"/>
      <c r="AF26" s="218"/>
      <c r="AG26" s="319"/>
      <c r="AH26" s="283"/>
      <c r="AI26" s="365">
        <f>HLOOKUP(AI$1,'Summary(Reference)'!$R$3:$AL$118,$A26,FALSE)</f>
        <v>160.67000000000002</v>
      </c>
      <c r="AJ26" s="319"/>
    </row>
    <row r="27" spans="1:36" s="83" customFormat="1" ht="25.5" customHeight="1">
      <c r="A27" s="223">
        <v>25</v>
      </c>
      <c r="B27" s="230">
        <v>16</v>
      </c>
      <c r="C27" s="231" t="s">
        <v>381</v>
      </c>
      <c r="D27" s="275">
        <f>HLOOKUP(D$1,'Summary(Reference)'!$B$3:$AH$119,$A27,FALSE)</f>
        <v>217.2028230509091</v>
      </c>
      <c r="E27" s="318"/>
      <c r="F27" s="275">
        <f>HLOOKUP(F$1,'Summary(Reference)'!$B$3:$AH$119,$A27,FALSE)</f>
        <v>213.12587286816998</v>
      </c>
      <c r="G27" s="318"/>
      <c r="H27" s="275">
        <f>HLOOKUP(H$1,'Summary(Reference)'!$B$3:$AH$119,$A27,FALSE)</f>
        <v>4.0769501827391137</v>
      </c>
      <c r="I27" s="318"/>
      <c r="J27" s="275">
        <f>HLOOKUP(J$1,'Summary(Reference)'!$B$3:$AH$119,$A27,FALSE)</f>
        <v>34.621496173852378</v>
      </c>
      <c r="K27" s="318"/>
      <c r="L27" s="275">
        <f>HLOOKUP(L$1,'Summary(Reference)'!$B$3:$AH$119,$A27,FALSE)</f>
        <v>0.50990499147189405</v>
      </c>
      <c r="M27" s="318"/>
      <c r="N27" s="275">
        <f>HLOOKUP(N$1,'Summary(Reference)'!$B$3:$AH$119,$A27,FALSE)</f>
        <v>7.8277306798928601</v>
      </c>
      <c r="O27" s="318"/>
      <c r="P27" s="275">
        <f>HLOOKUP(P$1,'Summary(Reference)'!$B$3:$AH$119,$A27,FALSE)</f>
        <v>10.980183836627882</v>
      </c>
      <c r="Q27" s="318"/>
      <c r="R27" s="275">
        <f>HLOOKUP(R$1,'Summary(Reference)'!$B$3:$AH$119,$A27,FALSE)</f>
        <v>10.048229105593101</v>
      </c>
      <c r="S27" s="318"/>
      <c r="T27" s="275">
        <f>HLOOKUP(T$1,'Summary(Reference)'!$B$3:$AH$119,$A27,FALSE)</f>
        <v>1.641687354299713</v>
      </c>
      <c r="U27" s="318"/>
      <c r="V27" s="275">
        <f>HLOOKUP(V$1,'Summary(Reference)'!$B$3:$AH$119,$A27,FALSE)</f>
        <v>1.7364332142015853</v>
      </c>
      <c r="W27" s="318"/>
      <c r="X27" s="275">
        <f>HLOOKUP(X$1,'Summary(Reference)'!$B$3:$AH$119,$A27,FALSE)</f>
        <v>0</v>
      </c>
      <c r="Y27" s="318"/>
      <c r="Z27" s="275">
        <f>HLOOKUP(Z$1,'Summary(Reference)'!$B$3:$AH$119,$A27,FALSE)</f>
        <v>0</v>
      </c>
      <c r="AA27" s="318"/>
      <c r="AB27" s="275">
        <f>HLOOKUP(AB$1,'Summary(Reference)'!$B$3:$AH$119,$A27,FALSE)</f>
        <v>1.8776906780552856</v>
      </c>
      <c r="AC27" s="318"/>
      <c r="AD27" s="226">
        <f>HLOOKUP(AD$1,'Summary(Reference)'!$B$3:$AH$119,$A27,FALSE)</f>
        <v>1.075600864651546E-2</v>
      </c>
      <c r="AE27" s="399">
        <v>1.2E-2</v>
      </c>
      <c r="AF27" s="226">
        <f>HLOOKUP(AF$1,'Summary(Reference)'!$B$3:$AH$119,$A27,FALSE)</f>
        <v>7.847788235887606E-3</v>
      </c>
      <c r="AG27" s="318"/>
      <c r="AH27" s="283" t="str">
        <f t="shared" si="0"/>
        <v>FAIL</v>
      </c>
      <c r="AI27" s="365">
        <f>HLOOKUP(AI$1,'Summary(Reference)'!$R$3:$AL$118,$A27,FALSE)</f>
        <v>161.5</v>
      </c>
      <c r="AJ27" s="318"/>
    </row>
    <row r="28" spans="1:36" s="219" customFormat="1" ht="25.5" customHeight="1">
      <c r="A28" s="220">
        <v>26</v>
      </c>
      <c r="B28" s="228"/>
      <c r="C28" s="229" t="s">
        <v>432</v>
      </c>
      <c r="D28" s="274">
        <f>HLOOKUP(D$1,'Summary(Reference)'!$B$3:$AH$119,$A28,FALSE)</f>
        <v>192.1141697881439</v>
      </c>
      <c r="E28" s="319"/>
      <c r="F28" s="274">
        <f>HLOOKUP(F$1,'Summary(Reference)'!$B$3:$AH$119,$A28,FALSE)</f>
        <v>187.76953216360073</v>
      </c>
      <c r="G28" s="319"/>
      <c r="H28" s="274">
        <f>HLOOKUP(H$1,'Summary(Reference)'!$B$3:$AH$119,$A28,FALSE)</f>
        <v>4.345518175338559</v>
      </c>
      <c r="I28" s="319"/>
      <c r="J28" s="274">
        <f>HLOOKUP(J$1,'Summary(Reference)'!$B$3:$AH$119,$A28,FALSE)</f>
        <v>31.296536370391703</v>
      </c>
      <c r="K28" s="319"/>
      <c r="L28" s="274">
        <f>HLOOKUP(L$1,'Summary(Reference)'!$B$3:$AH$119,$A28,FALSE)</f>
        <v>0.66494367131132126</v>
      </c>
      <c r="M28" s="319"/>
      <c r="N28" s="274">
        <f>HLOOKUP(N$1,'Summary(Reference)'!$B$3:$AH$119,$A28,FALSE)</f>
        <v>4.7166211711150199</v>
      </c>
      <c r="O28" s="319"/>
      <c r="P28" s="274">
        <f>HLOOKUP(P$1,'Summary(Reference)'!$B$3:$AH$119,$A28,FALSE)</f>
        <v>10.96812527264037</v>
      </c>
      <c r="Q28" s="319"/>
      <c r="R28" s="274">
        <f>HLOOKUP(R$1,'Summary(Reference)'!$B$3:$AH$119,$A28,FALSE)</f>
        <v>10.048229105593101</v>
      </c>
      <c r="S28" s="319"/>
      <c r="T28" s="274">
        <f>HLOOKUP(T$1,'Summary(Reference)'!$B$3:$AH$119,$A28,FALSE)</f>
        <v>1.6347967463068496</v>
      </c>
      <c r="U28" s="319"/>
      <c r="V28" s="274">
        <f>HLOOKUP(V$1,'Summary(Reference)'!$B$3:$AH$119,$A28,FALSE)</f>
        <v>1.3850122065655499</v>
      </c>
      <c r="W28" s="319"/>
      <c r="X28" s="274">
        <f>HLOOKUP(X$1,'Summary(Reference)'!$B$3:$AH$119,$A28,FALSE)</f>
        <v>0</v>
      </c>
      <c r="Y28" s="319"/>
      <c r="Z28" s="274">
        <f>HLOOKUP(Z$1,'Summary(Reference)'!$B$3:$AH$119,$A28,FALSE)</f>
        <v>0</v>
      </c>
      <c r="AA28" s="319"/>
      <c r="AB28" s="274">
        <f>HLOOKUP(AB$1,'Summary(Reference)'!$B$3:$AH$119,$A28,FALSE)</f>
        <v>1.8776906780552856</v>
      </c>
      <c r="AC28" s="319"/>
      <c r="AD28" s="218"/>
      <c r="AE28" s="319"/>
      <c r="AF28" s="218"/>
      <c r="AG28" s="319"/>
      <c r="AH28" s="283"/>
      <c r="AI28" s="365">
        <f>HLOOKUP(AI$1,'Summary(Reference)'!$R$3:$AL$118,$A28,FALSE)</f>
        <v>28</v>
      </c>
      <c r="AJ28" s="319"/>
    </row>
    <row r="29" spans="1:36" s="83" customFormat="1" ht="25.5" customHeight="1">
      <c r="A29" s="223">
        <v>27</v>
      </c>
      <c r="B29" s="230">
        <v>17</v>
      </c>
      <c r="C29" s="231" t="s">
        <v>382</v>
      </c>
      <c r="D29" s="275">
        <f>HLOOKUP(D$1,'Summary(Reference)'!$B$3:$AH$119,$A29,FALSE)</f>
        <v>189.39679003351475</v>
      </c>
      <c r="E29" s="318"/>
      <c r="F29" s="275">
        <f>HLOOKUP(F$1,'Summary(Reference)'!$B$3:$AH$119,$A29,FALSE)</f>
        <v>185.00108046283793</v>
      </c>
      <c r="G29" s="318"/>
      <c r="H29" s="275">
        <f>HLOOKUP(H$1,'Summary(Reference)'!$B$3:$AH$119,$A29,FALSE)</f>
        <v>4.3965901214722241</v>
      </c>
      <c r="I29" s="318"/>
      <c r="J29" s="275">
        <f>HLOOKUP(J$1,'Summary(Reference)'!$B$3:$AH$119,$A29,FALSE)</f>
        <v>30.968090923704516</v>
      </c>
      <c r="K29" s="318"/>
      <c r="L29" s="275">
        <f>HLOOKUP(L$1,'Summary(Reference)'!$B$3:$AH$119,$A29,FALSE)</f>
        <v>0.69422875528099093</v>
      </c>
      <c r="M29" s="318"/>
      <c r="N29" s="275">
        <f>HLOOKUP(N$1,'Summary(Reference)'!$B$3:$AH$119,$A29,FALSE)</f>
        <v>4.4461648073951299</v>
      </c>
      <c r="O29" s="318"/>
      <c r="P29" s="275">
        <f>HLOOKUP(P$1,'Summary(Reference)'!$B$3:$AH$119,$A29,FALSE)</f>
        <v>10.96812527264037</v>
      </c>
      <c r="Q29" s="318"/>
      <c r="R29" s="275">
        <f>HLOOKUP(R$1,'Summary(Reference)'!$B$3:$AH$119,$A29,FALSE)</f>
        <v>10.048229105593101</v>
      </c>
      <c r="S29" s="318"/>
      <c r="T29" s="275">
        <f>HLOOKUP(T$1,'Summary(Reference)'!$B$3:$AH$119,$A29,FALSE)</f>
        <v>1.6347967463068496</v>
      </c>
      <c r="U29" s="318"/>
      <c r="V29" s="275">
        <f>HLOOKUP(V$1,'Summary(Reference)'!$B$3:$AH$119,$A29,FALSE)</f>
        <v>1.2988796066547572</v>
      </c>
      <c r="W29" s="318"/>
      <c r="X29" s="275">
        <f>HLOOKUP(X$1,'Summary(Reference)'!$B$3:$AH$119,$A29,FALSE)</f>
        <v>0</v>
      </c>
      <c r="Y29" s="318"/>
      <c r="Z29" s="275">
        <f>HLOOKUP(Z$1,'Summary(Reference)'!$B$3:$AH$119,$A29,FALSE)</f>
        <v>0</v>
      </c>
      <c r="AA29" s="318"/>
      <c r="AB29" s="275">
        <f>HLOOKUP(AB$1,'Summary(Reference)'!$B$3:$AH$119,$A29,FALSE)</f>
        <v>1.8776906780552856</v>
      </c>
      <c r="AC29" s="318"/>
      <c r="AD29" s="226">
        <f>HLOOKUP(AD$1,'Summary(Reference)'!$B$3:$AH$119,$A29,FALSE)</f>
        <v>1.4144608685688157E-2</v>
      </c>
      <c r="AE29" s="399">
        <v>1.2999999999999999E-2</v>
      </c>
      <c r="AF29" s="226">
        <f>HLOOKUP(AF$1,'Summary(Reference)'!$B$3:$AH$119,$A29,FALSE)</f>
        <v>1.0494626076191458E-2</v>
      </c>
      <c r="AG29" s="318"/>
      <c r="AH29" s="283" t="str">
        <f t="shared" si="0"/>
        <v>PASS</v>
      </c>
      <c r="AI29" s="365">
        <f>HLOOKUP(AI$1,'Summary(Reference)'!$R$3:$AL$118,$A29,FALSE)</f>
        <v>30.33</v>
      </c>
      <c r="AJ29" s="318"/>
    </row>
    <row r="30" spans="1:36" s="219" customFormat="1" ht="25.5" customHeight="1">
      <c r="A30" s="220">
        <v>28</v>
      </c>
      <c r="B30" s="228"/>
      <c r="C30" s="229" t="s">
        <v>433</v>
      </c>
      <c r="D30" s="274">
        <f>HLOOKUP(D$1,'Summary(Reference)'!$B$3:$AH$119,$A30,FALSE)</f>
        <v>188.11030532142368</v>
      </c>
      <c r="E30" s="319"/>
      <c r="F30" s="274">
        <f>HLOOKUP(F$1,'Summary(Reference)'!$B$3:$AH$119,$A30,FALSE)</f>
        <v>170.96862298721581</v>
      </c>
      <c r="G30" s="319"/>
      <c r="H30" s="274">
        <f>HLOOKUP(H$1,'Summary(Reference)'!$B$3:$AH$119,$A30,FALSE)</f>
        <v>17.141682334207847</v>
      </c>
      <c r="I30" s="319"/>
      <c r="J30" s="274">
        <f>HLOOKUP(J$1,'Summary(Reference)'!$B$3:$AH$119,$A30,FALSE)</f>
        <v>35.95729173048634</v>
      </c>
      <c r="K30" s="319"/>
      <c r="L30" s="274">
        <f>HLOOKUP(L$1,'Summary(Reference)'!$B$3:$AH$119,$A30,FALSE)</f>
        <v>7.4918135402407673</v>
      </c>
      <c r="M30" s="319"/>
      <c r="N30" s="274">
        <f>HLOOKUP(N$1,'Summary(Reference)'!$B$3:$AH$119,$A30,FALSE)</f>
        <v>2.7441846331578623</v>
      </c>
      <c r="O30" s="319"/>
      <c r="P30" s="274">
        <f>HLOOKUP(P$1,'Summary(Reference)'!$B$3:$AH$119,$A30,FALSE)</f>
        <v>10.973293228635018</v>
      </c>
      <c r="Q30" s="319"/>
      <c r="R30" s="274">
        <f>HLOOKUP(R$1,'Summary(Reference)'!$B$3:$AH$119,$A30,FALSE)</f>
        <v>10.048229105593101</v>
      </c>
      <c r="S30" s="319"/>
      <c r="T30" s="274">
        <f>HLOOKUP(T$1,'Summary(Reference)'!$B$3:$AH$119,$A30,FALSE)</f>
        <v>1.6365193983050654</v>
      </c>
      <c r="U30" s="319"/>
      <c r="V30" s="274">
        <f>HLOOKUP(V$1,'Summary(Reference)'!$B$3:$AH$119,$A30,FALSE)</f>
        <v>1.1851845747725105</v>
      </c>
      <c r="W30" s="319"/>
      <c r="X30" s="274">
        <f>HLOOKUP(X$1,'Summary(Reference)'!$B$3:$AH$119,$A30,FALSE)</f>
        <v>0</v>
      </c>
      <c r="Y30" s="319"/>
      <c r="Z30" s="274">
        <f>HLOOKUP(Z$1,'Summary(Reference)'!$B$3:$AH$119,$A30,FALSE)</f>
        <v>0</v>
      </c>
      <c r="AA30" s="319"/>
      <c r="AB30" s="274">
        <f>HLOOKUP(AB$1,'Summary(Reference)'!$B$3:$AH$119,$A30,FALSE)</f>
        <v>1.8776906780552856</v>
      </c>
      <c r="AC30" s="319"/>
      <c r="AD30" s="218"/>
      <c r="AE30" s="319"/>
      <c r="AF30" s="218"/>
      <c r="AG30" s="319"/>
      <c r="AH30" s="283"/>
      <c r="AI30" s="365">
        <f>HLOOKUP(AI$1,'Summary(Reference)'!$R$3:$AL$118,$A30,FALSE)</f>
        <v>99.5</v>
      </c>
      <c r="AJ30" s="319"/>
    </row>
    <row r="31" spans="1:36" s="83" customFormat="1" ht="25.5" customHeight="1">
      <c r="A31" s="223">
        <v>29</v>
      </c>
      <c r="B31" s="230">
        <v>18</v>
      </c>
      <c r="C31" s="231" t="s">
        <v>383</v>
      </c>
      <c r="D31" s="275">
        <f>HLOOKUP(D$1,'Summary(Reference)'!$B$3:$AH$119,$A31,FALSE)</f>
        <v>186.94181441591724</v>
      </c>
      <c r="E31" s="318"/>
      <c r="F31" s="275">
        <f>HLOOKUP(F$1,'Summary(Reference)'!$B$3:$AH$119,$A31,FALSE)</f>
        <v>169.58263603524358</v>
      </c>
      <c r="G31" s="318"/>
      <c r="H31" s="275">
        <f>HLOOKUP(H$1,'Summary(Reference)'!$B$3:$AH$119,$A31,FALSE)</f>
        <v>17.360058931469037</v>
      </c>
      <c r="I31" s="318"/>
      <c r="J31" s="275">
        <f>HLOOKUP(J$1,'Summary(Reference)'!$B$3:$AH$119,$A31,FALSE)</f>
        <v>35.914144741511336</v>
      </c>
      <c r="K31" s="318"/>
      <c r="L31" s="275">
        <f>HLOOKUP(L$1,'Summary(Reference)'!$B$3:$AH$119,$A31,FALSE)</f>
        <v>7.6106765281176614</v>
      </c>
      <c r="M31" s="318"/>
      <c r="N31" s="275">
        <f>HLOOKUP(N$1,'Summary(Reference)'!$B$3:$AH$119,$A31,FALSE)</f>
        <v>2.6235989932827524</v>
      </c>
      <c r="O31" s="318"/>
      <c r="P31" s="275">
        <f>HLOOKUP(P$1,'Summary(Reference)'!$B$3:$AH$119,$A31,FALSE)</f>
        <v>10.973293228635018</v>
      </c>
      <c r="Q31" s="318"/>
      <c r="R31" s="275">
        <f>HLOOKUP(R$1,'Summary(Reference)'!$B$3:$AH$119,$A31,FALSE)</f>
        <v>10.048229105593101</v>
      </c>
      <c r="S31" s="318"/>
      <c r="T31" s="275">
        <f>HLOOKUP(T$1,'Summary(Reference)'!$B$3:$AH$119,$A31,FALSE)</f>
        <v>1.6365193983050654</v>
      </c>
      <c r="U31" s="318"/>
      <c r="V31" s="275">
        <f>HLOOKUP(V$1,'Summary(Reference)'!$B$3:$AH$119,$A31,FALSE)</f>
        <v>1.1421182748171139</v>
      </c>
      <c r="W31" s="318"/>
      <c r="X31" s="275">
        <f>HLOOKUP(X$1,'Summary(Reference)'!$B$3:$AH$119,$A31,FALSE)</f>
        <v>0</v>
      </c>
      <c r="Y31" s="318"/>
      <c r="Z31" s="275">
        <f>HLOOKUP(Z$1,'Summary(Reference)'!$B$3:$AH$119,$A31,FALSE)</f>
        <v>0</v>
      </c>
      <c r="AA31" s="318"/>
      <c r="AB31" s="275">
        <f>HLOOKUP(AB$1,'Summary(Reference)'!$B$3:$AH$119,$A31,FALSE)</f>
        <v>1.8776906780552856</v>
      </c>
      <c r="AC31" s="318"/>
      <c r="AD31" s="226">
        <f>HLOOKUP(AD$1,'Summary(Reference)'!$B$3:$AH$119,$A31,FALSE)</f>
        <v>6.2117325444230563E-3</v>
      </c>
      <c r="AE31" s="318"/>
      <c r="AF31" s="226">
        <f>HLOOKUP(AF$1,'Summary(Reference)'!$B$3:$AH$119,$A31,FALSE)</f>
        <v>1.1999510224075425E-3</v>
      </c>
      <c r="AG31" s="318"/>
      <c r="AH31" s="283" t="str">
        <f t="shared" si="0"/>
        <v>PASS</v>
      </c>
      <c r="AI31" s="365">
        <f>HLOOKUP(AI$1,'Summary(Reference)'!$R$3:$AL$118,$A31,FALSE)</f>
        <v>103.34</v>
      </c>
      <c r="AJ31" s="318"/>
    </row>
    <row r="32" spans="1:36" s="219" customFormat="1" ht="25.5" customHeight="1">
      <c r="A32" s="220">
        <v>30</v>
      </c>
      <c r="B32" s="232"/>
      <c r="C32" s="233" t="s">
        <v>438</v>
      </c>
      <c r="D32" s="274">
        <f>HLOOKUP(D$1,'Summary(Reference)'!$B$3:$AH$119,$A32,FALSE)</f>
        <v>0</v>
      </c>
      <c r="E32" s="319"/>
      <c r="F32" s="274">
        <f>HLOOKUP(F$1,'Summary(Reference)'!$B$3:$AH$119,$A32,FALSE)</f>
        <v>0</v>
      </c>
      <c r="G32" s="319"/>
      <c r="H32" s="274">
        <f>HLOOKUP(H$1,'Summary(Reference)'!$B$3:$AH$119,$A32,FALSE)</f>
        <v>0</v>
      </c>
      <c r="I32" s="319"/>
      <c r="J32" s="274">
        <f>HLOOKUP(J$1,'Summary(Reference)'!$B$3:$AH$119,$A32,FALSE)</f>
        <v>0</v>
      </c>
      <c r="K32" s="319"/>
      <c r="L32" s="274" t="e">
        <f>HLOOKUP(L$1,'Summary(Reference)'!$B$3:$AH$119,$A32,FALSE)</f>
        <v>#DIV/0!</v>
      </c>
      <c r="M32" s="319"/>
      <c r="N32" s="274" t="e">
        <f>HLOOKUP(N$1,'Summary(Reference)'!$B$3:$AH$119,$A32,FALSE)</f>
        <v>#DIV/0!</v>
      </c>
      <c r="O32" s="319"/>
      <c r="P32" s="274" t="e">
        <f>HLOOKUP(P$1,'Summary(Reference)'!$B$3:$AH$119,$A32,FALSE)</f>
        <v>#DIV/0!</v>
      </c>
      <c r="Q32" s="319"/>
      <c r="R32" s="274" t="e">
        <f>HLOOKUP(R$1,'Summary(Reference)'!$B$3:$AH$119,$A32,FALSE)</f>
        <v>#DIV/0!</v>
      </c>
      <c r="S32" s="319"/>
      <c r="T32" s="274" t="e">
        <f>HLOOKUP(T$1,'Summary(Reference)'!$B$3:$AH$119,$A32,FALSE)</f>
        <v>#DIV/0!</v>
      </c>
      <c r="U32" s="319"/>
      <c r="V32" s="274" t="e">
        <f>HLOOKUP(V$1,'Summary(Reference)'!$B$3:$AH$119,$A32,FALSE)</f>
        <v>#DIV/0!</v>
      </c>
      <c r="W32" s="319"/>
      <c r="X32" s="274" t="e">
        <f>HLOOKUP(X$1,'Summary(Reference)'!$B$3:$AH$119,$A32,FALSE)</f>
        <v>#DIV/0!</v>
      </c>
      <c r="Y32" s="319"/>
      <c r="Z32" s="274" t="e">
        <f>HLOOKUP(Z$1,'Summary(Reference)'!$B$3:$AH$119,$A32,FALSE)</f>
        <v>#DIV/0!</v>
      </c>
      <c r="AA32" s="319"/>
      <c r="AB32" s="274" t="e">
        <f>HLOOKUP(AB$1,'Summary(Reference)'!$B$3:$AH$119,$A32,FALSE)</f>
        <v>#DIV/0!</v>
      </c>
      <c r="AC32" s="319"/>
      <c r="AD32" s="218"/>
      <c r="AE32" s="319"/>
      <c r="AF32" s="218"/>
      <c r="AG32" s="319"/>
      <c r="AH32" s="283"/>
      <c r="AI32" s="365">
        <f>HLOOKUP(AI$1,'Summary(Reference)'!$R$3:$AL$118,$A32,FALSE)</f>
        <v>0</v>
      </c>
      <c r="AJ32" s="319"/>
    </row>
    <row r="33" spans="1:36" s="83" customFormat="1" ht="25.5" customHeight="1">
      <c r="A33" s="223">
        <v>31</v>
      </c>
      <c r="B33" s="234">
        <v>19</v>
      </c>
      <c r="C33" s="235" t="s">
        <v>435</v>
      </c>
      <c r="D33" s="275">
        <f>HLOOKUP(D$1,'Summary(Reference)'!$B$3:$AH$119,$A33,FALSE)</f>
        <v>0</v>
      </c>
      <c r="E33" s="318"/>
      <c r="F33" s="275">
        <f>HLOOKUP(F$1,'Summary(Reference)'!$B$3:$AH$119,$A33,FALSE)</f>
        <v>0</v>
      </c>
      <c r="G33" s="318"/>
      <c r="H33" s="275">
        <f>HLOOKUP(H$1,'Summary(Reference)'!$B$3:$AH$119,$A33,FALSE)</f>
        <v>0</v>
      </c>
      <c r="I33" s="318"/>
      <c r="J33" s="275">
        <f>HLOOKUP(J$1,'Summary(Reference)'!$B$3:$AH$119,$A33,FALSE)</f>
        <v>0</v>
      </c>
      <c r="K33" s="318"/>
      <c r="L33" s="275" t="e">
        <f>HLOOKUP(L$1,'Summary(Reference)'!$B$3:$AH$119,$A33,FALSE)</f>
        <v>#DIV/0!</v>
      </c>
      <c r="M33" s="318"/>
      <c r="N33" s="275" t="e">
        <f>HLOOKUP(N$1,'Summary(Reference)'!$B$3:$AH$119,$A33,FALSE)</f>
        <v>#DIV/0!</v>
      </c>
      <c r="O33" s="318"/>
      <c r="P33" s="275" t="e">
        <f>HLOOKUP(P$1,'Summary(Reference)'!$B$3:$AH$119,$A33,FALSE)</f>
        <v>#DIV/0!</v>
      </c>
      <c r="Q33" s="318"/>
      <c r="R33" s="275" t="e">
        <f>HLOOKUP(R$1,'Summary(Reference)'!$B$3:$AH$119,$A33,FALSE)</f>
        <v>#DIV/0!</v>
      </c>
      <c r="S33" s="318"/>
      <c r="T33" s="275" t="e">
        <f>HLOOKUP(T$1,'Summary(Reference)'!$B$3:$AH$119,$A33,FALSE)</f>
        <v>#DIV/0!</v>
      </c>
      <c r="U33" s="318"/>
      <c r="V33" s="275" t="e">
        <f>HLOOKUP(V$1,'Summary(Reference)'!$B$3:$AH$119,$A33,FALSE)</f>
        <v>#DIV/0!</v>
      </c>
      <c r="W33" s="318"/>
      <c r="X33" s="275" t="e">
        <f>HLOOKUP(X$1,'Summary(Reference)'!$B$3:$AH$119,$A33,FALSE)</f>
        <v>#DIV/0!</v>
      </c>
      <c r="Y33" s="318"/>
      <c r="Z33" s="275" t="e">
        <f>HLOOKUP(Z$1,'Summary(Reference)'!$B$3:$AH$119,$A33,FALSE)</f>
        <v>#DIV/0!</v>
      </c>
      <c r="AA33" s="318"/>
      <c r="AB33" s="275" t="e">
        <f>HLOOKUP(AB$1,'Summary(Reference)'!$B$3:$AH$119,$A33,FALSE)</f>
        <v>#DIV/0!</v>
      </c>
      <c r="AC33" s="318"/>
      <c r="AD33" s="226" t="e">
        <f>HLOOKUP(AD$1,'Summary(Reference)'!$B$3:$AH$119,$A33,FALSE)</f>
        <v>#DIV/0!</v>
      </c>
      <c r="AE33" s="318"/>
      <c r="AF33" s="226">
        <f>HLOOKUP(AF$1,'Summary(Reference)'!$B$3:$AH$119,$A33,FALSE)</f>
        <v>0</v>
      </c>
      <c r="AG33" s="318"/>
      <c r="AH33" s="283" t="e">
        <f t="shared" si="0"/>
        <v>#DIV/0!</v>
      </c>
      <c r="AI33" s="365">
        <f>HLOOKUP(AI$1,'Summary(Reference)'!$R$3:$AL$118,$A33,FALSE)</f>
        <v>0</v>
      </c>
      <c r="AJ33" s="318"/>
    </row>
    <row r="34" spans="1:36" s="219" customFormat="1" ht="25.5" customHeight="1">
      <c r="A34" s="220">
        <v>32</v>
      </c>
      <c r="B34" s="236"/>
      <c r="C34" s="233" t="s">
        <v>439</v>
      </c>
      <c r="D34" s="274">
        <f>HLOOKUP(D$1,'Summary(Reference)'!$B$3:$AH$119,$A34,FALSE)</f>
        <v>0</v>
      </c>
      <c r="E34" s="319"/>
      <c r="F34" s="274">
        <f>HLOOKUP(F$1,'Summary(Reference)'!$B$3:$AH$119,$A34,FALSE)</f>
        <v>0</v>
      </c>
      <c r="G34" s="319"/>
      <c r="H34" s="274">
        <f>HLOOKUP(H$1,'Summary(Reference)'!$B$3:$AH$119,$A34,FALSE)</f>
        <v>0</v>
      </c>
      <c r="I34" s="319"/>
      <c r="J34" s="274">
        <f>HLOOKUP(J$1,'Summary(Reference)'!$B$3:$AH$119,$A34,FALSE)</f>
        <v>0</v>
      </c>
      <c r="K34" s="319"/>
      <c r="L34" s="274" t="e">
        <f>HLOOKUP(L$1,'Summary(Reference)'!$B$3:$AH$119,$A34,FALSE)</f>
        <v>#DIV/0!</v>
      </c>
      <c r="M34" s="319"/>
      <c r="N34" s="274" t="e">
        <f>HLOOKUP(N$1,'Summary(Reference)'!$B$3:$AH$119,$A34,FALSE)</f>
        <v>#DIV/0!</v>
      </c>
      <c r="O34" s="319"/>
      <c r="P34" s="274" t="e">
        <f>HLOOKUP(P$1,'Summary(Reference)'!$B$3:$AH$119,$A34,FALSE)</f>
        <v>#DIV/0!</v>
      </c>
      <c r="Q34" s="319"/>
      <c r="R34" s="274" t="e">
        <f>HLOOKUP(R$1,'Summary(Reference)'!$B$3:$AH$119,$A34,FALSE)</f>
        <v>#DIV/0!</v>
      </c>
      <c r="S34" s="319"/>
      <c r="T34" s="274" t="e">
        <f>HLOOKUP(T$1,'Summary(Reference)'!$B$3:$AH$119,$A34,FALSE)</f>
        <v>#DIV/0!</v>
      </c>
      <c r="U34" s="319"/>
      <c r="V34" s="274" t="e">
        <f>HLOOKUP(V$1,'Summary(Reference)'!$B$3:$AH$119,$A34,FALSE)</f>
        <v>#DIV/0!</v>
      </c>
      <c r="W34" s="319"/>
      <c r="X34" s="274" t="e">
        <f>HLOOKUP(X$1,'Summary(Reference)'!$B$3:$AH$119,$A34,FALSE)</f>
        <v>#DIV/0!</v>
      </c>
      <c r="Y34" s="319"/>
      <c r="Z34" s="274" t="e">
        <f>HLOOKUP(Z$1,'Summary(Reference)'!$B$3:$AH$119,$A34,FALSE)</f>
        <v>#DIV/0!</v>
      </c>
      <c r="AA34" s="319"/>
      <c r="AB34" s="274" t="e">
        <f>HLOOKUP(AB$1,'Summary(Reference)'!$B$3:$AH$119,$A34,FALSE)</f>
        <v>#DIV/0!</v>
      </c>
      <c r="AC34" s="319"/>
      <c r="AD34" s="218"/>
      <c r="AE34" s="319"/>
      <c r="AF34" s="218"/>
      <c r="AG34" s="319"/>
      <c r="AH34" s="283"/>
      <c r="AI34" s="365">
        <f>HLOOKUP(AI$1,'Summary(Reference)'!$R$3:$AL$118,$A34,FALSE)</f>
        <v>0</v>
      </c>
      <c r="AJ34" s="319"/>
    </row>
    <row r="35" spans="1:36" s="83" customFormat="1" ht="25.5" customHeight="1">
      <c r="A35" s="223">
        <v>33</v>
      </c>
      <c r="B35" s="234">
        <v>20</v>
      </c>
      <c r="C35" s="235" t="s">
        <v>436</v>
      </c>
      <c r="D35" s="275">
        <f>HLOOKUP(D$1,'Summary(Reference)'!$B$3:$AH$119,$A35,FALSE)</f>
        <v>0</v>
      </c>
      <c r="E35" s="318"/>
      <c r="F35" s="275">
        <f>HLOOKUP(F$1,'Summary(Reference)'!$B$3:$AH$119,$A35,FALSE)</f>
        <v>0</v>
      </c>
      <c r="G35" s="318"/>
      <c r="H35" s="275">
        <f>HLOOKUP(H$1,'Summary(Reference)'!$B$3:$AH$119,$A35,FALSE)</f>
        <v>0</v>
      </c>
      <c r="I35" s="318"/>
      <c r="J35" s="275">
        <f>HLOOKUP(J$1,'Summary(Reference)'!$B$3:$AH$119,$A35,FALSE)</f>
        <v>0</v>
      </c>
      <c r="K35" s="318"/>
      <c r="L35" s="275" t="e">
        <f>HLOOKUP(L$1,'Summary(Reference)'!$B$3:$AH$119,$A35,FALSE)</f>
        <v>#DIV/0!</v>
      </c>
      <c r="M35" s="318"/>
      <c r="N35" s="275" t="e">
        <f>HLOOKUP(N$1,'Summary(Reference)'!$B$3:$AH$119,$A35,FALSE)</f>
        <v>#DIV/0!</v>
      </c>
      <c r="O35" s="318"/>
      <c r="P35" s="275" t="e">
        <f>HLOOKUP(P$1,'Summary(Reference)'!$B$3:$AH$119,$A35,FALSE)</f>
        <v>#DIV/0!</v>
      </c>
      <c r="Q35" s="318"/>
      <c r="R35" s="275" t="e">
        <f>HLOOKUP(R$1,'Summary(Reference)'!$B$3:$AH$119,$A35,FALSE)</f>
        <v>#DIV/0!</v>
      </c>
      <c r="S35" s="318"/>
      <c r="T35" s="275" t="e">
        <f>HLOOKUP(T$1,'Summary(Reference)'!$B$3:$AH$119,$A35,FALSE)</f>
        <v>#DIV/0!</v>
      </c>
      <c r="U35" s="318"/>
      <c r="V35" s="275" t="e">
        <f>HLOOKUP(V$1,'Summary(Reference)'!$B$3:$AH$119,$A35,FALSE)</f>
        <v>#DIV/0!</v>
      </c>
      <c r="W35" s="318"/>
      <c r="X35" s="275" t="e">
        <f>HLOOKUP(X$1,'Summary(Reference)'!$B$3:$AH$119,$A35,FALSE)</f>
        <v>#DIV/0!</v>
      </c>
      <c r="Y35" s="318"/>
      <c r="Z35" s="275" t="e">
        <f>HLOOKUP(Z$1,'Summary(Reference)'!$B$3:$AH$119,$A35,FALSE)</f>
        <v>#DIV/0!</v>
      </c>
      <c r="AA35" s="318"/>
      <c r="AB35" s="275" t="e">
        <f>HLOOKUP(AB$1,'Summary(Reference)'!$B$3:$AH$119,$A35,FALSE)</f>
        <v>#DIV/0!</v>
      </c>
      <c r="AC35" s="318"/>
      <c r="AD35" s="226">
        <f>HLOOKUP(AD$1,'Summary(Reference)'!$B$3:$AH$119,$A35,FALSE)</f>
        <v>0</v>
      </c>
      <c r="AE35" s="318"/>
      <c r="AF35" s="226">
        <f>HLOOKUP(AF$1,'Summary(Reference)'!$B$3:$AH$119,$A35,FALSE)</f>
        <v>0</v>
      </c>
      <c r="AG35" s="318"/>
      <c r="AH35" s="283" t="str">
        <f t="shared" si="0"/>
        <v>PASS</v>
      </c>
      <c r="AI35" s="365">
        <f>HLOOKUP(AI$1,'Summary(Reference)'!$R$3:$AL$118,$A35,FALSE)</f>
        <v>0</v>
      </c>
      <c r="AJ35" s="318"/>
    </row>
    <row r="36" spans="1:36" s="219" customFormat="1" ht="25.5" customHeight="1">
      <c r="A36" s="220">
        <v>34</v>
      </c>
      <c r="B36" s="236"/>
      <c r="C36" s="233" t="s">
        <v>440</v>
      </c>
      <c r="D36" s="274">
        <f>HLOOKUP(D$1,'Summary(Reference)'!$B$3:$AH$119,$A36,FALSE)</f>
        <v>0</v>
      </c>
      <c r="E36" s="320"/>
      <c r="F36" s="274">
        <f>HLOOKUP(F$1,'Summary(Reference)'!$B$3:$AH$119,$A36,FALSE)</f>
        <v>0</v>
      </c>
      <c r="G36" s="320"/>
      <c r="H36" s="274">
        <f>HLOOKUP(H$1,'Summary(Reference)'!$B$3:$AH$119,$A36,FALSE)</f>
        <v>0</v>
      </c>
      <c r="I36" s="320"/>
      <c r="J36" s="274">
        <f>HLOOKUP(J$1,'Summary(Reference)'!$B$3:$AH$119,$A36,FALSE)</f>
        <v>0</v>
      </c>
      <c r="K36" s="320"/>
      <c r="L36" s="274" t="e">
        <f>HLOOKUP(L$1,'Summary(Reference)'!$B$3:$AH$119,$A36,FALSE)</f>
        <v>#DIV/0!</v>
      </c>
      <c r="M36" s="320"/>
      <c r="N36" s="274" t="e">
        <f>HLOOKUP(N$1,'Summary(Reference)'!$B$3:$AH$119,$A36,FALSE)</f>
        <v>#DIV/0!</v>
      </c>
      <c r="O36" s="320"/>
      <c r="P36" s="274" t="e">
        <f>HLOOKUP(P$1,'Summary(Reference)'!$B$3:$AH$119,$A36,FALSE)</f>
        <v>#DIV/0!</v>
      </c>
      <c r="Q36" s="320"/>
      <c r="R36" s="274" t="e">
        <f>HLOOKUP(R$1,'Summary(Reference)'!$B$3:$AH$119,$A36,FALSE)</f>
        <v>#DIV/0!</v>
      </c>
      <c r="S36" s="320"/>
      <c r="T36" s="274" t="e">
        <f>HLOOKUP(T$1,'Summary(Reference)'!$B$3:$AH$119,$A36,FALSE)</f>
        <v>#DIV/0!</v>
      </c>
      <c r="U36" s="320"/>
      <c r="V36" s="274" t="e">
        <f>HLOOKUP(V$1,'Summary(Reference)'!$B$3:$AH$119,$A36,FALSE)</f>
        <v>#DIV/0!</v>
      </c>
      <c r="W36" s="320"/>
      <c r="X36" s="274" t="e">
        <f>HLOOKUP(X$1,'Summary(Reference)'!$B$3:$AH$119,$A36,FALSE)</f>
        <v>#DIV/0!</v>
      </c>
      <c r="Y36" s="320"/>
      <c r="Z36" s="274" t="e">
        <f>HLOOKUP(Z$1,'Summary(Reference)'!$B$3:$AH$119,$A36,FALSE)</f>
        <v>#DIV/0!</v>
      </c>
      <c r="AA36" s="320"/>
      <c r="AB36" s="274" t="e">
        <f>HLOOKUP(AB$1,'Summary(Reference)'!$B$3:$AH$119,$A36,FALSE)</f>
        <v>#DIV/0!</v>
      </c>
      <c r="AC36" s="320"/>
      <c r="AD36" s="218"/>
      <c r="AE36" s="320"/>
      <c r="AF36" s="218"/>
      <c r="AG36" s="320"/>
      <c r="AH36" s="283"/>
      <c r="AI36" s="365">
        <f>HLOOKUP(AI$1,'Summary(Reference)'!$R$3:$AL$118,$A36,FALSE)</f>
        <v>0</v>
      </c>
      <c r="AJ36" s="320"/>
    </row>
    <row r="37" spans="1:36" s="83" customFormat="1" ht="25.5" customHeight="1">
      <c r="A37" s="223">
        <v>35</v>
      </c>
      <c r="B37" s="237">
        <v>21</v>
      </c>
      <c r="C37" s="235" t="s">
        <v>437</v>
      </c>
      <c r="D37" s="275">
        <f>HLOOKUP(D$1,'Summary(Reference)'!$B$3:$AH$119,$A37,FALSE)</f>
        <v>0</v>
      </c>
      <c r="E37" s="318"/>
      <c r="F37" s="275">
        <f>HLOOKUP(F$1,'Summary(Reference)'!$B$3:$AH$119,$A37,FALSE)</f>
        <v>0</v>
      </c>
      <c r="G37" s="318"/>
      <c r="H37" s="275">
        <f>HLOOKUP(H$1,'Summary(Reference)'!$B$3:$AH$119,$A37,FALSE)</f>
        <v>0</v>
      </c>
      <c r="I37" s="318"/>
      <c r="J37" s="275">
        <f>HLOOKUP(J$1,'Summary(Reference)'!$B$3:$AH$119,$A37,FALSE)</f>
        <v>0</v>
      </c>
      <c r="K37" s="318"/>
      <c r="L37" s="275" t="e">
        <f>HLOOKUP(L$1,'Summary(Reference)'!$B$3:$AH$119,$A37,FALSE)</f>
        <v>#DIV/0!</v>
      </c>
      <c r="M37" s="318"/>
      <c r="N37" s="275" t="e">
        <f>HLOOKUP(N$1,'Summary(Reference)'!$B$3:$AH$119,$A37,FALSE)</f>
        <v>#DIV/0!</v>
      </c>
      <c r="O37" s="318"/>
      <c r="P37" s="275" t="e">
        <f>HLOOKUP(P$1,'Summary(Reference)'!$B$3:$AH$119,$A37,FALSE)</f>
        <v>#DIV/0!</v>
      </c>
      <c r="Q37" s="318"/>
      <c r="R37" s="275" t="e">
        <f>HLOOKUP(R$1,'Summary(Reference)'!$B$3:$AH$119,$A37,FALSE)</f>
        <v>#DIV/0!</v>
      </c>
      <c r="S37" s="318"/>
      <c r="T37" s="275" t="e">
        <f>HLOOKUP(T$1,'Summary(Reference)'!$B$3:$AH$119,$A37,FALSE)</f>
        <v>#DIV/0!</v>
      </c>
      <c r="U37" s="318"/>
      <c r="V37" s="275" t="e">
        <f>HLOOKUP(V$1,'Summary(Reference)'!$B$3:$AH$119,$A37,FALSE)</f>
        <v>#DIV/0!</v>
      </c>
      <c r="W37" s="318"/>
      <c r="X37" s="275" t="e">
        <f>HLOOKUP(X$1,'Summary(Reference)'!$B$3:$AH$119,$A37,FALSE)</f>
        <v>#DIV/0!</v>
      </c>
      <c r="Y37" s="318"/>
      <c r="Z37" s="275" t="e">
        <f>HLOOKUP(Z$1,'Summary(Reference)'!$B$3:$AH$119,$A37,FALSE)</f>
        <v>#DIV/0!</v>
      </c>
      <c r="AA37" s="318"/>
      <c r="AB37" s="275" t="e">
        <f>HLOOKUP(AB$1,'Summary(Reference)'!$B$3:$AH$119,$A37,FALSE)</f>
        <v>#DIV/0!</v>
      </c>
      <c r="AC37" s="318"/>
      <c r="AD37" s="226">
        <f>HLOOKUP(AD$1,'Summary(Reference)'!$B$3:$AH$119,$A37,FALSE)</f>
        <v>0</v>
      </c>
      <c r="AE37" s="318"/>
      <c r="AF37" s="226">
        <f>HLOOKUP(AF$1,'Summary(Reference)'!$B$3:$AH$119,$A37,FALSE)</f>
        <v>0</v>
      </c>
      <c r="AG37" s="318"/>
      <c r="AH37" s="283" t="str">
        <f t="shared" si="0"/>
        <v>PASS</v>
      </c>
      <c r="AI37" s="365">
        <f>HLOOKUP(AI$1,'Summary(Reference)'!$R$3:$AL$118,$A37,FALSE)</f>
        <v>0</v>
      </c>
      <c r="AJ37" s="318"/>
    </row>
    <row r="38" spans="1:36" s="83" customFormat="1">
      <c r="A38" s="223">
        <v>36</v>
      </c>
      <c r="B38" s="238"/>
      <c r="C38" s="239"/>
      <c r="D38" s="276"/>
      <c r="E38" s="276"/>
      <c r="F38" s="277"/>
      <c r="G38" s="276"/>
      <c r="H38" s="277"/>
      <c r="I38" s="276"/>
      <c r="J38" s="277"/>
      <c r="K38" s="276"/>
      <c r="L38" s="277"/>
      <c r="M38" s="276"/>
      <c r="N38" s="277"/>
      <c r="O38" s="276"/>
      <c r="P38" s="277"/>
      <c r="Q38" s="276"/>
      <c r="R38" s="277"/>
      <c r="S38" s="276"/>
      <c r="T38" s="277"/>
      <c r="U38" s="276"/>
      <c r="V38" s="277"/>
      <c r="W38" s="276"/>
      <c r="X38" s="277"/>
      <c r="Y38" s="276"/>
      <c r="Z38" s="277"/>
      <c r="AA38" s="276"/>
      <c r="AB38" s="277"/>
      <c r="AC38" s="276"/>
      <c r="AD38" s="240"/>
      <c r="AE38" s="276"/>
      <c r="AF38" s="240"/>
      <c r="AG38" s="276"/>
      <c r="AH38" s="283"/>
      <c r="AI38" s="277"/>
      <c r="AJ38" s="276"/>
    </row>
    <row r="39" spans="1:36" s="219" customFormat="1" ht="25.5" customHeight="1">
      <c r="A39" s="220">
        <v>37</v>
      </c>
      <c r="B39" s="241"/>
      <c r="C39" s="242" t="s">
        <v>425</v>
      </c>
      <c r="D39" s="274">
        <f>HLOOKUP(D$1,'Summary(Reference)'!$B$3:$AH$119,$A39,FALSE)</f>
        <v>276.43483340562011</v>
      </c>
      <c r="E39" s="319"/>
      <c r="F39" s="274">
        <f>HLOOKUP(F$1,'Summary(Reference)'!$B$3:$AH$119,$A39,FALSE)</f>
        <v>270.37224117923591</v>
      </c>
      <c r="G39" s="319"/>
      <c r="H39" s="274">
        <f>HLOOKUP(H$1,'Summary(Reference)'!$B$3:$AH$119,$A39,FALSE)</f>
        <v>6.06259222638419</v>
      </c>
      <c r="I39" s="319"/>
      <c r="J39" s="274">
        <f>HLOOKUP(J$1,'Summary(Reference)'!$B$3:$AH$119,$A39,FALSE)</f>
        <v>44.510962157079803</v>
      </c>
      <c r="K39" s="319"/>
      <c r="L39" s="274">
        <f>HLOOKUP(L$1,'Summary(Reference)'!$B$3:$AH$119,$A39,FALSE)</f>
        <v>1.424345289961487</v>
      </c>
      <c r="M39" s="319"/>
      <c r="N39" s="274">
        <f>HLOOKUP(N$1,'Summary(Reference)'!$B$3:$AH$119,$A39,FALSE)</f>
        <v>9.7268697149808201</v>
      </c>
      <c r="O39" s="319"/>
      <c r="P39" s="274">
        <f>HLOOKUP(P$1,'Summary(Reference)'!$B$3:$AH$119,$A39,FALSE)</f>
        <v>8.7926236295190474</v>
      </c>
      <c r="Q39" s="319"/>
      <c r="R39" s="274">
        <f>HLOOKUP(R$1,'Summary(Reference)'!$B$3:$AH$119,$A39,FALSE)</f>
        <v>16.584547044152632</v>
      </c>
      <c r="S39" s="319"/>
      <c r="T39" s="274">
        <f>HLOOKUP(T$1,'Summary(Reference)'!$B$3:$AH$119,$A39,FALSE)</f>
        <v>1.4457307943770892</v>
      </c>
      <c r="U39" s="319"/>
      <c r="V39" s="274">
        <f>HLOOKUP(V$1,'Summary(Reference)'!$B$3:$AH$119,$A39,FALSE)</f>
        <v>2.8691923858090056</v>
      </c>
      <c r="W39" s="319"/>
      <c r="X39" s="274">
        <f>HLOOKUP(X$1,'Summary(Reference)'!$B$3:$AH$119,$A39,FALSE)</f>
        <v>0</v>
      </c>
      <c r="Y39" s="319"/>
      <c r="Z39" s="274">
        <f>HLOOKUP(Z$1,'Summary(Reference)'!$B$3:$AH$119,$A39,FALSE)</f>
        <v>0</v>
      </c>
      <c r="AA39" s="319"/>
      <c r="AB39" s="274">
        <f>HLOOKUP(AB$1,'Summary(Reference)'!$B$3:$AH$119,$A39,FALSE)</f>
        <v>3.6673488977169439</v>
      </c>
      <c r="AC39" s="319"/>
      <c r="AD39" s="218"/>
      <c r="AE39" s="319"/>
      <c r="AF39" s="218"/>
      <c r="AG39" s="319"/>
      <c r="AH39" s="283"/>
      <c r="AI39" s="397">
        <f>HLOOKUP(AI$1,'Summary(Reference)'!$R$3:$AL$118,$A39,FALSE)</f>
        <v>203.75</v>
      </c>
      <c r="AJ39" s="319"/>
    </row>
    <row r="40" spans="1:36" s="83" customFormat="1" ht="25.5" customHeight="1">
      <c r="A40" s="223">
        <v>38</v>
      </c>
      <c r="B40" s="224">
        <v>22</v>
      </c>
      <c r="C40" s="243" t="s">
        <v>384</v>
      </c>
      <c r="D40" s="275">
        <f>HLOOKUP(D$1,'Summary(Reference)'!$B$3:$AH$119,$A40,FALSE)</f>
        <v>274.43246089686227</v>
      </c>
      <c r="E40" s="318"/>
      <c r="F40" s="275">
        <f>HLOOKUP(F$1,'Summary(Reference)'!$B$3:$AH$119,$A40,FALSE)</f>
        <v>268.36986867047807</v>
      </c>
      <c r="G40" s="318"/>
      <c r="H40" s="275">
        <f>HLOOKUP(H$1,'Summary(Reference)'!$B$3:$AH$119,$A40,FALSE)</f>
        <v>6.06259222638419</v>
      </c>
      <c r="I40" s="318"/>
      <c r="J40" s="275">
        <f>HLOOKUP(J$1,'Summary(Reference)'!$B$3:$AH$119,$A40,FALSE)</f>
        <v>44.209813785050265</v>
      </c>
      <c r="K40" s="318"/>
      <c r="L40" s="275">
        <f>HLOOKUP(L$1,'Summary(Reference)'!$B$3:$AH$119,$A40,FALSE)</f>
        <v>1.2057182737457826</v>
      </c>
      <c r="M40" s="318"/>
      <c r="N40" s="275">
        <f>HLOOKUP(N$1,'Summary(Reference)'!$B$3:$AH$119,$A40,FALSE)</f>
        <v>9.6607690649689566</v>
      </c>
      <c r="O40" s="318"/>
      <c r="P40" s="275">
        <f>HLOOKUP(P$1,'Summary(Reference)'!$B$3:$AH$119,$A40,FALSE)</f>
        <v>8.7926236295190474</v>
      </c>
      <c r="Q40" s="318"/>
      <c r="R40" s="275">
        <f>HLOOKUP(R$1,'Summary(Reference)'!$B$3:$AH$119,$A40,FALSE)</f>
        <v>16.584547044152632</v>
      </c>
      <c r="S40" s="318"/>
      <c r="T40" s="275">
        <f>HLOOKUP(T$1,'Summary(Reference)'!$B$3:$AH$119,$A40,FALSE)</f>
        <v>1.4457307943770892</v>
      </c>
      <c r="U40" s="318"/>
      <c r="V40" s="275">
        <f>HLOOKUP(V$1,'Summary(Reference)'!$B$3:$AH$119,$A40,FALSE)</f>
        <v>2.8525788534530832</v>
      </c>
      <c r="W40" s="318"/>
      <c r="X40" s="275">
        <f>HLOOKUP(X$1,'Summary(Reference)'!$B$3:$AH$119,$A40,FALSE)</f>
        <v>0</v>
      </c>
      <c r="Y40" s="318"/>
      <c r="Z40" s="275">
        <f>HLOOKUP(Z$1,'Summary(Reference)'!$B$3:$AH$119,$A40,FALSE)</f>
        <v>0</v>
      </c>
      <c r="AA40" s="318"/>
      <c r="AB40" s="275">
        <f>HLOOKUP(AB$1,'Summary(Reference)'!$B$3:$AH$119,$A40,FALSE)</f>
        <v>3.6673488977169439</v>
      </c>
      <c r="AC40" s="318"/>
      <c r="AD40" s="226">
        <f>HLOOKUP(AD$1,'Summary(Reference)'!$B$3:$AH$119,$A40,FALSE)</f>
        <v>7.2435607484376266E-3</v>
      </c>
      <c r="AE40" s="318"/>
      <c r="AF40" s="226">
        <f>HLOOKUP(AF$1,'Summary(Reference)'!$B$3:$AH$119,$A40,FALSE)</f>
        <v>6.7657124770024203E-3</v>
      </c>
      <c r="AG40" s="318"/>
      <c r="AH40" s="283" t="str">
        <f t="shared" si="0"/>
        <v>PASS</v>
      </c>
      <c r="AI40" s="365">
        <f>HLOOKUP(AI$1,'Summary(Reference)'!$R$3:$AL$118,$A40,FALSE)</f>
        <v>213.25</v>
      </c>
      <c r="AJ40" s="318"/>
    </row>
    <row r="41" spans="1:36" s="83" customFormat="1" ht="25.5" customHeight="1">
      <c r="A41" s="223">
        <v>39</v>
      </c>
      <c r="B41" s="224">
        <v>23</v>
      </c>
      <c r="C41" s="243" t="s">
        <v>385</v>
      </c>
      <c r="D41" s="275">
        <f>HLOOKUP(D$1,'Summary(Reference)'!$B$3:$AH$119,$A41,FALSE)</f>
        <v>274.951985866153</v>
      </c>
      <c r="E41" s="318"/>
      <c r="F41" s="275">
        <f>HLOOKUP(F$1,'Summary(Reference)'!$B$3:$AH$119,$A41,FALSE)</f>
        <v>268.88851308897341</v>
      </c>
      <c r="G41" s="318"/>
      <c r="H41" s="275">
        <f>HLOOKUP(H$1,'Summary(Reference)'!$B$3:$AH$119,$A41,FALSE)</f>
        <v>6.06259222638419</v>
      </c>
      <c r="I41" s="318"/>
      <c r="J41" s="275">
        <f>HLOOKUP(J$1,'Summary(Reference)'!$B$3:$AH$119,$A41,FALSE)</f>
        <v>44.28906335663698</v>
      </c>
      <c r="K41" s="318"/>
      <c r="L41" s="275">
        <f>HLOOKUP(L$1,'Summary(Reference)'!$B$3:$AH$119,$A41,FALSE)</f>
        <v>1.401722607604486</v>
      </c>
      <c r="M41" s="318"/>
      <c r="N41" s="275">
        <f>HLOOKUP(N$1,'Summary(Reference)'!$B$3:$AH$119,$A41,FALSE)</f>
        <v>9.5769944443656883</v>
      </c>
      <c r="O41" s="318"/>
      <c r="P41" s="275">
        <f>HLOOKUP(P$1,'Summary(Reference)'!$B$3:$AH$119,$A41,FALSE)</f>
        <v>8.7926236295190474</v>
      </c>
      <c r="Q41" s="318"/>
      <c r="R41" s="275">
        <f>HLOOKUP(R$1,'Summary(Reference)'!$B$3:$AH$119,$A41,FALSE)</f>
        <v>16.584547044152632</v>
      </c>
      <c r="S41" s="318"/>
      <c r="T41" s="275">
        <f>HLOOKUP(T$1,'Summary(Reference)'!$B$3:$AH$119,$A41,FALSE)</f>
        <v>1.4457307943770892</v>
      </c>
      <c r="U41" s="318"/>
      <c r="V41" s="275">
        <f>HLOOKUP(V$1,'Summary(Reference)'!$B$3:$AH$119,$A41,FALSE)</f>
        <v>2.8197052681530663</v>
      </c>
      <c r="W41" s="318"/>
      <c r="X41" s="275">
        <f>HLOOKUP(X$1,'Summary(Reference)'!$B$3:$AH$119,$A41,FALSE)</f>
        <v>0</v>
      </c>
      <c r="Y41" s="318"/>
      <c r="Z41" s="275">
        <f>HLOOKUP(Z$1,'Summary(Reference)'!$B$3:$AH$119,$A41,FALSE)</f>
        <v>0</v>
      </c>
      <c r="AA41" s="318"/>
      <c r="AB41" s="275">
        <f>HLOOKUP(AB$1,'Summary(Reference)'!$B$3:$AH$119,$A41,FALSE)</f>
        <v>3.6673488977169439</v>
      </c>
      <c r="AC41" s="318"/>
      <c r="AD41" s="226">
        <f>HLOOKUP(AD$1,'Summary(Reference)'!$B$3:$AH$119,$A41,FALSE)</f>
        <v>5.364184828658314E-3</v>
      </c>
      <c r="AE41" s="318"/>
      <c r="AF41" s="226">
        <f>HLOOKUP(AF$1,'Summary(Reference)'!$B$3:$AH$119,$A41,FALSE)</f>
        <v>4.9852618251598037E-3</v>
      </c>
      <c r="AG41" s="318"/>
      <c r="AH41" s="283" t="str">
        <f t="shared" si="0"/>
        <v>PASS</v>
      </c>
      <c r="AI41" s="365">
        <f>HLOOKUP(AI$1,'Summary(Reference)'!$R$3:$AL$118,$A41,FALSE)</f>
        <v>201.25</v>
      </c>
      <c r="AJ41" s="318"/>
    </row>
    <row r="42" spans="1:36" s="83" customFormat="1" ht="25.5" customHeight="1">
      <c r="A42" s="223">
        <v>40</v>
      </c>
      <c r="B42" s="224">
        <v>24</v>
      </c>
      <c r="C42" s="243" t="s">
        <v>386</v>
      </c>
      <c r="D42" s="275">
        <f>HLOOKUP(D$1,'Summary(Reference)'!$B$3:$AH$119,$A42,FALSE)</f>
        <v>272.85363332069574</v>
      </c>
      <c r="E42" s="318"/>
      <c r="F42" s="275">
        <f>HLOOKUP(F$1,'Summary(Reference)'!$B$3:$AH$119,$A42,FALSE)</f>
        <v>266.79104109431154</v>
      </c>
      <c r="G42" s="318"/>
      <c r="H42" s="275">
        <f>HLOOKUP(H$1,'Summary(Reference)'!$B$3:$AH$119,$A42,FALSE)</f>
        <v>6.06259222638419</v>
      </c>
      <c r="I42" s="318"/>
      <c r="J42" s="275">
        <f>HLOOKUP(J$1,'Summary(Reference)'!$B$3:$AH$119,$A42,FALSE)</f>
        <v>43.979109476653363</v>
      </c>
      <c r="K42" s="318"/>
      <c r="L42" s="275">
        <f>HLOOKUP(L$1,'Summary(Reference)'!$B$3:$AH$119,$A42,FALSE)</f>
        <v>1.178323619329102</v>
      </c>
      <c r="M42" s="318"/>
      <c r="N42" s="275">
        <f>HLOOKUP(N$1,'Summary(Reference)'!$B$3:$AH$119,$A42,FALSE)</f>
        <v>9.5082426987651161</v>
      </c>
      <c r="O42" s="318"/>
      <c r="P42" s="275">
        <f>HLOOKUP(P$1,'Summary(Reference)'!$B$3:$AH$119,$A42,FALSE)</f>
        <v>8.7926236295190474</v>
      </c>
      <c r="Q42" s="318"/>
      <c r="R42" s="275">
        <f>HLOOKUP(R$1,'Summary(Reference)'!$B$3:$AH$119,$A42,FALSE)</f>
        <v>16.584547044152632</v>
      </c>
      <c r="S42" s="318"/>
      <c r="T42" s="275">
        <f>HLOOKUP(T$1,'Summary(Reference)'!$B$3:$AH$119,$A42,FALSE)</f>
        <v>1.4457307943770892</v>
      </c>
      <c r="U42" s="318"/>
      <c r="V42" s="275">
        <f>HLOOKUP(V$1,'Summary(Reference)'!$B$3:$AH$119,$A42,FALSE)</f>
        <v>2.8020312975616588</v>
      </c>
      <c r="W42" s="318"/>
      <c r="X42" s="275">
        <f>HLOOKUP(X$1,'Summary(Reference)'!$B$3:$AH$119,$A42,FALSE)</f>
        <v>0</v>
      </c>
      <c r="Y42" s="318"/>
      <c r="Z42" s="275">
        <f>HLOOKUP(Z$1,'Summary(Reference)'!$B$3:$AH$119,$A42,FALSE)</f>
        <v>0</v>
      </c>
      <c r="AA42" s="318"/>
      <c r="AB42" s="275">
        <f>HLOOKUP(AB$1,'Summary(Reference)'!$B$3:$AH$119,$A42,FALSE)</f>
        <v>3.6673488977169439</v>
      </c>
      <c r="AC42" s="318"/>
      <c r="AD42" s="226">
        <f>HLOOKUP(AD$1,'Summary(Reference)'!$B$3:$AH$119,$A42,FALSE)</f>
        <v>1.2954952314817672E-2</v>
      </c>
      <c r="AE42" s="318"/>
      <c r="AF42" s="226">
        <f>HLOOKUP(AF$1,'Summary(Reference)'!$B$3:$AH$119,$A42,FALSE)</f>
        <v>1.1948802152366959E-2</v>
      </c>
      <c r="AG42" s="318"/>
      <c r="AH42" s="283" t="str">
        <f t="shared" si="0"/>
        <v>FAIL</v>
      </c>
      <c r="AI42" s="365">
        <f>HLOOKUP(AI$1,'Summary(Reference)'!$R$3:$AL$118,$A42,FALSE)</f>
        <v>208.75</v>
      </c>
      <c r="AJ42" s="318"/>
    </row>
    <row r="43" spans="1:36" s="219" customFormat="1" ht="25.5" customHeight="1">
      <c r="A43" s="220">
        <v>41</v>
      </c>
      <c r="B43" s="221"/>
      <c r="C43" s="222" t="s">
        <v>426</v>
      </c>
      <c r="D43" s="274">
        <f>HLOOKUP(D$1,'Summary(Reference)'!$B$3:$AH$119,$A43,FALSE)</f>
        <v>261.16960481642673</v>
      </c>
      <c r="E43" s="319"/>
      <c r="F43" s="274">
        <f>HLOOKUP(F$1,'Summary(Reference)'!$B$3:$AH$119,$A43,FALSE)</f>
        <v>254.26432547883709</v>
      </c>
      <c r="G43" s="319"/>
      <c r="H43" s="274">
        <f>HLOOKUP(H$1,'Summary(Reference)'!$B$3:$AH$119,$A43,FALSE)</f>
        <v>6.9052793375896622</v>
      </c>
      <c r="I43" s="319"/>
      <c r="J43" s="274">
        <f>HLOOKUP(J$1,'Summary(Reference)'!$B$3:$AH$119,$A43,FALSE)</f>
        <v>44.795380063996596</v>
      </c>
      <c r="K43" s="319"/>
      <c r="L43" s="274">
        <f>HLOOKUP(L$1,'Summary(Reference)'!$B$3:$AH$119,$A43,FALSE)</f>
        <v>8.7952747251077579</v>
      </c>
      <c r="M43" s="319"/>
      <c r="N43" s="274">
        <f>HLOOKUP(N$1,'Summary(Reference)'!$B$3:$AH$119,$A43,FALSE)</f>
        <v>2.8366722799208164</v>
      </c>
      <c r="O43" s="319"/>
      <c r="P43" s="274">
        <f>HLOOKUP(P$1,'Summary(Reference)'!$B$3:$AH$119,$A43,FALSE)</f>
        <v>8.7926236295190474</v>
      </c>
      <c r="Q43" s="319"/>
      <c r="R43" s="274">
        <f>HLOOKUP(R$1,'Summary(Reference)'!$B$3:$AH$119,$A43,FALSE)</f>
        <v>16.584547044152632</v>
      </c>
      <c r="S43" s="319"/>
      <c r="T43" s="274">
        <f>HLOOKUP(T$1,'Summary(Reference)'!$B$3:$AH$119,$A43,FALSE)</f>
        <v>1.4416657811410654</v>
      </c>
      <c r="U43" s="319"/>
      <c r="V43" s="274">
        <f>HLOOKUP(V$1,'Summary(Reference)'!$B$3:$AH$119,$A43,FALSE)</f>
        <v>2.6776065445981541</v>
      </c>
      <c r="W43" s="319"/>
      <c r="X43" s="274">
        <f>HLOOKUP(X$1,'Summary(Reference)'!$B$3:$AH$119,$A43,FALSE)</f>
        <v>0</v>
      </c>
      <c r="Y43" s="319"/>
      <c r="Z43" s="274">
        <f>HLOOKUP(Z$1,'Summary(Reference)'!$B$3:$AH$119,$A43,FALSE)</f>
        <v>0</v>
      </c>
      <c r="AA43" s="319"/>
      <c r="AB43" s="274">
        <f>HLOOKUP(AB$1,'Summary(Reference)'!$B$3:$AH$119,$A43,FALSE)</f>
        <v>3.6673488977169439</v>
      </c>
      <c r="AC43" s="319"/>
      <c r="AD43" s="218"/>
      <c r="AE43" s="319"/>
      <c r="AF43" s="218"/>
      <c r="AG43" s="319"/>
      <c r="AH43" s="283"/>
      <c r="AI43" s="365">
        <f>HLOOKUP(AI$1,'Summary(Reference)'!$R$3:$AL$118,$A43,FALSE)</f>
        <v>71</v>
      </c>
      <c r="AJ43" s="319"/>
    </row>
    <row r="44" spans="1:36" s="83" customFormat="1" ht="25.5" customHeight="1">
      <c r="A44" s="223">
        <v>42</v>
      </c>
      <c r="B44" s="224">
        <v>25</v>
      </c>
      <c r="C44" s="243" t="s">
        <v>387</v>
      </c>
      <c r="D44" s="275">
        <f>HLOOKUP(D$1,'Summary(Reference)'!$B$3:$AH$119,$A44,FALSE)</f>
        <v>256.80207287120299</v>
      </c>
      <c r="E44" s="318"/>
      <c r="F44" s="275">
        <f>HLOOKUP(F$1,'Summary(Reference)'!$B$3:$AH$119,$A44,FALSE)</f>
        <v>249.97164035122302</v>
      </c>
      <c r="G44" s="318"/>
      <c r="H44" s="275">
        <f>HLOOKUP(H$1,'Summary(Reference)'!$B$3:$AH$119,$A44,FALSE)</f>
        <v>6.83043251997998</v>
      </c>
      <c r="I44" s="318"/>
      <c r="J44" s="275">
        <f>HLOOKUP(J$1,'Summary(Reference)'!$B$3:$AH$119,$A44,FALSE)</f>
        <v>43.901621006657457</v>
      </c>
      <c r="K44" s="318"/>
      <c r="L44" s="275">
        <f>HLOOKUP(L$1,'Summary(Reference)'!$B$3:$AH$119,$A44,FALSE)</f>
        <v>7.8569636264099625</v>
      </c>
      <c r="M44" s="318"/>
      <c r="N44" s="275">
        <f>HLOOKUP(N$1,'Summary(Reference)'!$B$3:$AH$119,$A44,FALSE)</f>
        <v>2.8679552078676074</v>
      </c>
      <c r="O44" s="318"/>
      <c r="P44" s="275">
        <f>HLOOKUP(P$1,'Summary(Reference)'!$B$3:$AH$119,$A44,FALSE)</f>
        <v>8.7926236295190474</v>
      </c>
      <c r="Q44" s="318"/>
      <c r="R44" s="275">
        <f>HLOOKUP(R$1,'Summary(Reference)'!$B$3:$AH$119,$A44,FALSE)</f>
        <v>16.584547044152632</v>
      </c>
      <c r="S44" s="318"/>
      <c r="T44" s="275">
        <f>HLOOKUP(T$1,'Summary(Reference)'!$B$3:$AH$119,$A44,FALSE)</f>
        <v>1.4416657811410654</v>
      </c>
      <c r="U44" s="318"/>
      <c r="V44" s="275">
        <f>HLOOKUP(V$1,'Summary(Reference)'!$B$3:$AH$119,$A44,FALSE)</f>
        <v>2.6906852828357954</v>
      </c>
      <c r="W44" s="318"/>
      <c r="X44" s="275">
        <f>HLOOKUP(X$1,'Summary(Reference)'!$B$3:$AH$119,$A44,FALSE)</f>
        <v>0</v>
      </c>
      <c r="Y44" s="318"/>
      <c r="Z44" s="275">
        <f>HLOOKUP(Z$1,'Summary(Reference)'!$B$3:$AH$119,$A44,FALSE)</f>
        <v>0</v>
      </c>
      <c r="AA44" s="318"/>
      <c r="AB44" s="275">
        <f>HLOOKUP(AB$1,'Summary(Reference)'!$B$3:$AH$119,$A44,FALSE)</f>
        <v>3.6673488977169439</v>
      </c>
      <c r="AC44" s="318"/>
      <c r="AD44" s="226">
        <f>HLOOKUP(AD$1,'Summary(Reference)'!$B$3:$AH$119,$A44,FALSE)</f>
        <v>1.6722971833929994E-2</v>
      </c>
      <c r="AE44" s="318"/>
      <c r="AF44" s="226">
        <f>HLOOKUP(AF$1,'Summary(Reference)'!$B$3:$AH$119,$A44,FALSE)</f>
        <v>1.9952036483723914E-2</v>
      </c>
      <c r="AG44" s="318"/>
      <c r="AH44" s="283" t="str">
        <f t="shared" si="0"/>
        <v>FAIL</v>
      </c>
      <c r="AI44" s="365">
        <f>HLOOKUP(AI$1,'Summary(Reference)'!$R$3:$AL$118,$A44,FALSE)</f>
        <v>77</v>
      </c>
      <c r="AJ44" s="318"/>
    </row>
    <row r="45" spans="1:36" s="83" customFormat="1" ht="25.5" customHeight="1">
      <c r="A45" s="223">
        <v>43</v>
      </c>
      <c r="B45" s="224">
        <v>26</v>
      </c>
      <c r="C45" s="243" t="s">
        <v>388</v>
      </c>
      <c r="D45" s="275">
        <f>HLOOKUP(D$1,'Summary(Reference)'!$B$3:$AH$119,$A45,FALSE)</f>
        <v>259.26497344595919</v>
      </c>
      <c r="E45" s="318"/>
      <c r="F45" s="275">
        <f>HLOOKUP(F$1,'Summary(Reference)'!$B$3:$AH$119,$A45,FALSE)</f>
        <v>251.93614917577827</v>
      </c>
      <c r="G45" s="318"/>
      <c r="H45" s="275">
        <f>HLOOKUP(H$1,'Summary(Reference)'!$B$3:$AH$119,$A45,FALSE)</f>
        <v>7.3288242701809176</v>
      </c>
      <c r="I45" s="318"/>
      <c r="J45" s="275">
        <f>HLOOKUP(J$1,'Summary(Reference)'!$B$3:$AH$119,$A45,FALSE)</f>
        <v>44.812991079904755</v>
      </c>
      <c r="K45" s="318"/>
      <c r="L45" s="275">
        <f>HLOOKUP(L$1,'Summary(Reference)'!$B$3:$AH$119,$A45,FALSE)</f>
        <v>9.24702141342412</v>
      </c>
      <c r="M45" s="318"/>
      <c r="N45" s="275">
        <f>HLOOKUP(N$1,'Summary(Reference)'!$B$3:$AH$119,$A45,FALSE)</f>
        <v>2.5931249651712287</v>
      </c>
      <c r="O45" s="318"/>
      <c r="P45" s="275">
        <f>HLOOKUP(P$1,'Summary(Reference)'!$B$3:$AH$119,$A45,FALSE)</f>
        <v>8.7926236295190474</v>
      </c>
      <c r="Q45" s="318"/>
      <c r="R45" s="275">
        <f>HLOOKUP(R$1,'Summary(Reference)'!$B$3:$AH$119,$A45,FALSE)</f>
        <v>16.584547044152632</v>
      </c>
      <c r="S45" s="318"/>
      <c r="T45" s="275">
        <f>HLOOKUP(T$1,'Summary(Reference)'!$B$3:$AH$119,$A45,FALSE)</f>
        <v>1.4416657811410654</v>
      </c>
      <c r="U45" s="318"/>
      <c r="V45" s="275">
        <f>HLOOKUP(V$1,'Summary(Reference)'!$B$3:$AH$119,$A45,FALSE)</f>
        <v>2.486374182799131</v>
      </c>
      <c r="W45" s="318"/>
      <c r="X45" s="275">
        <f>HLOOKUP(X$1,'Summary(Reference)'!$B$3:$AH$119,$A45,FALSE)</f>
        <v>0</v>
      </c>
      <c r="Y45" s="318"/>
      <c r="Z45" s="275">
        <f>HLOOKUP(Z$1,'Summary(Reference)'!$B$3:$AH$119,$A45,FALSE)</f>
        <v>0</v>
      </c>
      <c r="AA45" s="318"/>
      <c r="AB45" s="275">
        <f>HLOOKUP(AB$1,'Summary(Reference)'!$B$3:$AH$119,$A45,FALSE)</f>
        <v>3.6673488977169439</v>
      </c>
      <c r="AC45" s="318"/>
      <c r="AD45" s="226">
        <f>HLOOKUP(AD$1,'Summary(Reference)'!$B$3:$AH$119,$A45,FALSE)</f>
        <v>7.2926992090304151E-3</v>
      </c>
      <c r="AE45" s="318"/>
      <c r="AF45" s="226">
        <f>HLOOKUP(AF$1,'Summary(Reference)'!$B$3:$AH$119,$A45,FALSE)</f>
        <v>-3.9314357603393435E-4</v>
      </c>
      <c r="AG45" s="318"/>
      <c r="AH45" s="283" t="str">
        <f t="shared" si="0"/>
        <v>PASS</v>
      </c>
      <c r="AI45" s="365">
        <f>HLOOKUP(AI$1,'Summary(Reference)'!$R$3:$AL$118,$A45,FALSE)</f>
        <v>38.25</v>
      </c>
      <c r="AJ45" s="318"/>
    </row>
    <row r="46" spans="1:36" s="83" customFormat="1" ht="25.5" customHeight="1">
      <c r="A46" s="223">
        <v>44</v>
      </c>
      <c r="B46" s="224">
        <v>27</v>
      </c>
      <c r="C46" s="243" t="s">
        <v>389</v>
      </c>
      <c r="D46" s="275">
        <f>HLOOKUP(D$1,'Summary(Reference)'!$B$3:$AH$119,$A46,FALSE)</f>
        <v>254.84989175778341</v>
      </c>
      <c r="E46" s="321"/>
      <c r="F46" s="275">
        <f>HLOOKUP(F$1,'Summary(Reference)'!$B$3:$AH$119,$A46,FALSE)</f>
        <v>247.63465854021013</v>
      </c>
      <c r="G46" s="321"/>
      <c r="H46" s="275">
        <f>HLOOKUP(H$1,'Summary(Reference)'!$B$3:$AH$119,$A46,FALSE)</f>
        <v>7.2152332175732834</v>
      </c>
      <c r="I46" s="321"/>
      <c r="J46" s="275">
        <f>HLOOKUP(J$1,'Summary(Reference)'!$B$3:$AH$119,$A46,FALSE)</f>
        <v>43.885771092340114</v>
      </c>
      <c r="K46" s="321"/>
      <c r="L46" s="275">
        <f>HLOOKUP(L$1,'Summary(Reference)'!$B$3:$AH$119,$A46,FALSE)</f>
        <v>8.2740693323671657</v>
      </c>
      <c r="M46" s="321"/>
      <c r="N46" s="275">
        <f>HLOOKUP(N$1,'Summary(Reference)'!$B$3:$AH$119,$A46,FALSE)</f>
        <v>2.626352029883074</v>
      </c>
      <c r="O46" s="321"/>
      <c r="P46" s="275">
        <f>HLOOKUP(P$1,'Summary(Reference)'!$B$3:$AH$119,$A46,FALSE)</f>
        <v>8.7926236295190474</v>
      </c>
      <c r="Q46" s="321"/>
      <c r="R46" s="275">
        <f>HLOOKUP(R$1,'Summary(Reference)'!$B$3:$AH$119,$A46,FALSE)</f>
        <v>16.584547044152632</v>
      </c>
      <c r="S46" s="321"/>
      <c r="T46" s="275">
        <f>HLOOKUP(T$1,'Summary(Reference)'!$B$3:$AH$119,$A46,FALSE)</f>
        <v>1.4416657811410654</v>
      </c>
      <c r="U46" s="321"/>
      <c r="V46" s="275">
        <f>HLOOKUP(V$1,'Summary(Reference)'!$B$3:$AH$119,$A46,FALSE)</f>
        <v>2.4992761813308579</v>
      </c>
      <c r="W46" s="321"/>
      <c r="X46" s="275">
        <f>HLOOKUP(X$1,'Summary(Reference)'!$B$3:$AH$119,$A46,FALSE)</f>
        <v>0</v>
      </c>
      <c r="Y46" s="321"/>
      <c r="Z46" s="275">
        <f>HLOOKUP(Z$1,'Summary(Reference)'!$B$3:$AH$119,$A46,FALSE)</f>
        <v>0</v>
      </c>
      <c r="AA46" s="321"/>
      <c r="AB46" s="275">
        <f>HLOOKUP(AB$1,'Summary(Reference)'!$B$3:$AH$119,$A46,FALSE)</f>
        <v>3.6673488977169439</v>
      </c>
      <c r="AC46" s="321"/>
      <c r="AD46" s="226">
        <f>HLOOKUP(AD$1,'Summary(Reference)'!$B$3:$AH$119,$A46,FALSE)</f>
        <v>2.4197735655668559E-2</v>
      </c>
      <c r="AE46" s="321"/>
      <c r="AF46" s="226">
        <f>HLOOKUP(AF$1,'Summary(Reference)'!$B$3:$AH$119,$A46,FALSE)</f>
        <v>2.0305865702154455E-2</v>
      </c>
      <c r="AG46" s="321"/>
      <c r="AH46" s="283" t="str">
        <f t="shared" si="0"/>
        <v>FAIL</v>
      </c>
      <c r="AI46" s="365">
        <f>HLOOKUP(AI$1,'Summary(Reference)'!$R$3:$AL$118,$A46,FALSE)</f>
        <v>35.25</v>
      </c>
      <c r="AJ46" s="321"/>
    </row>
    <row r="47" spans="1:36" s="219" customFormat="1" ht="25.5" customHeight="1">
      <c r="A47" s="220">
        <v>45</v>
      </c>
      <c r="B47" s="221"/>
      <c r="C47" s="222" t="s">
        <v>427</v>
      </c>
      <c r="D47" s="274">
        <f>HLOOKUP(D$1,'Summary(Reference)'!$B$3:$AH$119,$A47,FALSE)</f>
        <v>247.00418417069801</v>
      </c>
      <c r="E47" s="319"/>
      <c r="F47" s="274">
        <f>HLOOKUP(F$1,'Summary(Reference)'!$B$3:$AH$119,$A47,FALSE)</f>
        <v>240.9407113935184</v>
      </c>
      <c r="G47" s="319"/>
      <c r="H47" s="274">
        <f>HLOOKUP(H$1,'Summary(Reference)'!$B$3:$AH$119,$A47,FALSE)</f>
        <v>6.06259222638419</v>
      </c>
      <c r="I47" s="319"/>
      <c r="J47" s="274">
        <f>HLOOKUP(J$1,'Summary(Reference)'!$B$3:$AH$119,$A47,FALSE)</f>
        <v>41.102350028055369</v>
      </c>
      <c r="K47" s="319"/>
      <c r="L47" s="274">
        <f>HLOOKUP(L$1,'Summary(Reference)'!$B$3:$AH$119,$A47,FALSE)</f>
        <v>2.674248490185787</v>
      </c>
      <c r="M47" s="319"/>
      <c r="N47" s="274">
        <f>HLOOKUP(N$1,'Summary(Reference)'!$B$3:$AH$119,$A47,FALSE)</f>
        <v>5.4614336524506637</v>
      </c>
      <c r="O47" s="319"/>
      <c r="P47" s="274">
        <f>HLOOKUP(P$1,'Summary(Reference)'!$B$3:$AH$119,$A47,FALSE)</f>
        <v>8.7926236295190474</v>
      </c>
      <c r="Q47" s="319"/>
      <c r="R47" s="274">
        <f>HLOOKUP(R$1,'Summary(Reference)'!$B$3:$AH$119,$A47,FALSE)</f>
        <v>16.584547044152632</v>
      </c>
      <c r="S47" s="319"/>
      <c r="T47" s="274">
        <f>HLOOKUP(T$1,'Summary(Reference)'!$B$3:$AH$119,$A47,FALSE)</f>
        <v>1.442549479670636</v>
      </c>
      <c r="U47" s="319"/>
      <c r="V47" s="274">
        <f>HLOOKUP(V$1,'Summary(Reference)'!$B$3:$AH$119,$A47,FALSE)</f>
        <v>2.4796580739743961</v>
      </c>
      <c r="W47" s="319"/>
      <c r="X47" s="274">
        <f>HLOOKUP(X$1,'Summary(Reference)'!$B$3:$AH$119,$A47,FALSE)</f>
        <v>0</v>
      </c>
      <c r="Y47" s="319"/>
      <c r="Z47" s="274">
        <f>HLOOKUP(Z$1,'Summary(Reference)'!$B$3:$AH$119,$A47,FALSE)</f>
        <v>0</v>
      </c>
      <c r="AA47" s="319"/>
      <c r="AB47" s="274">
        <f>HLOOKUP(AB$1,'Summary(Reference)'!$B$3:$AH$119,$A47,FALSE)</f>
        <v>3.6673488977169439</v>
      </c>
      <c r="AC47" s="319"/>
      <c r="AD47" s="218"/>
      <c r="AE47" s="319"/>
      <c r="AF47" s="218"/>
      <c r="AG47" s="319"/>
      <c r="AH47" s="283"/>
      <c r="AI47" s="365">
        <f>HLOOKUP(AI$1,'Summary(Reference)'!$R$3:$AL$118,$A47,FALSE)</f>
        <v>36.25</v>
      </c>
      <c r="AJ47" s="319"/>
    </row>
    <row r="48" spans="1:36" s="83" customFormat="1" ht="25.5" customHeight="1">
      <c r="A48" s="223">
        <v>46</v>
      </c>
      <c r="B48" s="224">
        <v>28</v>
      </c>
      <c r="C48" s="243" t="s">
        <v>390</v>
      </c>
      <c r="D48" s="275">
        <f>HLOOKUP(D$1,'Summary(Reference)'!$B$3:$AH$119,$A48,FALSE)</f>
        <v>239.67271824813085</v>
      </c>
      <c r="E48" s="321"/>
      <c r="F48" s="275">
        <f>HLOOKUP(F$1,'Summary(Reference)'!$B$3:$AH$119,$A48,FALSE)</f>
        <v>233.61012602174665</v>
      </c>
      <c r="G48" s="321"/>
      <c r="H48" s="275">
        <f>HLOOKUP(H$1,'Summary(Reference)'!$B$3:$AH$119,$A48,FALSE)</f>
        <v>6.06259222638419</v>
      </c>
      <c r="I48" s="321"/>
      <c r="J48" s="275">
        <f>HLOOKUP(J$1,'Summary(Reference)'!$B$3:$AH$119,$A48,FALSE)</f>
        <v>39.903920395505061</v>
      </c>
      <c r="K48" s="321"/>
      <c r="L48" s="275">
        <f>HLOOKUP(L$1,'Summary(Reference)'!$B$3:$AH$119,$A48,FALSE)</f>
        <v>2.0141256885967369</v>
      </c>
      <c r="M48" s="321"/>
      <c r="N48" s="275">
        <f>HLOOKUP(N$1,'Summary(Reference)'!$B$3:$AH$119,$A48,FALSE)</f>
        <v>5.0901035303252042</v>
      </c>
      <c r="O48" s="321"/>
      <c r="P48" s="275">
        <f>HLOOKUP(P$1,'Summary(Reference)'!$B$3:$AH$119,$A48,FALSE)</f>
        <v>8.7926236295190474</v>
      </c>
      <c r="Q48" s="321"/>
      <c r="R48" s="275">
        <f>HLOOKUP(R$1,'Summary(Reference)'!$B$3:$AH$119,$A48,FALSE)</f>
        <v>16.584547044152632</v>
      </c>
      <c r="S48" s="321"/>
      <c r="T48" s="275">
        <f>HLOOKUP(T$1,'Summary(Reference)'!$B$3:$AH$119,$A48,FALSE)</f>
        <v>1.442549479670636</v>
      </c>
      <c r="U48" s="321"/>
      <c r="V48" s="275">
        <f>HLOOKUP(V$1,'Summary(Reference)'!$B$3:$AH$119,$A48,FALSE)</f>
        <v>2.3124623121796866</v>
      </c>
      <c r="W48" s="321"/>
      <c r="X48" s="275">
        <f>HLOOKUP(X$1,'Summary(Reference)'!$B$3:$AH$119,$A48,FALSE)</f>
        <v>0</v>
      </c>
      <c r="Y48" s="321"/>
      <c r="Z48" s="275">
        <f>HLOOKUP(Z$1,'Summary(Reference)'!$B$3:$AH$119,$A48,FALSE)</f>
        <v>0</v>
      </c>
      <c r="AA48" s="321"/>
      <c r="AB48" s="275">
        <f>HLOOKUP(AB$1,'Summary(Reference)'!$B$3:$AH$119,$A48,FALSE)</f>
        <v>3.6673488977169439</v>
      </c>
      <c r="AC48" s="321"/>
      <c r="AD48" s="226">
        <f>HLOOKUP(AD$1,'Summary(Reference)'!$B$3:$AH$119,$A48,FALSE)</f>
        <v>2.9681545465240301E-2</v>
      </c>
      <c r="AE48" s="399">
        <v>3.3000000000000002E-2</v>
      </c>
      <c r="AF48" s="226">
        <f>HLOOKUP(AF$1,'Summary(Reference)'!$B$3:$AH$119,$A48,FALSE)</f>
        <v>2.9157204678863666E-2</v>
      </c>
      <c r="AG48" s="321"/>
      <c r="AH48" s="283" t="str">
        <f t="shared" si="0"/>
        <v>FAIL</v>
      </c>
      <c r="AI48" s="365">
        <f>HLOOKUP(AI$1,'Summary(Reference)'!$R$3:$AL$118,$A48,FALSE)</f>
        <v>20.5</v>
      </c>
      <c r="AJ48" s="321"/>
    </row>
    <row r="49" spans="1:36" s="83" customFormat="1" ht="25.5" customHeight="1">
      <c r="A49" s="223">
        <v>47</v>
      </c>
      <c r="B49" s="224">
        <v>29</v>
      </c>
      <c r="C49" s="243" t="s">
        <v>391</v>
      </c>
      <c r="D49" s="275">
        <f>HLOOKUP(D$1,'Summary(Reference)'!$B$3:$AH$119,$A49,FALSE)</f>
        <v>243.52865018122253</v>
      </c>
      <c r="E49" s="321"/>
      <c r="F49" s="275">
        <f>HLOOKUP(F$1,'Summary(Reference)'!$B$3:$AH$119,$A49,FALSE)</f>
        <v>237.46605795483836</v>
      </c>
      <c r="G49" s="321"/>
      <c r="H49" s="275">
        <f>HLOOKUP(H$1,'Summary(Reference)'!$B$3:$AH$119,$A49,FALSE)</f>
        <v>6.06259222638419</v>
      </c>
      <c r="I49" s="321"/>
      <c r="J49" s="275">
        <f>HLOOKUP(J$1,'Summary(Reference)'!$B$3:$AH$119,$A49,FALSE)</f>
        <v>40.615405438194742</v>
      </c>
      <c r="K49" s="321"/>
      <c r="L49" s="275">
        <f>HLOOKUP(L$1,'Summary(Reference)'!$B$3:$AH$119,$A49,FALSE)</f>
        <v>2.6419051240035119</v>
      </c>
      <c r="M49" s="321"/>
      <c r="N49" s="275">
        <f>HLOOKUP(N$1,'Summary(Reference)'!$B$3:$AH$119,$A49,FALSE)</f>
        <v>5.1454230582763074</v>
      </c>
      <c r="O49" s="321"/>
      <c r="P49" s="275">
        <f>HLOOKUP(P$1,'Summary(Reference)'!$B$3:$AH$119,$A49,FALSE)</f>
        <v>8.7926236295190474</v>
      </c>
      <c r="Q49" s="321"/>
      <c r="R49" s="275">
        <f>HLOOKUP(R$1,'Summary(Reference)'!$B$3:$AH$119,$A49,FALSE)</f>
        <v>16.584547044152632</v>
      </c>
      <c r="S49" s="321"/>
      <c r="T49" s="275">
        <f>HLOOKUP(T$1,'Summary(Reference)'!$B$3:$AH$119,$A49,FALSE)</f>
        <v>1.442549479670636</v>
      </c>
      <c r="U49" s="321"/>
      <c r="V49" s="275">
        <f>HLOOKUP(V$1,'Summary(Reference)'!$B$3:$AH$119,$A49,FALSE)</f>
        <v>2.3403871857141092</v>
      </c>
      <c r="W49" s="321"/>
      <c r="X49" s="275">
        <f>HLOOKUP(X$1,'Summary(Reference)'!$B$3:$AH$119,$A49,FALSE)</f>
        <v>0</v>
      </c>
      <c r="Y49" s="321"/>
      <c r="Z49" s="275">
        <f>HLOOKUP(Z$1,'Summary(Reference)'!$B$3:$AH$119,$A49,FALSE)</f>
        <v>0</v>
      </c>
      <c r="AA49" s="321"/>
      <c r="AB49" s="275">
        <f>HLOOKUP(AB$1,'Summary(Reference)'!$B$3:$AH$119,$A49,FALSE)</f>
        <v>3.6673488977169439</v>
      </c>
      <c r="AC49" s="321"/>
      <c r="AD49" s="226">
        <f>HLOOKUP(AD$1,'Summary(Reference)'!$B$3:$AH$119,$A49,FALSE)</f>
        <v>1.4070749453675776E-2</v>
      </c>
      <c r="AE49" s="399">
        <v>1.2999999999999999E-2</v>
      </c>
      <c r="AF49" s="226">
        <f>HLOOKUP(AF$1,'Summary(Reference)'!$B$3:$AH$119,$A49,FALSE)</f>
        <v>1.1847122841595477E-2</v>
      </c>
      <c r="AG49" s="321"/>
      <c r="AH49" s="283" t="str">
        <f t="shared" si="0"/>
        <v>PASS</v>
      </c>
      <c r="AI49" s="365">
        <f>HLOOKUP(AI$1,'Summary(Reference)'!$R$3:$AL$118,$A49,FALSE)</f>
        <v>16.75</v>
      </c>
      <c r="AJ49" s="321"/>
    </row>
    <row r="50" spans="1:36" s="83" customFormat="1" ht="25.5" customHeight="1">
      <c r="A50" s="223">
        <v>48</v>
      </c>
      <c r="B50" s="227">
        <v>30</v>
      </c>
      <c r="C50" s="243" t="s">
        <v>392</v>
      </c>
      <c r="D50" s="275">
        <f>HLOOKUP(D$1,'Summary(Reference)'!$B$3:$AH$119,$A50,FALSE)</f>
        <v>237.21598152894248</v>
      </c>
      <c r="E50" s="321"/>
      <c r="F50" s="275">
        <f>HLOOKUP(F$1,'Summary(Reference)'!$B$3:$AH$119,$A50,FALSE)</f>
        <v>231.15250875176289</v>
      </c>
      <c r="G50" s="321"/>
      <c r="H50" s="275">
        <f>HLOOKUP(H$1,'Summary(Reference)'!$B$3:$AH$119,$A50,FALSE)</f>
        <v>6.06259222638419</v>
      </c>
      <c r="I50" s="321"/>
      <c r="J50" s="275">
        <f>HLOOKUP(J$1,'Summary(Reference)'!$B$3:$AH$119,$A50,FALSE)</f>
        <v>39.567549991659199</v>
      </c>
      <c r="K50" s="321"/>
      <c r="L50" s="275">
        <f>HLOOKUP(L$1,'Summary(Reference)'!$B$3:$AH$119,$A50,FALSE)</f>
        <v>2.0328600974236282</v>
      </c>
      <c r="M50" s="321"/>
      <c r="N50" s="275">
        <f>HLOOKUP(N$1,'Summary(Reference)'!$B$3:$AH$119,$A50,FALSE)</f>
        <v>4.8417842435159359</v>
      </c>
      <c r="O50" s="321"/>
      <c r="P50" s="275">
        <f>HLOOKUP(P$1,'Summary(Reference)'!$B$3:$AH$119,$A50,FALSE)</f>
        <v>8.7926236295190474</v>
      </c>
      <c r="Q50" s="321"/>
      <c r="R50" s="275">
        <f>HLOOKUP(R$1,'Summary(Reference)'!$B$3:$AH$119,$A50,FALSE)</f>
        <v>16.584547044152632</v>
      </c>
      <c r="S50" s="321"/>
      <c r="T50" s="275">
        <f>HLOOKUP(T$1,'Summary(Reference)'!$B$3:$AH$119,$A50,FALSE)</f>
        <v>1.442549479670636</v>
      </c>
      <c r="U50" s="321"/>
      <c r="V50" s="275">
        <f>HLOOKUP(V$1,'Summary(Reference)'!$B$3:$AH$119,$A50,FALSE)</f>
        <v>2.2053580503957604</v>
      </c>
      <c r="W50" s="321"/>
      <c r="X50" s="275">
        <f>HLOOKUP(X$1,'Summary(Reference)'!$B$3:$AH$119,$A50,FALSE)</f>
        <v>0</v>
      </c>
      <c r="Y50" s="321"/>
      <c r="Z50" s="275">
        <f>HLOOKUP(Z$1,'Summary(Reference)'!$B$3:$AH$119,$A50,FALSE)</f>
        <v>0</v>
      </c>
      <c r="AA50" s="321"/>
      <c r="AB50" s="275">
        <f>HLOOKUP(AB$1,'Summary(Reference)'!$B$3:$AH$119,$A50,FALSE)</f>
        <v>3.6673488977169439</v>
      </c>
      <c r="AC50" s="321"/>
      <c r="AD50" s="226">
        <f>HLOOKUP(AD$1,'Summary(Reference)'!$B$3:$AH$119,$A50,FALSE)</f>
        <v>3.9627679484940087E-2</v>
      </c>
      <c r="AE50" s="399">
        <v>1.2999999999999999E-2</v>
      </c>
      <c r="AF50" s="226">
        <f>HLOOKUP(AF$1,'Summary(Reference)'!$B$3:$AH$119,$A50,FALSE)</f>
        <v>3.7340931488067143E-2</v>
      </c>
      <c r="AG50" s="321"/>
      <c r="AH50" s="283" t="str">
        <f t="shared" si="0"/>
        <v>FAIL</v>
      </c>
      <c r="AI50" s="365">
        <f>HLOOKUP(AI$1,'Summary(Reference)'!$R$3:$AL$118,$A50,FALSE)</f>
        <v>7.75</v>
      </c>
      <c r="AJ50" s="321"/>
    </row>
    <row r="51" spans="1:36" s="219" customFormat="1" ht="25.5" customHeight="1">
      <c r="A51" s="220">
        <v>49</v>
      </c>
      <c r="B51" s="244"/>
      <c r="C51" s="245" t="s">
        <v>441</v>
      </c>
      <c r="D51" s="274">
        <f>HLOOKUP(D$1,'Summary(Reference)'!$B$3:$AH$119,$A51,FALSE)</f>
        <v>224.53428897347624</v>
      </c>
      <c r="E51" s="322"/>
      <c r="F51" s="274">
        <f>HLOOKUP(F$1,'Summary(Reference)'!$B$3:$AH$119,$A51,FALSE)</f>
        <v>220.94604448218857</v>
      </c>
      <c r="G51" s="322"/>
      <c r="H51" s="274">
        <f>HLOOKUP(H$1,'Summary(Reference)'!$B$3:$AH$119,$A51,FALSE)</f>
        <v>3.5882444912876656</v>
      </c>
      <c r="I51" s="322"/>
      <c r="J51" s="274">
        <f>HLOOKUP(J$1,'Summary(Reference)'!$B$3:$AH$119,$A51,FALSE)</f>
        <v>34.544007703856472</v>
      </c>
      <c r="K51" s="322"/>
      <c r="L51" s="274">
        <f>HLOOKUP(L$1,'Summary(Reference)'!$B$3:$AH$119,$A51,FALSE)</f>
        <v>1.3290086708651778</v>
      </c>
      <c r="M51" s="322"/>
      <c r="N51" s="274">
        <f>HLOOKUP(N$1,'Summary(Reference)'!$B$3:$AH$119,$A51,FALSE)</f>
        <v>4.7223331229081458</v>
      </c>
      <c r="O51" s="322"/>
      <c r="P51" s="274">
        <f>HLOOKUP(P$1,'Summary(Reference)'!$B$3:$AH$119,$A51,FALSE)</f>
        <v>8.5774106698190913</v>
      </c>
      <c r="Q51" s="322"/>
      <c r="R51" s="274">
        <f>HLOOKUP(R$1,'Summary(Reference)'!$B$3:$AH$119,$A51,FALSE)</f>
        <v>10.246736504304137</v>
      </c>
      <c r="S51" s="322"/>
      <c r="T51" s="274">
        <f>HLOOKUP(T$1,'Summary(Reference)'!$B$3:$AH$119,$A51,FALSE)</f>
        <v>1.0406838791870134</v>
      </c>
      <c r="U51" s="322"/>
      <c r="V51" s="274">
        <f>HLOOKUP(V$1,'Summary(Reference)'!$B$3:$AH$119,$A51,FALSE)</f>
        <v>1.7577984118220364</v>
      </c>
      <c r="W51" s="322"/>
      <c r="X51" s="274">
        <f>HLOOKUP(X$1,'Summary(Reference)'!$B$3:$AH$119,$A51,FALSE)</f>
        <v>2.1476176363326478</v>
      </c>
      <c r="Y51" s="322"/>
      <c r="Z51" s="274">
        <f>HLOOKUP(Z$1,'Summary(Reference)'!$B$3:$AH$119,$A51,FALSE)</f>
        <v>0</v>
      </c>
      <c r="AA51" s="322"/>
      <c r="AB51" s="274">
        <f>HLOOKUP(AB$1,'Summary(Reference)'!$B$3:$AH$119,$A51,FALSE)</f>
        <v>0.67455112467251166</v>
      </c>
      <c r="AC51" s="322"/>
      <c r="AD51" s="218"/>
      <c r="AE51" s="322"/>
      <c r="AF51" s="218"/>
      <c r="AG51" s="322"/>
      <c r="AH51" s="283"/>
      <c r="AI51" s="365">
        <f>HLOOKUP(AI$1,'Summary(Reference)'!$R$3:$AL$118,$A51,FALSE)</f>
        <v>167.75</v>
      </c>
      <c r="AJ51" s="322"/>
    </row>
    <row r="52" spans="1:36" s="83" customFormat="1" ht="25.5" customHeight="1">
      <c r="A52" s="223">
        <v>50</v>
      </c>
      <c r="B52" s="246">
        <v>31</v>
      </c>
      <c r="C52" s="247" t="s">
        <v>393</v>
      </c>
      <c r="D52" s="275">
        <f>HLOOKUP(D$1,'Summary(Reference)'!$B$3:$AH$119,$A52,FALSE)</f>
        <v>216.32051115391027</v>
      </c>
      <c r="E52" s="321"/>
      <c r="F52" s="275">
        <f>HLOOKUP(F$1,'Summary(Reference)'!$B$3:$AH$119,$A52,FALSE)</f>
        <v>213.99761815562391</v>
      </c>
      <c r="G52" s="321"/>
      <c r="H52" s="275">
        <f>HLOOKUP(H$1,'Summary(Reference)'!$B$3:$AH$119,$A52,FALSE)</f>
        <v>2.3228929982863464</v>
      </c>
      <c r="I52" s="321"/>
      <c r="J52" s="275">
        <f>HLOOKUP(J$1,'Summary(Reference)'!$B$3:$AH$119,$A52,FALSE)</f>
        <v>32.966060678485306</v>
      </c>
      <c r="K52" s="321"/>
      <c r="L52" s="275">
        <f>HLOOKUP(L$1,'Summary(Reference)'!$B$3:$AH$119,$A52,FALSE)</f>
        <v>0.63265306699079005</v>
      </c>
      <c r="M52" s="321"/>
      <c r="N52" s="275">
        <f>HLOOKUP(N$1,'Summary(Reference)'!$B$3:$AH$119,$A52,FALSE)</f>
        <v>4.1929043994798558</v>
      </c>
      <c r="O52" s="321"/>
      <c r="P52" s="275">
        <f>HLOOKUP(P$1,'Summary(Reference)'!$B$3:$AH$119,$A52,FALSE)</f>
        <v>8.5774106698190913</v>
      </c>
      <c r="Q52" s="321"/>
      <c r="R52" s="275">
        <f>HLOOKUP(R$1,'Summary(Reference)'!$B$3:$AH$119,$A52,FALSE)</f>
        <v>10.246736504304137</v>
      </c>
      <c r="S52" s="321"/>
      <c r="T52" s="275">
        <f>HLOOKUP(T$1,'Summary(Reference)'!$B$3:$AH$119,$A52,FALSE)</f>
        <v>1.0406838791870134</v>
      </c>
      <c r="U52" s="321"/>
      <c r="V52" s="275">
        <f>HLOOKUP(V$1,'Summary(Reference)'!$B$3:$AH$119,$A52,FALSE)</f>
        <v>1.5764999653108838</v>
      </c>
      <c r="W52" s="321"/>
      <c r="X52" s="275">
        <f>HLOOKUP(X$1,'Summary(Reference)'!$B$3:$AH$119,$A52,FALSE)</f>
        <v>2.0160683808165336</v>
      </c>
      <c r="Y52" s="321"/>
      <c r="Z52" s="275">
        <f>HLOOKUP(Z$1,'Summary(Reference)'!$B$3:$AH$119,$A52,FALSE)</f>
        <v>0</v>
      </c>
      <c r="AA52" s="321"/>
      <c r="AB52" s="275">
        <f>HLOOKUP(AB$1,'Summary(Reference)'!$B$3:$AH$119,$A52,FALSE)</f>
        <v>0.67455112467251166</v>
      </c>
      <c r="AC52" s="321"/>
      <c r="AD52" s="226">
        <f>HLOOKUP(AD$1,'Summary(Reference)'!$B$3:$AH$119,$A52,FALSE)</f>
        <v>3.6581396352056671E-2</v>
      </c>
      <c r="AE52" s="399">
        <v>3.2399999999999998E-2</v>
      </c>
      <c r="AF52" s="226">
        <f>HLOOKUP(AF$1,'Summary(Reference)'!$B$3:$AH$119,$A52,FALSE)</f>
        <v>4.5679327045628389E-2</v>
      </c>
      <c r="AG52" s="321"/>
      <c r="AH52" s="283" t="str">
        <f>IF(ABS(AD52)&lt;=1%,(IF(ABS(AE52)&lt;=1%, "PASS", "FAIL")), (IF(AND(1.1*ABS(AD52)&gt;ABS(AE52),ABS(AE52)&gt;0.9*ABS(AD52)), "PASS", "FAIL")))</f>
        <v>FAIL</v>
      </c>
      <c r="AI52" s="365">
        <f>HLOOKUP(AI$1,'Summary(Reference)'!$R$3:$AL$118,$A52,FALSE)</f>
        <v>81.25</v>
      </c>
      <c r="AJ52" s="321"/>
    </row>
    <row r="53" spans="1:36" s="83" customFormat="1" ht="25.5" customHeight="1">
      <c r="A53" s="223">
        <v>51</v>
      </c>
      <c r="B53" s="246">
        <v>32</v>
      </c>
      <c r="C53" s="247" t="s">
        <v>394</v>
      </c>
      <c r="D53" s="275">
        <f>HLOOKUP(D$1,'Summary(Reference)'!$B$3:$AH$119,$A53,FALSE)</f>
        <v>230.78708017166858</v>
      </c>
      <c r="E53" s="321"/>
      <c r="F53" s="275">
        <f>HLOOKUP(F$1,'Summary(Reference)'!$B$3:$AH$119,$A53,FALSE)</f>
        <v>226.068208459077</v>
      </c>
      <c r="G53" s="321"/>
      <c r="H53" s="275">
        <f>HLOOKUP(H$1,'Summary(Reference)'!$B$3:$AH$119,$A53,FALSE)</f>
        <v>4.7188717125915582</v>
      </c>
      <c r="I53" s="321"/>
      <c r="J53" s="275">
        <f>HLOOKUP(J$1,'Summary(Reference)'!$B$3:$AH$119,$A53,FALSE)</f>
        <v>35.834014619129213</v>
      </c>
      <c r="K53" s="321"/>
      <c r="L53" s="275">
        <f>HLOOKUP(L$1,'Summary(Reference)'!$B$3:$AH$119,$A53,FALSE)</f>
        <v>1.9663381998295171</v>
      </c>
      <c r="M53" s="321"/>
      <c r="N53" s="275">
        <f>HLOOKUP(N$1,'Summary(Reference)'!$B$3:$AH$119,$A53,FALSE)</f>
        <v>5.1066584551002379</v>
      </c>
      <c r="O53" s="321"/>
      <c r="P53" s="275">
        <f>HLOOKUP(P$1,'Summary(Reference)'!$B$3:$AH$119,$A53,FALSE)</f>
        <v>8.5774106698190913</v>
      </c>
      <c r="Q53" s="321"/>
      <c r="R53" s="275">
        <f>HLOOKUP(R$1,'Summary(Reference)'!$B$3:$AH$119,$A53,FALSE)</f>
        <v>10.246736504304137</v>
      </c>
      <c r="S53" s="321"/>
      <c r="T53" s="275">
        <f>HLOOKUP(T$1,'Summary(Reference)'!$B$3:$AH$119,$A53,FALSE)</f>
        <v>1.0406838791870134</v>
      </c>
      <c r="U53" s="321"/>
      <c r="V53" s="275">
        <f>HLOOKUP(V$1,'Summary(Reference)'!$B$3:$AH$119,$A53,FALSE)</f>
        <v>1.8943472994480837</v>
      </c>
      <c r="W53" s="321"/>
      <c r="X53" s="275">
        <f>HLOOKUP(X$1,'Summary(Reference)'!$B$3:$AH$119,$A53,FALSE)</f>
        <v>2.2499675195261095</v>
      </c>
      <c r="Y53" s="321"/>
      <c r="Z53" s="275">
        <f>HLOOKUP(Z$1,'Summary(Reference)'!$B$3:$AH$119,$A53,FALSE)</f>
        <v>0</v>
      </c>
      <c r="AA53" s="321"/>
      <c r="AB53" s="275">
        <f>HLOOKUP(AB$1,'Summary(Reference)'!$B$3:$AH$119,$A53,FALSE)</f>
        <v>0.67455112467251166</v>
      </c>
      <c r="AC53" s="321"/>
      <c r="AD53" s="226">
        <f>HLOOKUP(AD$1,'Summary(Reference)'!$B$3:$AH$119,$A53,FALSE)</f>
        <v>-2.7847823273580145E-2</v>
      </c>
      <c r="AE53" s="409">
        <v>-2.5999999999999999E-2</v>
      </c>
      <c r="AF53" s="226">
        <f>HLOOKUP(AF$1,'Summary(Reference)'!$B$3:$AH$119,$A53,FALSE)</f>
        <v>-3.734386948763694E-2</v>
      </c>
      <c r="AG53" s="321"/>
      <c r="AH53" s="283" t="str">
        <f t="shared" si="0"/>
        <v>PASS</v>
      </c>
      <c r="AI53" s="365">
        <f>HLOOKUP(AI$1,'Summary(Reference)'!$R$3:$AL$118,$A53,FALSE)</f>
        <v>270.25</v>
      </c>
      <c r="AJ53" s="321"/>
    </row>
    <row r="54" spans="1:36" s="83" customFormat="1" ht="25.5" customHeight="1">
      <c r="A54" s="223">
        <v>52</v>
      </c>
      <c r="B54" s="246">
        <v>33</v>
      </c>
      <c r="C54" s="247" t="s">
        <v>397</v>
      </c>
      <c r="D54" s="275">
        <f>HLOOKUP(D$1,'Summary(Reference)'!$B$3:$AH$119,$A54,FALSE)</f>
        <v>228.25637718566591</v>
      </c>
      <c r="E54" s="321"/>
      <c r="F54" s="275">
        <f>HLOOKUP(F$1,'Summary(Reference)'!$B$3:$AH$119,$A54,FALSE)</f>
        <v>223.74355435919983</v>
      </c>
      <c r="G54" s="321"/>
      <c r="H54" s="275">
        <f>HLOOKUP(H$1,'Summary(Reference)'!$B$3:$AH$119,$A54,FALSE)</f>
        <v>4.5137033772614901</v>
      </c>
      <c r="I54" s="321"/>
      <c r="J54" s="275">
        <f>HLOOKUP(J$1,'Summary(Reference)'!$B$3:$AH$119,$A54,FALSE)</f>
        <v>35.427200151650709</v>
      </c>
      <c r="K54" s="321"/>
      <c r="L54" s="275">
        <f>HLOOKUP(L$1,'Summary(Reference)'!$B$3:$AH$119,$A54,FALSE)</f>
        <v>1.8508333910844441</v>
      </c>
      <c r="M54" s="321"/>
      <c r="N54" s="275">
        <f>HLOOKUP(N$1,'Summary(Reference)'!$B$3:$AH$119,$A54,FALSE)</f>
        <v>4.9595400030136467</v>
      </c>
      <c r="O54" s="321"/>
      <c r="P54" s="275">
        <f>HLOOKUP(P$1,'Summary(Reference)'!$B$3:$AH$119,$A54,FALSE)</f>
        <v>8.5774106698190913</v>
      </c>
      <c r="Q54" s="321"/>
      <c r="R54" s="275">
        <f>HLOOKUP(R$1,'Summary(Reference)'!$B$3:$AH$119,$A54,FALSE)</f>
        <v>10.246736504304137</v>
      </c>
      <c r="S54" s="321"/>
      <c r="T54" s="275">
        <f>HLOOKUP(T$1,'Summary(Reference)'!$B$3:$AH$119,$A54,FALSE)</f>
        <v>1.0406838791870134</v>
      </c>
      <c r="U54" s="321"/>
      <c r="V54" s="275">
        <f>HLOOKUP(V$1,'Summary(Reference)'!$B$3:$AH$119,$A54,FALSE)</f>
        <v>1.8043729314773078</v>
      </c>
      <c r="W54" s="321"/>
      <c r="X54" s="275">
        <f>HLOOKUP(X$1,'Summary(Reference)'!$B$3:$AH$119,$A54,FALSE)</f>
        <v>2.2104076928311627</v>
      </c>
      <c r="Y54" s="321"/>
      <c r="Z54" s="275">
        <f>HLOOKUP(Z$1,'Summary(Reference)'!$B$3:$AH$119,$A54,FALSE)</f>
        <v>0</v>
      </c>
      <c r="AA54" s="321"/>
      <c r="AB54" s="275">
        <f>HLOOKUP(AB$1,'Summary(Reference)'!$B$3:$AH$119,$A54,FALSE)</f>
        <v>0.67455112467251166</v>
      </c>
      <c r="AC54" s="321"/>
      <c r="AD54" s="226">
        <f>HLOOKUP(AD$1,'Summary(Reference)'!$B$3:$AH$119,$A54,FALSE)</f>
        <v>-1.6576925641095992E-2</v>
      </c>
      <c r="AE54" s="321"/>
      <c r="AF54" s="226">
        <f>HLOOKUP(AF$1,'Summary(Reference)'!$B$3:$AH$119,$A54,FALSE)</f>
        <v>-2.556716798368585E-2</v>
      </c>
      <c r="AG54" s="321"/>
      <c r="AH54" s="283" t="str">
        <f t="shared" si="0"/>
        <v>FAIL</v>
      </c>
      <c r="AI54" s="365">
        <f>HLOOKUP(AI$1,'Summary(Reference)'!$R$3:$AL$118,$A54,FALSE)</f>
        <v>378.5</v>
      </c>
      <c r="AJ54" s="321"/>
    </row>
    <row r="55" spans="1:36" s="219" customFormat="1" ht="25.5" customHeight="1">
      <c r="A55" s="220">
        <v>53</v>
      </c>
      <c r="B55" s="248"/>
      <c r="C55" s="245" t="s">
        <v>442</v>
      </c>
      <c r="D55" s="274">
        <f>HLOOKUP(D$1,'Summary(Reference)'!$B$3:$AH$119,$A55,FALSE)</f>
        <v>187.72198242064871</v>
      </c>
      <c r="E55" s="322"/>
      <c r="F55" s="274">
        <f>HLOOKUP(F$1,'Summary(Reference)'!$B$3:$AH$119,$A55,FALSE)</f>
        <v>179.63852611880313</v>
      </c>
      <c r="G55" s="322"/>
      <c r="H55" s="274">
        <f>HLOOKUP(H$1,'Summary(Reference)'!$B$3:$AH$119,$A55,FALSE)</f>
        <v>8.0834563018455867</v>
      </c>
      <c r="I55" s="322"/>
      <c r="J55" s="274">
        <f>HLOOKUP(J$1,'Summary(Reference)'!$B$3:$AH$119,$A55,FALSE)</f>
        <v>32.006260311490571</v>
      </c>
      <c r="K55" s="322"/>
      <c r="L55" s="274">
        <f>HLOOKUP(L$1,'Summary(Reference)'!$B$3:$AH$119,$A55,FALSE)</f>
        <v>3.8280263054948431</v>
      </c>
      <c r="M55" s="322"/>
      <c r="N55" s="274">
        <f>HLOOKUP(N$1,'Summary(Reference)'!$B$3:$AH$119,$A55,FALSE)</f>
        <v>1.4166067878331334</v>
      </c>
      <c r="O55" s="322"/>
      <c r="P55" s="274">
        <f>HLOOKUP(P$1,'Summary(Reference)'!$B$3:$AH$119,$A55,FALSE)</f>
        <v>8.5774106698190913</v>
      </c>
      <c r="Q55" s="322"/>
      <c r="R55" s="274">
        <f>HLOOKUP(R$1,'Summary(Reference)'!$B$3:$AH$119,$A55,FALSE)</f>
        <v>10.246736504304137</v>
      </c>
      <c r="S55" s="322"/>
      <c r="T55" s="274">
        <f>HLOOKUP(T$1,'Summary(Reference)'!$B$3:$AH$119,$A55,FALSE)</f>
        <v>1.0349998867882682</v>
      </c>
      <c r="U55" s="322"/>
      <c r="V55" s="274">
        <f>HLOOKUP(V$1,'Summary(Reference)'!$B$3:$AH$119,$A55,FALSE)</f>
        <v>1.546217022530946</v>
      </c>
      <c r="W55" s="322"/>
      <c r="X55" s="274">
        <f>HLOOKUP(X$1,'Summary(Reference)'!$B$3:$AH$119,$A55,FALSE)</f>
        <v>1.0099256862065116</v>
      </c>
      <c r="Y55" s="322"/>
      <c r="Z55" s="274">
        <f>HLOOKUP(Z$1,'Summary(Reference)'!$B$3:$AH$119,$A55,FALSE)</f>
        <v>0</v>
      </c>
      <c r="AA55" s="322"/>
      <c r="AB55" s="274">
        <f>HLOOKUP(AB$1,'Summary(Reference)'!$B$3:$AH$119,$A55,FALSE)</f>
        <v>0.67455112467251166</v>
      </c>
      <c r="AC55" s="322"/>
      <c r="AD55" s="218"/>
      <c r="AE55" s="322"/>
      <c r="AF55" s="218"/>
      <c r="AG55" s="322"/>
      <c r="AH55" s="283"/>
      <c r="AI55" s="365">
        <f>HLOOKUP(AI$1,'Summary(Reference)'!$R$3:$AL$118,$A55,FALSE)</f>
        <v>94.75</v>
      </c>
      <c r="AJ55" s="322"/>
    </row>
    <row r="56" spans="1:36" s="83" customFormat="1" ht="25.5" customHeight="1">
      <c r="A56" s="223">
        <v>54</v>
      </c>
      <c r="B56" s="246">
        <v>34</v>
      </c>
      <c r="C56" s="247" t="s">
        <v>395</v>
      </c>
      <c r="D56" s="275">
        <f>HLOOKUP(D$1,'Summary(Reference)'!$B$3:$AH$119,$A56,FALSE)</f>
        <v>182.9309055428337</v>
      </c>
      <c r="E56" s="321"/>
      <c r="F56" s="275">
        <f>HLOOKUP(F$1,'Summary(Reference)'!$B$3:$AH$119,$A56,FALSE)</f>
        <v>176.62440074612149</v>
      </c>
      <c r="G56" s="321"/>
      <c r="H56" s="275">
        <f>HLOOKUP(H$1,'Summary(Reference)'!$B$3:$AH$119,$A56,FALSE)</f>
        <v>6.3056242459168033</v>
      </c>
      <c r="I56" s="321"/>
      <c r="J56" s="275">
        <f>HLOOKUP(J$1,'Summary(Reference)'!$B$3:$AH$119,$A56,FALSE)</f>
        <v>30.640526027812736</v>
      </c>
      <c r="K56" s="321"/>
      <c r="L56" s="275">
        <f>HLOOKUP(L$1,'Summary(Reference)'!$B$3:$AH$119,$A56,FALSE)</f>
        <v>2.8351525964845679</v>
      </c>
      <c r="M56" s="321"/>
      <c r="N56" s="275">
        <f>HLOOKUP(N$1,'Summary(Reference)'!$B$3:$AH$119,$A56,FALSE)</f>
        <v>1.2731002372708295</v>
      </c>
      <c r="O56" s="321"/>
      <c r="P56" s="275">
        <f>HLOOKUP(P$1,'Summary(Reference)'!$B$3:$AH$119,$A56,FALSE)</f>
        <v>8.5774106698190913</v>
      </c>
      <c r="Q56" s="321"/>
      <c r="R56" s="275">
        <f>HLOOKUP(R$1,'Summary(Reference)'!$B$3:$AH$119,$A56,FALSE)</f>
        <v>10.246736504304137</v>
      </c>
      <c r="S56" s="321"/>
      <c r="T56" s="275">
        <f>HLOOKUP(T$1,'Summary(Reference)'!$B$3:$AH$119,$A56,FALSE)</f>
        <v>1.0349998867882682</v>
      </c>
      <c r="U56" s="321"/>
      <c r="V56" s="275">
        <f>HLOOKUP(V$1,'Summary(Reference)'!$B$3:$AH$119,$A56,FALSE)</f>
        <v>1.4049726629233268</v>
      </c>
      <c r="W56" s="321"/>
      <c r="X56" s="275">
        <f>HLOOKUP(X$1,'Summary(Reference)'!$B$3:$AH$119,$A56,FALSE)</f>
        <v>0.92711809126024114</v>
      </c>
      <c r="Y56" s="321"/>
      <c r="Z56" s="275">
        <f>HLOOKUP(Z$1,'Summary(Reference)'!$B$3:$AH$119,$A56,FALSE)</f>
        <v>0</v>
      </c>
      <c r="AA56" s="321"/>
      <c r="AB56" s="275">
        <f>HLOOKUP(AB$1,'Summary(Reference)'!$B$3:$AH$119,$A56,FALSE)</f>
        <v>0.67455112467251166</v>
      </c>
      <c r="AC56" s="321"/>
      <c r="AD56" s="226">
        <f>HLOOKUP(AD$1,'Summary(Reference)'!$B$3:$AH$119,$A56,FALSE)</f>
        <v>2.5522194130036074E-2</v>
      </c>
      <c r="AE56" s="321"/>
      <c r="AF56" s="226">
        <f>HLOOKUP(AF$1,'Summary(Reference)'!$B$3:$AH$119,$A56,FALSE)</f>
        <v>4.2670848464839935E-2</v>
      </c>
      <c r="AG56" s="321"/>
      <c r="AH56" s="283" t="str">
        <f t="shared" si="0"/>
        <v>FAIL</v>
      </c>
      <c r="AI56" s="365">
        <f>HLOOKUP(AI$1,'Summary(Reference)'!$R$3:$AL$118,$A56,FALSE)</f>
        <v>38.75</v>
      </c>
      <c r="AJ56" s="321"/>
    </row>
    <row r="57" spans="1:36" s="83" customFormat="1" ht="25.5" customHeight="1">
      <c r="A57" s="223">
        <v>55</v>
      </c>
      <c r="B57" s="249">
        <v>35</v>
      </c>
      <c r="C57" s="247" t="s">
        <v>396</v>
      </c>
      <c r="D57" s="275">
        <f>HLOOKUP(D$1,'Summary(Reference)'!$B$3:$AH$119,$A57,FALSE)</f>
        <v>191.68269989839396</v>
      </c>
      <c r="E57" s="321"/>
      <c r="F57" s="275">
        <f>HLOOKUP(F$1,'Summary(Reference)'!$B$3:$AH$119,$A57,FALSE)</f>
        <v>181.84166420891401</v>
      </c>
      <c r="G57" s="321"/>
      <c r="H57" s="275">
        <f>HLOOKUP(H$1,'Summary(Reference)'!$B$3:$AH$119,$A57,FALSE)</f>
        <v>9.8401551386845796</v>
      </c>
      <c r="I57" s="321"/>
      <c r="J57" s="275">
        <f>HLOOKUP(J$1,'Summary(Reference)'!$B$3:$AH$119,$A57,FALSE)</f>
        <v>33.282178414036785</v>
      </c>
      <c r="K57" s="321"/>
      <c r="L57" s="275">
        <f>HLOOKUP(L$1,'Summary(Reference)'!$B$3:$AH$119,$A57,FALSE)</f>
        <v>4.8266030169118874</v>
      </c>
      <c r="M57" s="321"/>
      <c r="N57" s="275">
        <f>HLOOKUP(N$1,'Summary(Reference)'!$B$3:$AH$119,$A57,FALSE)</f>
        <v>1.5270169144281605</v>
      </c>
      <c r="O57" s="321"/>
      <c r="P57" s="275">
        <f>HLOOKUP(P$1,'Summary(Reference)'!$B$3:$AH$119,$A57,FALSE)</f>
        <v>8.5774106698190913</v>
      </c>
      <c r="Q57" s="321"/>
      <c r="R57" s="275">
        <f>HLOOKUP(R$1,'Summary(Reference)'!$B$3:$AH$119,$A57,FALSE)</f>
        <v>10.246736504304137</v>
      </c>
      <c r="S57" s="321"/>
      <c r="T57" s="275">
        <f>HLOOKUP(T$1,'Summary(Reference)'!$B$3:$AH$119,$A57,FALSE)</f>
        <v>1.0349998867882682</v>
      </c>
      <c r="U57" s="321"/>
      <c r="V57" s="275">
        <f>HLOOKUP(V$1,'Summary(Reference)'!$B$3:$AH$119,$A57,FALSE)</f>
        <v>1.6586992400004321</v>
      </c>
      <c r="W57" s="321"/>
      <c r="X57" s="275">
        <f>HLOOKUP(X$1,'Summary(Reference)'!$B$3:$AH$119,$A57,FALSE)</f>
        <v>1.0595037871293478</v>
      </c>
      <c r="Y57" s="321"/>
      <c r="Z57" s="275">
        <f>HLOOKUP(Z$1,'Summary(Reference)'!$B$3:$AH$119,$A57,FALSE)</f>
        <v>0</v>
      </c>
      <c r="AA57" s="321"/>
      <c r="AB57" s="275">
        <f>HLOOKUP(AB$1,'Summary(Reference)'!$B$3:$AH$119,$A57,FALSE)</f>
        <v>0.67455112467251166</v>
      </c>
      <c r="AC57" s="321"/>
      <c r="AD57" s="226">
        <f>HLOOKUP(AD$1,'Summary(Reference)'!$B$3:$AH$119,$A57,FALSE)</f>
        <v>-2.1098847490700613E-2</v>
      </c>
      <c r="AE57" s="321"/>
      <c r="AF57" s="226">
        <f>HLOOKUP(AF$1,'Summary(Reference)'!$B$3:$AH$119,$A57,FALSE)</f>
        <v>-3.9864641795972225E-2</v>
      </c>
      <c r="AG57" s="321"/>
      <c r="AH57" s="283" t="str">
        <f t="shared" si="0"/>
        <v>FAIL</v>
      </c>
      <c r="AI57" s="365">
        <f>HLOOKUP(AI$1,'Summary(Reference)'!$R$3:$AL$118,$A57,FALSE)</f>
        <v>170</v>
      </c>
      <c r="AJ57" s="321"/>
    </row>
    <row r="58" spans="1:36" s="83" customFormat="1">
      <c r="A58" s="223">
        <v>56</v>
      </c>
      <c r="B58" s="238"/>
      <c r="C58" s="250"/>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40"/>
      <c r="AE58" s="277"/>
      <c r="AF58" s="240"/>
      <c r="AG58" s="277"/>
      <c r="AH58" s="283"/>
      <c r="AI58" s="277"/>
      <c r="AJ58" s="277"/>
    </row>
    <row r="59" spans="1:36" s="219" customFormat="1" ht="25.5" customHeight="1">
      <c r="A59" s="220">
        <v>57</v>
      </c>
      <c r="B59" s="241"/>
      <c r="C59" s="242" t="s">
        <v>425</v>
      </c>
      <c r="D59" s="274">
        <f>HLOOKUP(D$1,'Summary(Reference)'!$B$3:$AH$119,$A59,FALSE)</f>
        <v>276.43483340562011</v>
      </c>
      <c r="E59" s="319"/>
      <c r="F59" s="274">
        <f>HLOOKUP(F$1,'Summary(Reference)'!$B$3:$AH$119,$A59,FALSE)</f>
        <v>270.37224117923591</v>
      </c>
      <c r="G59" s="319"/>
      <c r="H59" s="274">
        <f>HLOOKUP(H$1,'Summary(Reference)'!$B$3:$AH$119,$A59,FALSE)</f>
        <v>6.06259222638419</v>
      </c>
      <c r="I59" s="319"/>
      <c r="J59" s="274">
        <f>HLOOKUP(J$1,'Summary(Reference)'!$B$3:$AH$119,$A59,FALSE)</f>
        <v>44.510962157079803</v>
      </c>
      <c r="K59" s="319"/>
      <c r="L59" s="274">
        <f>HLOOKUP(L$1,'Summary(Reference)'!$B$3:$AH$119,$A59,FALSE)</f>
        <v>1.424345289961487</v>
      </c>
      <c r="M59" s="319"/>
      <c r="N59" s="274">
        <f>HLOOKUP(N$1,'Summary(Reference)'!$B$3:$AH$119,$A59,FALSE)</f>
        <v>9.7268697149808201</v>
      </c>
      <c r="O59" s="319"/>
      <c r="P59" s="274">
        <f>HLOOKUP(P$1,'Summary(Reference)'!$B$3:$AH$119,$A59,FALSE)</f>
        <v>8.7926236295190474</v>
      </c>
      <c r="Q59" s="319"/>
      <c r="R59" s="274">
        <f>HLOOKUP(R$1,'Summary(Reference)'!$B$3:$AH$119,$A59,FALSE)</f>
        <v>16.584547044152632</v>
      </c>
      <c r="S59" s="319"/>
      <c r="T59" s="274">
        <f>HLOOKUP(T$1,'Summary(Reference)'!$B$3:$AH$119,$A59,FALSE)</f>
        <v>1.4457307943770892</v>
      </c>
      <c r="U59" s="319"/>
      <c r="V59" s="274">
        <f>HLOOKUP(V$1,'Summary(Reference)'!$B$3:$AH$119,$A59,FALSE)</f>
        <v>2.8691923858090056</v>
      </c>
      <c r="W59" s="319"/>
      <c r="X59" s="274">
        <f>HLOOKUP(X$1,'Summary(Reference)'!$B$3:$AH$119,$A59,FALSE)</f>
        <v>0</v>
      </c>
      <c r="Y59" s="319"/>
      <c r="Z59" s="274">
        <f>HLOOKUP(Z$1,'Summary(Reference)'!$B$3:$AH$119,$A59,FALSE)</f>
        <v>0</v>
      </c>
      <c r="AA59" s="319"/>
      <c r="AB59" s="274">
        <f>HLOOKUP(AB$1,'Summary(Reference)'!$B$3:$AH$119,$A59,FALSE)</f>
        <v>3.6673488977169439</v>
      </c>
      <c r="AC59" s="319"/>
      <c r="AD59" s="218"/>
      <c r="AE59" s="319"/>
      <c r="AF59" s="218"/>
      <c r="AG59" s="319"/>
      <c r="AH59" s="283"/>
      <c r="AI59" s="397">
        <f>HLOOKUP(AI$1,'Summary(Reference)'!$R$3:$AL$118,$A59,FALSE)</f>
        <v>203.75</v>
      </c>
      <c r="AJ59" s="319"/>
    </row>
    <row r="60" spans="1:36" s="83" customFormat="1" ht="25.5" customHeight="1">
      <c r="A60" s="223">
        <v>58</v>
      </c>
      <c r="B60" s="251">
        <v>36</v>
      </c>
      <c r="C60" s="243" t="s">
        <v>398</v>
      </c>
      <c r="D60" s="275">
        <f>HLOOKUP(D$1,'Summary(Reference)'!$B$3:$AH$119,$A60,FALSE)</f>
        <v>262.94479521996931</v>
      </c>
      <c r="E60" s="321"/>
      <c r="F60" s="275">
        <f>HLOOKUP(F$1,'Summary(Reference)'!$B$3:$AH$119,$A60,FALSE)</f>
        <v>256.88132244278972</v>
      </c>
      <c r="G60" s="321"/>
      <c r="H60" s="275">
        <f>HLOOKUP(H$1,'Summary(Reference)'!$B$3:$AH$119,$A60,FALSE)</f>
        <v>6.06259222638419</v>
      </c>
      <c r="I60" s="321"/>
      <c r="J60" s="275">
        <f>HLOOKUP(J$1,'Summary(Reference)'!$B$3:$AH$119,$A60,FALSE)</f>
        <v>42.416131814804132</v>
      </c>
      <c r="K60" s="321"/>
      <c r="L60" s="275">
        <f>HLOOKUP(L$1,'Summary(Reference)'!$B$3:$AH$119,$A60,FALSE)</f>
        <v>1.4768369826179655</v>
      </c>
      <c r="M60" s="321"/>
      <c r="N60" s="275">
        <f>HLOOKUP(N$1,'Summary(Reference)'!$B$3:$AH$119,$A60,FALSE)</f>
        <v>9.4391374737527158</v>
      </c>
      <c r="O60" s="321"/>
      <c r="P60" s="275">
        <f>HLOOKUP(P$1,'Summary(Reference)'!$B$3:$AH$119,$A60,FALSE)</f>
        <v>7.0340635556740558</v>
      </c>
      <c r="Q60" s="321"/>
      <c r="R60" s="275">
        <f>HLOOKUP(R$1,'Summary(Reference)'!$B$3:$AH$119,$A60,FALSE)</f>
        <v>16.584547044152632</v>
      </c>
      <c r="S60" s="321"/>
      <c r="T60" s="275">
        <f>HLOOKUP(T$1,'Summary(Reference)'!$B$3:$AH$119,$A60,FALSE)</f>
        <v>1.4457307943770892</v>
      </c>
      <c r="U60" s="321"/>
      <c r="V60" s="275">
        <f>HLOOKUP(V$1,'Summary(Reference)'!$B$3:$AH$119,$A60,FALSE)</f>
        <v>2.7679205343202438</v>
      </c>
      <c r="W60" s="321"/>
      <c r="X60" s="275">
        <f>HLOOKUP(X$1,'Summary(Reference)'!$B$3:$AH$119,$A60,FALSE)</f>
        <v>0</v>
      </c>
      <c r="Y60" s="321"/>
      <c r="Z60" s="275">
        <f>HLOOKUP(Z$1,'Summary(Reference)'!$B$3:$AH$119,$A60,FALSE)</f>
        <v>0</v>
      </c>
      <c r="AA60" s="321"/>
      <c r="AB60" s="275">
        <f>HLOOKUP(AB$1,'Summary(Reference)'!$B$3:$AH$119,$A60,FALSE)</f>
        <v>3.6673488977169439</v>
      </c>
      <c r="AC60" s="321"/>
      <c r="AD60" s="226">
        <f>HLOOKUP(AD$1,'Summary(Reference)'!$B$3:$AH$119,$A60,FALSE)</f>
        <v>4.8800066255964621E-2</v>
      </c>
      <c r="AE60" s="321"/>
      <c r="AF60" s="226">
        <f>HLOOKUP(AF$1,'Summary(Reference)'!$B$3:$AH$119,$A60,FALSE)</f>
        <v>4.7063245563710478E-2</v>
      </c>
      <c r="AG60" s="321"/>
      <c r="AH60" s="283" t="str">
        <f t="shared" si="0"/>
        <v>FAIL</v>
      </c>
      <c r="AI60" s="365">
        <f>HLOOKUP(AI$1,'Summary(Reference)'!$R$3:$AL$118,$A60,FALSE)</f>
        <v>216.75</v>
      </c>
      <c r="AJ60" s="321"/>
    </row>
    <row r="61" spans="1:36" s="83" customFormat="1" ht="25.5" customHeight="1">
      <c r="A61" s="223">
        <v>59</v>
      </c>
      <c r="B61" s="224">
        <v>37</v>
      </c>
      <c r="C61" s="243" t="s">
        <v>399</v>
      </c>
      <c r="D61" s="275">
        <f>HLOOKUP(D$1,'Summary(Reference)'!$B$3:$AH$119,$A61,FALSE)</f>
        <v>290.04374594865101</v>
      </c>
      <c r="E61" s="321"/>
      <c r="F61" s="275">
        <f>HLOOKUP(F$1,'Summary(Reference)'!$B$3:$AH$119,$A61,FALSE)</f>
        <v>283.98115372226681</v>
      </c>
      <c r="G61" s="321"/>
      <c r="H61" s="275">
        <f>HLOOKUP(H$1,'Summary(Reference)'!$B$3:$AH$119,$A61,FALSE)</f>
        <v>6.06259222638419</v>
      </c>
      <c r="I61" s="321"/>
      <c r="J61" s="275">
        <f>HLOOKUP(J$1,'Summary(Reference)'!$B$3:$AH$119,$A61,FALSE)</f>
        <v>46.622522964468232</v>
      </c>
      <c r="K61" s="321"/>
      <c r="L61" s="275">
        <f>HLOOKUP(L$1,'Summary(Reference)'!$B$3:$AH$119,$A61,FALSE)</f>
        <v>1.3835184178953366</v>
      </c>
      <c r="M61" s="321"/>
      <c r="N61" s="275">
        <f>HLOOKUP(N$1,'Summary(Reference)'!$B$3:$AH$119,$A61,FALSE)</f>
        <v>10.017253051797637</v>
      </c>
      <c r="O61" s="321"/>
      <c r="P61" s="275">
        <f>HLOOKUP(P$1,'Summary(Reference)'!$B$3:$AH$119,$A61,FALSE)</f>
        <v>10.551183703364041</v>
      </c>
      <c r="Q61" s="321"/>
      <c r="R61" s="275">
        <f>HLOOKUP(R$1,'Summary(Reference)'!$B$3:$AH$119,$A61,FALSE)</f>
        <v>16.584547044152632</v>
      </c>
      <c r="S61" s="321"/>
      <c r="T61" s="275">
        <f>HLOOKUP(T$1,'Summary(Reference)'!$B$3:$AH$119,$A61,FALSE)</f>
        <v>1.4457307943770892</v>
      </c>
      <c r="U61" s="321"/>
      <c r="V61" s="275">
        <f>HLOOKUP(V$1,'Summary(Reference)'!$B$3:$AH$119,$A61,FALSE)</f>
        <v>2.9729385931805647</v>
      </c>
      <c r="W61" s="321"/>
      <c r="X61" s="275">
        <f>HLOOKUP(X$1,'Summary(Reference)'!$B$3:$AH$119,$A61,FALSE)</f>
        <v>0</v>
      </c>
      <c r="Y61" s="321"/>
      <c r="Z61" s="275">
        <f>HLOOKUP(Z$1,'Summary(Reference)'!$B$3:$AH$119,$A61,FALSE)</f>
        <v>0</v>
      </c>
      <c r="AA61" s="321"/>
      <c r="AB61" s="275">
        <f>HLOOKUP(AB$1,'Summary(Reference)'!$B$3:$AH$119,$A61,FALSE)</f>
        <v>3.6673488977169439</v>
      </c>
      <c r="AC61" s="321"/>
      <c r="AD61" s="226">
        <f>HLOOKUP(AD$1,'Summary(Reference)'!$B$3:$AH$119,$A61,FALSE)</f>
        <v>-4.9230092949473489E-2</v>
      </c>
      <c r="AE61" s="321"/>
      <c r="AF61" s="226">
        <f>HLOOKUP(AF$1,'Summary(Reference)'!$B$3:$AH$119,$A61,FALSE)</f>
        <v>-4.743911847909963E-2</v>
      </c>
      <c r="AG61" s="321"/>
      <c r="AH61" s="283" t="str">
        <f t="shared" si="0"/>
        <v>FAIL</v>
      </c>
      <c r="AI61" s="365">
        <f>HLOOKUP(AI$1,'Summary(Reference)'!$R$3:$AL$118,$A61,FALSE)</f>
        <v>192.75</v>
      </c>
      <c r="AJ61" s="321"/>
    </row>
    <row r="62" spans="1:36" s="219" customFormat="1" ht="25.5" customHeight="1">
      <c r="A62" s="220">
        <v>60</v>
      </c>
      <c r="B62" s="221"/>
      <c r="C62" s="222" t="s">
        <v>426</v>
      </c>
      <c r="D62" s="274">
        <f>HLOOKUP(D$1,'Summary(Reference)'!$B$3:$AH$119,$A62,FALSE)</f>
        <v>261.16960481642673</v>
      </c>
      <c r="E62" s="319"/>
      <c r="F62" s="274">
        <f>HLOOKUP(F$1,'Summary(Reference)'!$B$3:$AH$119,$A62,FALSE)</f>
        <v>254.26432547883709</v>
      </c>
      <c r="G62" s="319"/>
      <c r="H62" s="274">
        <f>HLOOKUP(H$1,'Summary(Reference)'!$B$3:$AH$119,$A62,FALSE)</f>
        <v>6.9052793375896622</v>
      </c>
      <c r="I62" s="319"/>
      <c r="J62" s="274">
        <f>HLOOKUP(J$1,'Summary(Reference)'!$B$3:$AH$119,$A62,FALSE)</f>
        <v>44.795380063996596</v>
      </c>
      <c r="K62" s="319"/>
      <c r="L62" s="274">
        <f>HLOOKUP(L$1,'Summary(Reference)'!$B$3:$AH$119,$A62,FALSE)</f>
        <v>8.7952747251077579</v>
      </c>
      <c r="M62" s="319"/>
      <c r="N62" s="274">
        <f>HLOOKUP(N$1,'Summary(Reference)'!$B$3:$AH$119,$A62,FALSE)</f>
        <v>2.8366722799208164</v>
      </c>
      <c r="O62" s="319"/>
      <c r="P62" s="274">
        <f>HLOOKUP(P$1,'Summary(Reference)'!$B$3:$AH$119,$A62,FALSE)</f>
        <v>8.7926236295190474</v>
      </c>
      <c r="Q62" s="319"/>
      <c r="R62" s="274">
        <f>HLOOKUP(R$1,'Summary(Reference)'!$B$3:$AH$119,$A62,FALSE)</f>
        <v>16.584547044152632</v>
      </c>
      <c r="S62" s="319"/>
      <c r="T62" s="274">
        <f>HLOOKUP(T$1,'Summary(Reference)'!$B$3:$AH$119,$A62,FALSE)</f>
        <v>1.4416657811410654</v>
      </c>
      <c r="U62" s="319"/>
      <c r="V62" s="274">
        <f>HLOOKUP(V$1,'Summary(Reference)'!$B$3:$AH$119,$A62,FALSE)</f>
        <v>2.6776065445981541</v>
      </c>
      <c r="W62" s="319"/>
      <c r="X62" s="274">
        <f>HLOOKUP(X$1,'Summary(Reference)'!$B$3:$AH$119,$A62,FALSE)</f>
        <v>0</v>
      </c>
      <c r="Y62" s="319"/>
      <c r="Z62" s="274">
        <f>HLOOKUP(Z$1,'Summary(Reference)'!$B$3:$AH$119,$A62,FALSE)</f>
        <v>0</v>
      </c>
      <c r="AA62" s="319"/>
      <c r="AB62" s="274">
        <f>HLOOKUP(AB$1,'Summary(Reference)'!$B$3:$AH$119,$A62,FALSE)</f>
        <v>3.6673488977169439</v>
      </c>
      <c r="AC62" s="319"/>
      <c r="AD62" s="218"/>
      <c r="AE62" s="319"/>
      <c r="AF62" s="218"/>
      <c r="AG62" s="319"/>
      <c r="AH62" s="283"/>
      <c r="AI62" s="365">
        <f>HLOOKUP(AI$1,'Summary(Reference)'!$R$3:$AL$118,$A62,FALSE)</f>
        <v>71</v>
      </c>
      <c r="AJ62" s="319"/>
    </row>
    <row r="63" spans="1:36" s="83" customFormat="1" ht="25.5" customHeight="1">
      <c r="A63" s="223">
        <v>61</v>
      </c>
      <c r="B63" s="224">
        <v>38</v>
      </c>
      <c r="C63" s="243" t="s">
        <v>400</v>
      </c>
      <c r="D63" s="275">
        <f>HLOOKUP(D$1,'Summary(Reference)'!$B$3:$AH$119,$A63,FALSE)</f>
        <v>249.91880730349854</v>
      </c>
      <c r="E63" s="318"/>
      <c r="F63" s="275">
        <f>HLOOKUP(F$1,'Summary(Reference)'!$B$3:$AH$119,$A63,FALSE)</f>
        <v>242.70885739069769</v>
      </c>
      <c r="G63" s="318"/>
      <c r="H63" s="275">
        <f>HLOOKUP(H$1,'Summary(Reference)'!$B$3:$AH$119,$A63,FALSE)</f>
        <v>7.2099499128008349</v>
      </c>
      <c r="I63" s="318"/>
      <c r="J63" s="275">
        <f>HLOOKUP(J$1,'Summary(Reference)'!$B$3:$AH$119,$A63,FALSE)</f>
        <v>43.242088460896859</v>
      </c>
      <c r="K63" s="318"/>
      <c r="L63" s="275">
        <f>HLOOKUP(L$1,'Summary(Reference)'!$B$3:$AH$119,$A63,FALSE)</f>
        <v>9.2297009222445414</v>
      </c>
      <c r="M63" s="318"/>
      <c r="N63" s="275">
        <f>HLOOKUP(N$1,'Summary(Reference)'!$B$3:$AH$119,$A63,FALSE)</f>
        <v>2.7126010063691397</v>
      </c>
      <c r="O63" s="318"/>
      <c r="P63" s="275">
        <f>HLOOKUP(P$1,'Summary(Reference)'!$B$3:$AH$119,$A63,FALSE)</f>
        <v>7.0340635556740558</v>
      </c>
      <c r="Q63" s="318"/>
      <c r="R63" s="275">
        <f>HLOOKUP(R$1,'Summary(Reference)'!$B$3:$AH$119,$A63,FALSE)</f>
        <v>16.584547044152632</v>
      </c>
      <c r="S63" s="318"/>
      <c r="T63" s="275">
        <f>HLOOKUP(T$1,'Summary(Reference)'!$B$3:$AH$119,$A63,FALSE)</f>
        <v>1.4416657811410654</v>
      </c>
      <c r="U63" s="318"/>
      <c r="V63" s="275">
        <f>HLOOKUP(V$1,'Summary(Reference)'!$B$3:$AH$119,$A63,FALSE)</f>
        <v>2.5717394607556261</v>
      </c>
      <c r="W63" s="318"/>
      <c r="X63" s="275">
        <f>HLOOKUP(X$1,'Summary(Reference)'!$B$3:$AH$119,$A63,FALSE)</f>
        <v>0</v>
      </c>
      <c r="Y63" s="318"/>
      <c r="Z63" s="275">
        <f>HLOOKUP(Z$1,'Summary(Reference)'!$B$3:$AH$119,$A63,FALSE)</f>
        <v>0</v>
      </c>
      <c r="AA63" s="318"/>
      <c r="AB63" s="275">
        <f>HLOOKUP(AB$1,'Summary(Reference)'!$B$3:$AH$119,$A63,FALSE)</f>
        <v>3.6673488977169439</v>
      </c>
      <c r="AC63" s="318"/>
      <c r="AD63" s="226">
        <f>HLOOKUP(AD$1,'Summary(Reference)'!$B$3:$AH$119,$A63,FALSE)</f>
        <v>4.3078510306879897E-2</v>
      </c>
      <c r="AE63" s="318"/>
      <c r="AF63" s="226">
        <f>HLOOKUP(AF$1,'Summary(Reference)'!$B$3:$AH$119,$A63,FALSE)</f>
        <v>3.4675263406195866E-2</v>
      </c>
      <c r="AG63" s="318"/>
      <c r="AH63" s="283" t="str">
        <f t="shared" si="0"/>
        <v>FAIL</v>
      </c>
      <c r="AI63" s="365">
        <f>HLOOKUP(AI$1,'Summary(Reference)'!$R$3:$AL$118,$A63,FALSE)</f>
        <v>76.5</v>
      </c>
      <c r="AJ63" s="318"/>
    </row>
    <row r="64" spans="1:36" s="83" customFormat="1" ht="25.5" customHeight="1">
      <c r="A64" s="223">
        <v>62</v>
      </c>
      <c r="B64" s="224">
        <v>39</v>
      </c>
      <c r="C64" s="243" t="s">
        <v>401</v>
      </c>
      <c r="D64" s="275">
        <f>HLOOKUP(D$1,'Summary(Reference)'!$B$3:$AH$119,$A64,FALSE)</f>
        <v>272.50845740889577</v>
      </c>
      <c r="E64" s="321"/>
      <c r="F64" s="275">
        <f>HLOOKUP(F$1,'Summary(Reference)'!$B$3:$AH$119,$A64,FALSE)</f>
        <v>265.84885174322494</v>
      </c>
      <c r="G64" s="321"/>
      <c r="H64" s="275">
        <f>HLOOKUP(H$1,'Summary(Reference)'!$B$3:$AH$119,$A64,FALSE)</f>
        <v>6.6596056656708251</v>
      </c>
      <c r="I64" s="321"/>
      <c r="J64" s="275">
        <f>HLOOKUP(J$1,'Summary(Reference)'!$B$3:$AH$119,$A64,FALSE)</f>
        <v>46.384774249708059</v>
      </c>
      <c r="K64" s="321"/>
      <c r="L64" s="275">
        <f>HLOOKUP(L$1,'Summary(Reference)'!$B$3:$AH$119,$A64,FALSE)</f>
        <v>8.3953127706242192</v>
      </c>
      <c r="M64" s="321"/>
      <c r="N64" s="275">
        <f>HLOOKUP(N$1,'Summary(Reference)'!$B$3:$AH$119,$A64,FALSE)</f>
        <v>2.9616272520020637</v>
      </c>
      <c r="O64" s="321"/>
      <c r="P64" s="275">
        <f>HLOOKUP(P$1,'Summary(Reference)'!$B$3:$AH$119,$A64,FALSE)</f>
        <v>10.551183703364041</v>
      </c>
      <c r="Q64" s="321"/>
      <c r="R64" s="275">
        <f>HLOOKUP(R$1,'Summary(Reference)'!$B$3:$AH$119,$A64,FALSE)</f>
        <v>16.584547044152632</v>
      </c>
      <c r="S64" s="321"/>
      <c r="T64" s="275">
        <f>HLOOKUP(T$1,'Summary(Reference)'!$B$3:$AH$119,$A64,FALSE)</f>
        <v>1.4416657811410654</v>
      </c>
      <c r="U64" s="321"/>
      <c r="V64" s="275">
        <f>HLOOKUP(V$1,'Summary(Reference)'!$B$3:$AH$119,$A64,FALSE)</f>
        <v>2.7832968887347675</v>
      </c>
      <c r="W64" s="321"/>
      <c r="X64" s="275">
        <f>HLOOKUP(X$1,'Summary(Reference)'!$B$3:$AH$119,$A64,FALSE)</f>
        <v>0</v>
      </c>
      <c r="Y64" s="321"/>
      <c r="Z64" s="275">
        <f>HLOOKUP(Z$1,'Summary(Reference)'!$B$3:$AH$119,$A64,FALSE)</f>
        <v>0</v>
      </c>
      <c r="AA64" s="321"/>
      <c r="AB64" s="275">
        <f>HLOOKUP(AB$1,'Summary(Reference)'!$B$3:$AH$119,$A64,FALSE)</f>
        <v>3.6673488977169439</v>
      </c>
      <c r="AC64" s="321"/>
      <c r="AD64" s="226">
        <f>HLOOKUP(AD$1,'Summary(Reference)'!$B$3:$AH$119,$A64,FALSE)</f>
        <v>-4.3415666997080285E-2</v>
      </c>
      <c r="AE64" s="321"/>
      <c r="AF64" s="226">
        <f>HLOOKUP(AF$1,'Summary(Reference)'!$B$3:$AH$119,$A64,FALSE)</f>
        <v>-3.548120773706543E-2</v>
      </c>
      <c r="AG64" s="321"/>
      <c r="AH64" s="283" t="str">
        <f t="shared" si="0"/>
        <v>FAIL</v>
      </c>
      <c r="AI64" s="365">
        <f>HLOOKUP(AI$1,'Summary(Reference)'!$R$3:$AL$118,$A64,FALSE)</f>
        <v>67.25</v>
      </c>
      <c r="AJ64" s="321"/>
    </row>
    <row r="65" spans="1:36" s="219" customFormat="1" ht="25.5" customHeight="1">
      <c r="A65" s="220">
        <v>63</v>
      </c>
      <c r="B65" s="221"/>
      <c r="C65" s="222" t="s">
        <v>427</v>
      </c>
      <c r="D65" s="274">
        <f>HLOOKUP(D$1,'Summary(Reference)'!$B$3:$AH$119,$A65,FALSE)</f>
        <v>247.00418417069801</v>
      </c>
      <c r="E65" s="319"/>
      <c r="F65" s="274">
        <f>HLOOKUP(F$1,'Summary(Reference)'!$B$3:$AH$119,$A65,FALSE)</f>
        <v>240.9407113935184</v>
      </c>
      <c r="G65" s="319"/>
      <c r="H65" s="274">
        <f>HLOOKUP(H$1,'Summary(Reference)'!$B$3:$AH$119,$A65,FALSE)</f>
        <v>6.06259222638419</v>
      </c>
      <c r="I65" s="319"/>
      <c r="J65" s="274">
        <f>HLOOKUP(J$1,'Summary(Reference)'!$B$3:$AH$119,$A65,FALSE)</f>
        <v>41.102350028055369</v>
      </c>
      <c r="K65" s="319"/>
      <c r="L65" s="274">
        <f>HLOOKUP(L$1,'Summary(Reference)'!$B$3:$AH$119,$A65,FALSE)</f>
        <v>2.674248490185787</v>
      </c>
      <c r="M65" s="319"/>
      <c r="N65" s="274">
        <f>HLOOKUP(N$1,'Summary(Reference)'!$B$3:$AH$119,$A65,FALSE)</f>
        <v>5.4614336524506637</v>
      </c>
      <c r="O65" s="319"/>
      <c r="P65" s="274">
        <f>HLOOKUP(P$1,'Summary(Reference)'!$B$3:$AH$119,$A65,FALSE)</f>
        <v>8.7926236295190474</v>
      </c>
      <c r="Q65" s="319"/>
      <c r="R65" s="274">
        <f>HLOOKUP(R$1,'Summary(Reference)'!$B$3:$AH$119,$A65,FALSE)</f>
        <v>16.584547044152632</v>
      </c>
      <c r="S65" s="319"/>
      <c r="T65" s="274">
        <f>HLOOKUP(T$1,'Summary(Reference)'!$B$3:$AH$119,$A65,FALSE)</f>
        <v>1.442549479670636</v>
      </c>
      <c r="U65" s="319"/>
      <c r="V65" s="274">
        <f>HLOOKUP(V$1,'Summary(Reference)'!$B$3:$AH$119,$A65,FALSE)</f>
        <v>2.4796580739743961</v>
      </c>
      <c r="W65" s="319"/>
      <c r="X65" s="274">
        <f>HLOOKUP(X$1,'Summary(Reference)'!$B$3:$AH$119,$A65,FALSE)</f>
        <v>0</v>
      </c>
      <c r="Y65" s="319"/>
      <c r="Z65" s="274">
        <f>HLOOKUP(Z$1,'Summary(Reference)'!$B$3:$AH$119,$A65,FALSE)</f>
        <v>0</v>
      </c>
      <c r="AA65" s="319"/>
      <c r="AB65" s="274">
        <f>HLOOKUP(AB$1,'Summary(Reference)'!$B$3:$AH$119,$A65,FALSE)</f>
        <v>3.6673488977169439</v>
      </c>
      <c r="AC65" s="319"/>
      <c r="AD65" s="218"/>
      <c r="AE65" s="319"/>
      <c r="AF65" s="218"/>
      <c r="AG65" s="319"/>
      <c r="AH65" s="283"/>
      <c r="AI65" s="365">
        <f>HLOOKUP(AI$1,'Summary(Reference)'!$R$3:$AL$118,$A65,FALSE)</f>
        <v>36.25</v>
      </c>
      <c r="AJ65" s="319"/>
    </row>
    <row r="66" spans="1:36" s="83" customFormat="1" ht="25.5" customHeight="1">
      <c r="A66" s="223">
        <v>64</v>
      </c>
      <c r="B66" s="224">
        <v>40</v>
      </c>
      <c r="C66" s="243" t="s">
        <v>402</v>
      </c>
      <c r="D66" s="275">
        <f>HLOOKUP(D$1,'Summary(Reference)'!$B$3:$AH$119,$A66,FALSE)</f>
        <v>233.67000347583439</v>
      </c>
      <c r="E66" s="321"/>
      <c r="F66" s="275">
        <f>HLOOKUP(F$1,'Summary(Reference)'!$B$3:$AH$119,$A66,FALSE)</f>
        <v>227.60653069865484</v>
      </c>
      <c r="G66" s="321"/>
      <c r="H66" s="275">
        <f>HLOOKUP(H$1,'Summary(Reference)'!$B$3:$AH$119,$A66,FALSE)</f>
        <v>6.06259222638419</v>
      </c>
      <c r="I66" s="321"/>
      <c r="J66" s="275">
        <f>HLOOKUP(J$1,'Summary(Reference)'!$B$3:$AH$119,$A66,FALSE)</f>
        <v>39.094694214525092</v>
      </c>
      <c r="K66" s="321"/>
      <c r="L66" s="275">
        <f>HLOOKUP(L$1,'Summary(Reference)'!$B$3:$AH$119,$A66,FALSE)</f>
        <v>2.7405258799035628</v>
      </c>
      <c r="M66" s="321"/>
      <c r="N66" s="275">
        <f>HLOOKUP(N$1,'Summary(Reference)'!$B$3:$AH$119,$A66,FALSE)</f>
        <v>5.2396253215285062</v>
      </c>
      <c r="O66" s="321"/>
      <c r="P66" s="275">
        <f>HLOOKUP(P$1,'Summary(Reference)'!$B$3:$AH$119,$A66,FALSE)</f>
        <v>7.0340635556740558</v>
      </c>
      <c r="Q66" s="321"/>
      <c r="R66" s="275">
        <f>HLOOKUP(R$1,'Summary(Reference)'!$B$3:$AH$119,$A66,FALSE)</f>
        <v>16.584547044152632</v>
      </c>
      <c r="S66" s="321"/>
      <c r="T66" s="275">
        <f>HLOOKUP(T$1,'Summary(Reference)'!$B$3:$AH$119,$A66,FALSE)</f>
        <v>1.442549479670636</v>
      </c>
      <c r="U66" s="321"/>
      <c r="V66" s="275">
        <f>HLOOKUP(V$1,'Summary(Reference)'!$B$3:$AH$119,$A66,FALSE)</f>
        <v>2.3858092901340253</v>
      </c>
      <c r="W66" s="321"/>
      <c r="X66" s="275">
        <f>HLOOKUP(X$1,'Summary(Reference)'!$B$3:$AH$119,$A66,FALSE)</f>
        <v>0</v>
      </c>
      <c r="Y66" s="321"/>
      <c r="Z66" s="275">
        <f>HLOOKUP(Z$1,'Summary(Reference)'!$B$3:$AH$119,$A66,FALSE)</f>
        <v>0</v>
      </c>
      <c r="AA66" s="321"/>
      <c r="AB66" s="275">
        <f>HLOOKUP(AB$1,'Summary(Reference)'!$B$3:$AH$119,$A66,FALSE)</f>
        <v>3.6673488977169439</v>
      </c>
      <c r="AC66" s="321"/>
      <c r="AD66" s="226">
        <f>HLOOKUP(AD$1,'Summary(Reference)'!$B$3:$AH$119,$A66,FALSE)</f>
        <v>5.3983622745632204E-2</v>
      </c>
      <c r="AE66" s="321"/>
      <c r="AF66" s="226">
        <f>HLOOKUP(AF$1,'Summary(Reference)'!$B$3:$AH$119,$A66,FALSE)</f>
        <v>4.8845280431895143E-2</v>
      </c>
      <c r="AG66" s="321"/>
      <c r="AH66" s="283" t="str">
        <f t="shared" si="0"/>
        <v>FAIL</v>
      </c>
      <c r="AI66" s="365">
        <f>HLOOKUP(AI$1,'Summary(Reference)'!$R$3:$AL$118,$A66,FALSE)</f>
        <v>37.5</v>
      </c>
      <c r="AJ66" s="321"/>
    </row>
    <row r="67" spans="1:36" s="83" customFormat="1" ht="25.5" customHeight="1">
      <c r="A67" s="223">
        <v>65</v>
      </c>
      <c r="B67" s="227">
        <v>41</v>
      </c>
      <c r="C67" s="243" t="s">
        <v>403</v>
      </c>
      <c r="D67" s="275">
        <f>HLOOKUP(D$1,'Summary(Reference)'!$B$3:$AH$119,$A67,FALSE)</f>
        <v>260.36742304181001</v>
      </c>
      <c r="E67" s="321"/>
      <c r="F67" s="275">
        <f>HLOOKUP(F$1,'Summary(Reference)'!$B$3:$AH$119,$A67,FALSE)</f>
        <v>254.30483081542585</v>
      </c>
      <c r="G67" s="321"/>
      <c r="H67" s="275">
        <f>HLOOKUP(H$1,'Summary(Reference)'!$B$3:$AH$119,$A67,FALSE)</f>
        <v>6.06259222638419</v>
      </c>
      <c r="I67" s="321"/>
      <c r="J67" s="275">
        <f>HLOOKUP(J$1,'Summary(Reference)'!$B$3:$AH$119,$A67,FALSE)</f>
        <v>43.115289146358094</v>
      </c>
      <c r="K67" s="321"/>
      <c r="L67" s="275">
        <f>HLOOKUP(L$1,'Summary(Reference)'!$B$3:$AH$119,$A67,FALSE)</f>
        <v>2.6104454563508073</v>
      </c>
      <c r="M67" s="321"/>
      <c r="N67" s="275">
        <f>HLOOKUP(N$1,'Summary(Reference)'!$B$3:$AH$119,$A67,FALSE)</f>
        <v>5.6846559010201343</v>
      </c>
      <c r="O67" s="321"/>
      <c r="P67" s="275">
        <f>HLOOKUP(P$1,'Summary(Reference)'!$B$3:$AH$119,$A67,FALSE)</f>
        <v>10.551183703364041</v>
      </c>
      <c r="Q67" s="321"/>
      <c r="R67" s="275">
        <f>HLOOKUP(R$1,'Summary(Reference)'!$B$3:$AH$119,$A67,FALSE)</f>
        <v>16.584547044152632</v>
      </c>
      <c r="S67" s="321"/>
      <c r="T67" s="275">
        <f>HLOOKUP(T$1,'Summary(Reference)'!$B$3:$AH$119,$A67,FALSE)</f>
        <v>1.442549479670636</v>
      </c>
      <c r="U67" s="321"/>
      <c r="V67" s="275">
        <f>HLOOKUP(V$1,'Summary(Reference)'!$B$3:$AH$119,$A67,FALSE)</f>
        <v>2.57492077546208</v>
      </c>
      <c r="W67" s="321"/>
      <c r="X67" s="275">
        <f>HLOOKUP(X$1,'Summary(Reference)'!$B$3:$AH$119,$A67,FALSE)</f>
        <v>0</v>
      </c>
      <c r="Y67" s="321"/>
      <c r="Z67" s="275">
        <f>HLOOKUP(Z$1,'Summary(Reference)'!$B$3:$AH$119,$A67,FALSE)</f>
        <v>0</v>
      </c>
      <c r="AA67" s="321"/>
      <c r="AB67" s="275">
        <f>HLOOKUP(AB$1,'Summary(Reference)'!$B$3:$AH$119,$A67,FALSE)</f>
        <v>3.6673488977169439</v>
      </c>
      <c r="AC67" s="321"/>
      <c r="AD67" s="226">
        <f>HLOOKUP(AD$1,'Summary(Reference)'!$B$3:$AH$119,$A67,FALSE)</f>
        <v>-5.4101265191026177E-2</v>
      </c>
      <c r="AE67" s="321"/>
      <c r="AF67" s="226">
        <f>HLOOKUP(AF$1,'Summary(Reference)'!$B$3:$AH$119,$A67,FALSE)</f>
        <v>-4.8973820643558014E-2</v>
      </c>
      <c r="AG67" s="321"/>
      <c r="AH67" s="283" t="str">
        <f t="shared" si="0"/>
        <v>FAIL</v>
      </c>
      <c r="AI67" s="365">
        <f>HLOOKUP(AI$1,'Summary(Reference)'!$R$3:$AL$118,$A67,FALSE)</f>
        <v>35.75</v>
      </c>
      <c r="AJ67" s="321"/>
    </row>
    <row r="68" spans="1:36" s="83" customFormat="1">
      <c r="A68" s="223">
        <v>66</v>
      </c>
      <c r="B68" s="238"/>
      <c r="C68" s="252"/>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40"/>
      <c r="AE68" s="277"/>
      <c r="AF68" s="240"/>
      <c r="AG68" s="277"/>
      <c r="AH68" s="283"/>
      <c r="AI68" s="277"/>
      <c r="AJ68" s="277"/>
    </row>
    <row r="69" spans="1:36" s="219" customFormat="1" ht="25.5" customHeight="1">
      <c r="A69" s="220">
        <v>67</v>
      </c>
      <c r="B69" s="244"/>
      <c r="C69" s="245" t="s">
        <v>441</v>
      </c>
      <c r="D69" s="274">
        <f>HLOOKUP(D$1,'Summary(Reference)'!$B$3:$AH$119,$A69,FALSE)</f>
        <v>224.53428897347624</v>
      </c>
      <c r="E69" s="322"/>
      <c r="F69" s="274">
        <f>HLOOKUP(F$1,'Summary(Reference)'!$B$3:$AH$119,$A69,FALSE)</f>
        <v>220.94604448218857</v>
      </c>
      <c r="G69" s="322"/>
      <c r="H69" s="274">
        <f>HLOOKUP(H$1,'Summary(Reference)'!$B$3:$AH$119,$A69,FALSE)</f>
        <v>3.5882444912876656</v>
      </c>
      <c r="I69" s="322"/>
      <c r="J69" s="274">
        <f>HLOOKUP(J$1,'Summary(Reference)'!$B$3:$AH$119,$A69,FALSE)</f>
        <v>34.544007703856472</v>
      </c>
      <c r="K69" s="322"/>
      <c r="L69" s="274">
        <f>HLOOKUP(L$1,'Summary(Reference)'!$B$3:$AH$119,$A69,FALSE)</f>
        <v>1.3290086708651778</v>
      </c>
      <c r="M69" s="322"/>
      <c r="N69" s="274">
        <f>HLOOKUP(N$1,'Summary(Reference)'!$B$3:$AH$119,$A69,FALSE)</f>
        <v>4.7223331229081458</v>
      </c>
      <c r="O69" s="322"/>
      <c r="P69" s="274">
        <f>HLOOKUP(P$1,'Summary(Reference)'!$B$3:$AH$119,$A69,FALSE)</f>
        <v>8.5774106698190913</v>
      </c>
      <c r="Q69" s="322"/>
      <c r="R69" s="274">
        <f>HLOOKUP(R$1,'Summary(Reference)'!$B$3:$AH$119,$A69,FALSE)</f>
        <v>10.246736504304137</v>
      </c>
      <c r="S69" s="322"/>
      <c r="T69" s="274">
        <f>HLOOKUP(T$1,'Summary(Reference)'!$B$3:$AH$119,$A69,FALSE)</f>
        <v>1.0406838791870134</v>
      </c>
      <c r="U69" s="322"/>
      <c r="V69" s="274">
        <f>HLOOKUP(V$1,'Summary(Reference)'!$B$3:$AH$119,$A69,FALSE)</f>
        <v>1.7577984118220364</v>
      </c>
      <c r="W69" s="322"/>
      <c r="X69" s="274">
        <f>HLOOKUP(X$1,'Summary(Reference)'!$B$3:$AH$119,$A69,FALSE)</f>
        <v>2.1476176363326478</v>
      </c>
      <c r="Y69" s="322"/>
      <c r="Z69" s="274">
        <f>HLOOKUP(Z$1,'Summary(Reference)'!$B$3:$AH$119,$A69,FALSE)</f>
        <v>0</v>
      </c>
      <c r="AA69" s="322"/>
      <c r="AB69" s="274">
        <f>HLOOKUP(AB$1,'Summary(Reference)'!$B$3:$AH$119,$A69,FALSE)</f>
        <v>0.67455112467251166</v>
      </c>
      <c r="AC69" s="322"/>
      <c r="AD69" s="218"/>
      <c r="AE69" s="322"/>
      <c r="AF69" s="218"/>
      <c r="AG69" s="322"/>
      <c r="AH69" s="283"/>
      <c r="AI69" s="397">
        <f>HLOOKUP(AI$1,'Summary(Reference)'!$R$3:$AL$118,$A69,FALSE)</f>
        <v>167.75</v>
      </c>
      <c r="AJ69" s="322"/>
    </row>
    <row r="70" spans="1:36" s="83" customFormat="1" ht="25.5" customHeight="1">
      <c r="A70" s="223">
        <v>68</v>
      </c>
      <c r="B70" s="253">
        <v>42</v>
      </c>
      <c r="C70" s="254" t="s">
        <v>404</v>
      </c>
      <c r="D70" s="275">
        <f>HLOOKUP(D$1,'Summary(Reference)'!$B$3:$AH$119,$A70,FALSE)</f>
        <v>214.55412625832179</v>
      </c>
      <c r="E70" s="321"/>
      <c r="F70" s="275">
        <f>HLOOKUP(F$1,'Summary(Reference)'!$B$3:$AH$119,$A70,FALSE)</f>
        <v>210.88663219544739</v>
      </c>
      <c r="G70" s="321"/>
      <c r="H70" s="275">
        <f>HLOOKUP(H$1,'Summary(Reference)'!$B$3:$AH$119,$A70,FALSE)</f>
        <v>3.6674940628743866</v>
      </c>
      <c r="I70" s="321"/>
      <c r="J70" s="275">
        <f>HLOOKUP(J$1,'Summary(Reference)'!$B$3:$AH$119,$A70,FALSE)</f>
        <v>33.132484778817421</v>
      </c>
      <c r="K70" s="321"/>
      <c r="L70" s="275">
        <f>HLOOKUP(L$1,'Summary(Reference)'!$B$3:$AH$119,$A70,FALSE)</f>
        <v>1.3734920896379677</v>
      </c>
      <c r="M70" s="321"/>
      <c r="N70" s="275">
        <f>HLOOKUP(N$1,'Summary(Reference)'!$B$3:$AH$119,$A70,FALSE)</f>
        <v>4.5921525879696574</v>
      </c>
      <c r="O70" s="321"/>
      <c r="P70" s="275">
        <f>HLOOKUP(P$1,'Summary(Reference)'!$B$3:$AH$119,$A70,FALSE)</f>
        <v>7.3639258177070097</v>
      </c>
      <c r="Q70" s="321"/>
      <c r="R70" s="275">
        <f>HLOOKUP(R$1,'Summary(Reference)'!$B$3:$AH$119,$A70,FALSE)</f>
        <v>10.246736504304137</v>
      </c>
      <c r="S70" s="321"/>
      <c r="T70" s="275">
        <f>HLOOKUP(T$1,'Summary(Reference)'!$B$3:$AH$119,$A70,FALSE)</f>
        <v>1.0406838791870134</v>
      </c>
      <c r="U70" s="321"/>
      <c r="V70" s="275">
        <f>HLOOKUP(V$1,'Summary(Reference)'!$B$3:$AH$119,$A70,FALSE)</f>
        <v>1.6918717039997992</v>
      </c>
      <c r="W70" s="321"/>
      <c r="X70" s="275">
        <f>HLOOKUP(X$1,'Summary(Reference)'!$B$3:$AH$119,$A70,FALSE)</f>
        <v>2.1132285318198369</v>
      </c>
      <c r="Y70" s="321"/>
      <c r="Z70" s="275">
        <f>HLOOKUP(Z$1,'Summary(Reference)'!$B$3:$AH$119,$A70,FALSE)</f>
        <v>0</v>
      </c>
      <c r="AA70" s="321"/>
      <c r="AB70" s="275">
        <f>HLOOKUP(AB$1,'Summary(Reference)'!$B$3:$AH$119,$A70,FALSE)</f>
        <v>0.67455112467251166</v>
      </c>
      <c r="AC70" s="321"/>
      <c r="AD70" s="226">
        <f>HLOOKUP(AD$1,'Summary(Reference)'!$B$3:$AH$119,$A70,FALSE)</f>
        <v>4.4448278972363926E-2</v>
      </c>
      <c r="AE70" s="321"/>
      <c r="AF70" s="226">
        <f>HLOOKUP(AF$1,'Summary(Reference)'!$B$3:$AH$119,$A70,FALSE)</f>
        <v>4.0861585521284771E-2</v>
      </c>
      <c r="AG70" s="321"/>
      <c r="AH70" s="283" t="str">
        <f t="shared" si="0"/>
        <v>FAIL</v>
      </c>
      <c r="AI70" s="365">
        <f>HLOOKUP(AI$1,'Summary(Reference)'!$R$3:$AL$118,$A70,FALSE)</f>
        <v>166.25</v>
      </c>
      <c r="AJ70" s="321"/>
    </row>
    <row r="71" spans="1:36" s="83" customFormat="1" ht="25.5" customHeight="1">
      <c r="A71" s="223">
        <v>69</v>
      </c>
      <c r="B71" s="253">
        <v>43</v>
      </c>
      <c r="C71" s="254" t="s">
        <v>405</v>
      </c>
      <c r="D71" s="275">
        <f>HLOOKUP(D$1,'Summary(Reference)'!$B$3:$AH$119,$A71,FALSE)</f>
        <v>214.50745706616516</v>
      </c>
      <c r="E71" s="321"/>
      <c r="F71" s="275">
        <f>HLOOKUP(F$1,'Summary(Reference)'!$B$3:$AH$119,$A71,FALSE)</f>
        <v>210.83556024931374</v>
      </c>
      <c r="G71" s="321"/>
      <c r="H71" s="275">
        <f>HLOOKUP(H$1,'Summary(Reference)'!$B$3:$AH$119,$A71,FALSE)</f>
        <v>3.6718968168514272</v>
      </c>
      <c r="I71" s="321"/>
      <c r="J71" s="275">
        <f>HLOOKUP(J$1,'Summary(Reference)'!$B$3:$AH$119,$A71,FALSE)</f>
        <v>33.127201474044973</v>
      </c>
      <c r="K71" s="321"/>
      <c r="L71" s="275">
        <f>HLOOKUP(L$1,'Summary(Reference)'!$B$3:$AH$119,$A71,FALSE)</f>
        <v>1.3757923006086976</v>
      </c>
      <c r="M71" s="321"/>
      <c r="N71" s="275">
        <f>HLOOKUP(N$1,'Summary(Reference)'!$B$3:$AH$119,$A71,FALSE)</f>
        <v>4.5917913978172287</v>
      </c>
      <c r="O71" s="321"/>
      <c r="P71" s="275">
        <f>HLOOKUP(P$1,'Summary(Reference)'!$B$3:$AH$119,$A71,FALSE)</f>
        <v>7.3574434049713169</v>
      </c>
      <c r="Q71" s="321"/>
      <c r="R71" s="275">
        <f>HLOOKUP(R$1,'Summary(Reference)'!$B$3:$AH$119,$A71,FALSE)</f>
        <v>10.246736504304137</v>
      </c>
      <c r="S71" s="321"/>
      <c r="T71" s="275">
        <f>HLOOKUP(T$1,'Summary(Reference)'!$B$3:$AH$119,$A71,FALSE)</f>
        <v>1.0406838791870134</v>
      </c>
      <c r="U71" s="321"/>
      <c r="V71" s="275">
        <f>HLOOKUP(V$1,'Summary(Reference)'!$B$3:$AH$119,$A71,FALSE)</f>
        <v>1.6917766539596863</v>
      </c>
      <c r="W71" s="321"/>
      <c r="X71" s="275">
        <f>HLOOKUP(X$1,'Summary(Reference)'!$B$3:$AH$119,$A71,FALSE)</f>
        <v>2.1130384317396111</v>
      </c>
      <c r="Y71" s="321"/>
      <c r="Z71" s="275">
        <f>HLOOKUP(Z$1,'Summary(Reference)'!$B$3:$AH$119,$A71,FALSE)</f>
        <v>0</v>
      </c>
      <c r="AA71" s="321"/>
      <c r="AB71" s="275">
        <f>HLOOKUP(AB$1,'Summary(Reference)'!$B$3:$AH$119,$A71,FALSE)</f>
        <v>0.67455112467251166</v>
      </c>
      <c r="AC71" s="321"/>
      <c r="AD71" s="226">
        <f>HLOOKUP(AD$1,'Summary(Reference)'!$B$3:$AH$119,$A71,FALSE)</f>
        <v>4.4656127815273353E-2</v>
      </c>
      <c r="AE71" s="321"/>
      <c r="AF71" s="226">
        <f>HLOOKUP(AF$1,'Summary(Reference)'!$B$3:$AH$119,$A71,FALSE)</f>
        <v>4.1014529696660751E-2</v>
      </c>
      <c r="AG71" s="321"/>
      <c r="AH71" s="283" t="str">
        <f t="shared" ref="AH71:AH118" si="1">IF(ABS(AD71)&lt;=1%,(IF(ABS(AE71)&lt;=1%, "PASS", "FAIL")), (IF(AND(1.1*ABS(AD71)&gt;ABS(AE71),ABS(AE71)&gt;0.9*ABS(AD71)), "PASS", "FAIL")))</f>
        <v>FAIL</v>
      </c>
      <c r="AI71" s="365">
        <f>HLOOKUP(AI$1,'Summary(Reference)'!$R$3:$AL$118,$A71,FALSE)</f>
        <v>166.25</v>
      </c>
      <c r="AJ71" s="321"/>
    </row>
    <row r="72" spans="1:36" s="83" customFormat="1" ht="25.5" customHeight="1">
      <c r="A72" s="223">
        <v>70</v>
      </c>
      <c r="B72" s="253">
        <v>44</v>
      </c>
      <c r="C72" s="254" t="s">
        <v>406</v>
      </c>
      <c r="D72" s="275">
        <f>HLOOKUP(D$1,'Summary(Reference)'!$B$3:$AH$119,$A72,FALSE)</f>
        <v>210.60573649171224</v>
      </c>
      <c r="E72" s="318"/>
      <c r="F72" s="275">
        <f>HLOOKUP(F$1,'Summary(Reference)'!$B$3:$AH$119,$A72,FALSE)</f>
        <v>206.92415361611134</v>
      </c>
      <c r="G72" s="318"/>
      <c r="H72" s="275">
        <f>HLOOKUP(H$1,'Summary(Reference)'!$B$3:$AH$119,$A72,FALSE)</f>
        <v>3.6824634263963234</v>
      </c>
      <c r="I72" s="318"/>
      <c r="J72" s="275">
        <f>HLOOKUP(J$1,'Summary(Reference)'!$B$3:$AH$119,$A72,FALSE)</f>
        <v>32.568932269756289</v>
      </c>
      <c r="K72" s="318"/>
      <c r="L72" s="275">
        <f>HLOOKUP(L$1,'Summary(Reference)'!$B$3:$AH$119,$A72,FALSE)</f>
        <v>1.3815713430475554</v>
      </c>
      <c r="M72" s="318"/>
      <c r="N72" s="275">
        <f>HLOOKUP(N$1,'Summary(Reference)'!$B$3:$AH$119,$A72,FALSE)</f>
        <v>4.5418330967339404</v>
      </c>
      <c r="O72" s="318"/>
      <c r="P72" s="275">
        <f>HLOOKUP(P$1,'Summary(Reference)'!$B$3:$AH$119,$A72,FALSE)</f>
        <v>6.8849116355545483</v>
      </c>
      <c r="Q72" s="318"/>
      <c r="R72" s="275">
        <f>HLOOKUP(R$1,'Summary(Reference)'!$B$3:$AH$119,$A72,FALSE)</f>
        <v>10.246736504304137</v>
      </c>
      <c r="S72" s="318"/>
      <c r="T72" s="275">
        <f>HLOOKUP(T$1,'Summary(Reference)'!$B$3:$AH$119,$A72,FALSE)</f>
        <v>1.0406838791870134</v>
      </c>
      <c r="U72" s="318"/>
      <c r="V72" s="275">
        <f>HLOOKUP(V$1,'Summary(Reference)'!$B$3:$AH$119,$A72,FALSE)</f>
        <v>1.6644402624232453</v>
      </c>
      <c r="W72" s="318"/>
      <c r="X72" s="275">
        <f>HLOOKUP(X$1,'Summary(Reference)'!$B$3:$AH$119,$A72,FALSE)</f>
        <v>2.1028490674395197</v>
      </c>
      <c r="Y72" s="318"/>
      <c r="Z72" s="275">
        <f>HLOOKUP(Z$1,'Summary(Reference)'!$B$3:$AH$119,$A72,FALSE)</f>
        <v>0</v>
      </c>
      <c r="AA72" s="318"/>
      <c r="AB72" s="275">
        <f>HLOOKUP(AB$1,'Summary(Reference)'!$B$3:$AH$119,$A72,FALSE)</f>
        <v>0.67455112467251166</v>
      </c>
      <c r="AC72" s="318"/>
      <c r="AD72" s="226">
        <f>HLOOKUP(AD$1,'Summary(Reference)'!$B$3:$AH$119,$A72,FALSE)</f>
        <v>6.2033075417756579E-2</v>
      </c>
      <c r="AE72" s="318"/>
      <c r="AF72" s="226">
        <f>HLOOKUP(AF$1,'Summary(Reference)'!$B$3:$AH$119,$A72,FALSE)</f>
        <v>5.7175630894723529E-2</v>
      </c>
      <c r="AG72" s="318"/>
      <c r="AH72" s="283" t="str">
        <f t="shared" si="1"/>
        <v>FAIL</v>
      </c>
      <c r="AI72" s="365">
        <f>HLOOKUP(AI$1,'Summary(Reference)'!$R$3:$AL$118,$A72,FALSE)</f>
        <v>172</v>
      </c>
      <c r="AJ72" s="318"/>
    </row>
    <row r="73" spans="1:36" s="83" customFormat="1" ht="25.5" customHeight="1">
      <c r="A73" s="223">
        <v>71</v>
      </c>
      <c r="B73" s="253">
        <v>45</v>
      </c>
      <c r="C73" s="254" t="s">
        <v>407</v>
      </c>
      <c r="D73" s="275">
        <f>HLOOKUP(D$1,'Summary(Reference)'!$B$3:$AH$119,$A73,FALSE)</f>
        <v>210.48245938035512</v>
      </c>
      <c r="E73" s="321"/>
      <c r="F73" s="275">
        <f>HLOOKUP(F$1,'Summary(Reference)'!$B$3:$AH$119,$A73,FALSE)</f>
        <v>206.78942934441389</v>
      </c>
      <c r="G73" s="321"/>
      <c r="H73" s="275">
        <f>HLOOKUP(H$1,'Summary(Reference)'!$B$3:$AH$119,$A73,FALSE)</f>
        <v>3.6939105867366275</v>
      </c>
      <c r="I73" s="321"/>
      <c r="J73" s="275">
        <f>HLOOKUP(J$1,'Summary(Reference)'!$B$3:$AH$119,$A73,FALSE)</f>
        <v>32.554843457029762</v>
      </c>
      <c r="K73" s="321"/>
      <c r="L73" s="275">
        <f>HLOOKUP(L$1,'Summary(Reference)'!$B$3:$AH$119,$A73,FALSE)</f>
        <v>1.3880917757992937</v>
      </c>
      <c r="M73" s="321"/>
      <c r="N73" s="275">
        <f>HLOOKUP(N$1,'Summary(Reference)'!$B$3:$AH$119,$A73,FALSE)</f>
        <v>4.5406924962525874</v>
      </c>
      <c r="O73" s="321"/>
      <c r="P73" s="275">
        <f>HLOOKUP(P$1,'Summary(Reference)'!$B$3:$AH$119,$A73,FALSE)</f>
        <v>6.8665859878208009</v>
      </c>
      <c r="Q73" s="321"/>
      <c r="R73" s="275">
        <f>HLOOKUP(R$1,'Summary(Reference)'!$B$3:$AH$119,$A73,FALSE)</f>
        <v>10.246736504304137</v>
      </c>
      <c r="S73" s="321"/>
      <c r="T73" s="275">
        <f>HLOOKUP(T$1,'Summary(Reference)'!$B$3:$AH$119,$A73,FALSE)</f>
        <v>1.0406838791870134</v>
      </c>
      <c r="U73" s="321"/>
      <c r="V73" s="275">
        <f>HLOOKUP(V$1,'Summary(Reference)'!$B$3:$AH$119,$A73,FALSE)</f>
        <v>1.6640790722708168</v>
      </c>
      <c r="W73" s="321"/>
      <c r="X73" s="275">
        <f>HLOOKUP(X$1,'Summary(Reference)'!$B$3:$AH$119,$A73,FALSE)</f>
        <v>2.1026019373352258</v>
      </c>
      <c r="Y73" s="321"/>
      <c r="Z73" s="275">
        <f>HLOOKUP(Z$1,'Summary(Reference)'!$B$3:$AH$119,$A73,FALSE)</f>
        <v>0</v>
      </c>
      <c r="AA73" s="321"/>
      <c r="AB73" s="275">
        <f>HLOOKUP(AB$1,'Summary(Reference)'!$B$3:$AH$119,$A73,FALSE)</f>
        <v>0.67455112467251166</v>
      </c>
      <c r="AC73" s="321"/>
      <c r="AD73" s="226">
        <f>HLOOKUP(AD$1,'Summary(Reference)'!$B$3:$AH$119,$A73,FALSE)</f>
        <v>6.258211009713989E-2</v>
      </c>
      <c r="AE73" s="321"/>
      <c r="AF73" s="226">
        <f>HLOOKUP(AF$1,'Summary(Reference)'!$B$3:$AH$119,$A73,FALSE)</f>
        <v>5.7583482029059462E-2</v>
      </c>
      <c r="AG73" s="321"/>
      <c r="AH73" s="283" t="str">
        <f t="shared" si="1"/>
        <v>FAIL</v>
      </c>
      <c r="AI73" s="365">
        <f>HLOOKUP(AI$1,'Summary(Reference)'!$R$3:$AL$118,$A73,FALSE)</f>
        <v>172</v>
      </c>
      <c r="AJ73" s="321"/>
    </row>
    <row r="74" spans="1:36" s="219" customFormat="1" ht="25.5" customHeight="1">
      <c r="A74" s="220">
        <v>72</v>
      </c>
      <c r="B74" s="255"/>
      <c r="C74" s="256" t="s">
        <v>467</v>
      </c>
      <c r="D74" s="274">
        <f>HLOOKUP(D$1,'Summary(Reference)'!$B$3:$AH$119,$A74,FALSE)</f>
        <v>216.32051115391027</v>
      </c>
      <c r="E74" s="322"/>
      <c r="F74" s="274">
        <f>HLOOKUP(F$1,'Summary(Reference)'!$B$3:$AH$119,$A74,FALSE)</f>
        <v>213.99761815562391</v>
      </c>
      <c r="G74" s="322"/>
      <c r="H74" s="274">
        <f>HLOOKUP(H$1,'Summary(Reference)'!$B$3:$AH$119,$A74,FALSE)</f>
        <v>2.3228929982863464</v>
      </c>
      <c r="I74" s="322"/>
      <c r="J74" s="274">
        <f>HLOOKUP(J$1,'Summary(Reference)'!$B$3:$AH$119,$A74,FALSE)</f>
        <v>32.966060678485306</v>
      </c>
      <c r="K74" s="322"/>
      <c r="L74" s="274">
        <f>HLOOKUP(L$1,'Summary(Reference)'!$B$3:$AH$119,$A74,FALSE)</f>
        <v>0.63265306699079005</v>
      </c>
      <c r="M74" s="322"/>
      <c r="N74" s="274">
        <f>HLOOKUP(N$1,'Summary(Reference)'!$B$3:$AH$119,$A74,FALSE)</f>
        <v>4.1929043994798558</v>
      </c>
      <c r="O74" s="322"/>
      <c r="P74" s="274">
        <f>HLOOKUP(P$1,'Summary(Reference)'!$B$3:$AH$119,$A74,FALSE)</f>
        <v>8.5774106698190913</v>
      </c>
      <c r="Q74" s="322"/>
      <c r="R74" s="274">
        <f>HLOOKUP(R$1,'Summary(Reference)'!$B$3:$AH$119,$A74,FALSE)</f>
        <v>10.246736504304137</v>
      </c>
      <c r="S74" s="322"/>
      <c r="T74" s="274">
        <f>HLOOKUP(T$1,'Summary(Reference)'!$B$3:$AH$119,$A74,FALSE)</f>
        <v>1.0406838791870134</v>
      </c>
      <c r="U74" s="322"/>
      <c r="V74" s="274">
        <f>HLOOKUP(V$1,'Summary(Reference)'!$B$3:$AH$119,$A74,FALSE)</f>
        <v>1.5764999653108838</v>
      </c>
      <c r="W74" s="322"/>
      <c r="X74" s="274">
        <f>HLOOKUP(X$1,'Summary(Reference)'!$B$3:$AH$119,$A74,FALSE)</f>
        <v>2.0160683808165336</v>
      </c>
      <c r="Y74" s="322"/>
      <c r="Z74" s="274">
        <f>HLOOKUP(Z$1,'Summary(Reference)'!$B$3:$AH$119,$A74,FALSE)</f>
        <v>0</v>
      </c>
      <c r="AA74" s="322"/>
      <c r="AB74" s="274">
        <f>HLOOKUP(AB$1,'Summary(Reference)'!$B$3:$AH$119,$A74,FALSE)</f>
        <v>0.67455112467251166</v>
      </c>
      <c r="AC74" s="322"/>
      <c r="AD74" s="218"/>
      <c r="AE74" s="322"/>
      <c r="AF74" s="218"/>
      <c r="AG74" s="322"/>
      <c r="AH74" s="283"/>
      <c r="AI74" s="365">
        <f>HLOOKUP(AI$1,'Summary(Reference)'!$R$3:$AL$118,$A74,FALSE)</f>
        <v>81.25</v>
      </c>
      <c r="AJ74" s="322"/>
    </row>
    <row r="75" spans="1:36" s="83" customFormat="1" ht="25.5" customHeight="1">
      <c r="A75" s="223">
        <v>73</v>
      </c>
      <c r="B75" s="253">
        <v>46</v>
      </c>
      <c r="C75" s="254" t="s">
        <v>451</v>
      </c>
      <c r="D75" s="275">
        <f>HLOOKUP(D$1,'Summary(Reference)'!$B$3:$AH$119,$A75,FALSE)</f>
        <v>206.60099147419658</v>
      </c>
      <c r="E75" s="321"/>
      <c r="F75" s="275">
        <f>HLOOKUP(F$1,'Summary(Reference)'!$B$3:$AH$119,$A75,FALSE)</f>
        <v>204.26224856159288</v>
      </c>
      <c r="G75" s="321"/>
      <c r="H75" s="275">
        <f>HLOOKUP(H$1,'Summary(Reference)'!$B$3:$AH$119,$A75,FALSE)</f>
        <v>2.3387429126036907</v>
      </c>
      <c r="I75" s="321"/>
      <c r="J75" s="275">
        <f>HLOOKUP(J$1,'Summary(Reference)'!$B$3:$AH$119,$A75,FALSE)</f>
        <v>31.580073726513088</v>
      </c>
      <c r="K75" s="321"/>
      <c r="L75" s="275">
        <f>HLOOKUP(L$1,'Summary(Reference)'!$B$3:$AH$119,$A75,FALSE)</f>
        <v>0.64145470070523514</v>
      </c>
      <c r="M75" s="321"/>
      <c r="N75" s="275">
        <f>HLOOKUP(N$1,'Summary(Reference)'!$B$3:$AH$119,$A75,FALSE)</f>
        <v>4.0668110162662172</v>
      </c>
      <c r="O75" s="321"/>
      <c r="P75" s="275">
        <f>HLOOKUP(P$1,'Summary(Reference)'!$B$3:$AH$119,$A75,FALSE)</f>
        <v>7.4183514706755984</v>
      </c>
      <c r="Q75" s="321"/>
      <c r="R75" s="275">
        <f>HLOOKUP(R$1,'Summary(Reference)'!$B$3:$AH$119,$A75,FALSE)</f>
        <v>10.246736504304137</v>
      </c>
      <c r="S75" s="321"/>
      <c r="T75" s="275">
        <f>HLOOKUP(T$1,'Summary(Reference)'!$B$3:$AH$119,$A75,FALSE)</f>
        <v>1.0406838791870134</v>
      </c>
      <c r="U75" s="321"/>
      <c r="V75" s="275">
        <f>HLOOKUP(V$1,'Summary(Reference)'!$B$3:$AH$119,$A75,FALSE)</f>
        <v>1.5076267062451496</v>
      </c>
      <c r="W75" s="321"/>
      <c r="X75" s="275">
        <f>HLOOKUP(X$1,'Summary(Reference)'!$B$3:$AH$119,$A75,FALSE)</f>
        <v>1.9869830685420173</v>
      </c>
      <c r="Y75" s="321"/>
      <c r="Z75" s="275">
        <f>HLOOKUP(Z$1,'Summary(Reference)'!$B$3:$AH$119,$A75,FALSE)</f>
        <v>0</v>
      </c>
      <c r="AA75" s="321"/>
      <c r="AB75" s="275">
        <f>HLOOKUP(AB$1,'Summary(Reference)'!$B$3:$AH$119,$A75,FALSE)</f>
        <v>0.67455112467251166</v>
      </c>
      <c r="AC75" s="321"/>
      <c r="AD75" s="226">
        <f>HLOOKUP(AD$1,'Summary(Reference)'!$B$3:$AH$119,$A75,FALSE)</f>
        <v>4.4931105367064982E-2</v>
      </c>
      <c r="AE75" s="321"/>
      <c r="AF75" s="226">
        <f>HLOOKUP(AF$1,'Summary(Reference)'!$B$3:$AH$119,$A75,FALSE)</f>
        <v>4.2042844169026129E-2</v>
      </c>
      <c r="AG75" s="321"/>
      <c r="AH75" s="283" t="str">
        <f t="shared" si="1"/>
        <v>FAIL</v>
      </c>
      <c r="AI75" s="365">
        <f>HLOOKUP(AI$1,'Summary(Reference)'!$R$3:$AL$118,$A75,FALSE)</f>
        <v>84.5</v>
      </c>
      <c r="AJ75" s="321"/>
    </row>
    <row r="76" spans="1:36" s="83" customFormat="1" ht="25.5" customHeight="1">
      <c r="A76" s="223">
        <v>74</v>
      </c>
      <c r="B76" s="253">
        <v>47</v>
      </c>
      <c r="C76" s="254" t="s">
        <v>452</v>
      </c>
      <c r="D76" s="275">
        <f>HLOOKUP(D$1,'Summary(Reference)'!$B$3:$AH$119,$A76,FALSE)</f>
        <v>206.49180317556602</v>
      </c>
      <c r="E76" s="321"/>
      <c r="F76" s="275">
        <f>HLOOKUP(F$1,'Summary(Reference)'!$B$3:$AH$119,$A76,FALSE)</f>
        <v>204.14689640739445</v>
      </c>
      <c r="G76" s="321"/>
      <c r="H76" s="275">
        <f>HLOOKUP(H$1,'Summary(Reference)'!$B$3:$AH$119,$A76,FALSE)</f>
        <v>2.3449067681715468</v>
      </c>
      <c r="I76" s="321"/>
      <c r="J76" s="275">
        <f>HLOOKUP(J$1,'Summary(Reference)'!$B$3:$AH$119,$A76,FALSE)</f>
        <v>31.562462710604926</v>
      </c>
      <c r="K76" s="321"/>
      <c r="L76" s="275">
        <f>HLOOKUP(L$1,'Summary(Reference)'!$B$3:$AH$119,$A76,FALSE)</f>
        <v>0.644743432093138</v>
      </c>
      <c r="M76" s="321"/>
      <c r="N76" s="275">
        <f>HLOOKUP(N$1,'Summary(Reference)'!$B$3:$AH$119,$A76,FALSE)</f>
        <v>4.0667729962501724</v>
      </c>
      <c r="O76" s="321"/>
      <c r="P76" s="275">
        <f>HLOOKUP(P$1,'Summary(Reference)'!$B$3:$AH$119,$A76,FALSE)</f>
        <v>7.3977256119711212</v>
      </c>
      <c r="Q76" s="321"/>
      <c r="R76" s="275">
        <f>HLOOKUP(R$1,'Summary(Reference)'!$B$3:$AH$119,$A76,FALSE)</f>
        <v>10.246736504304137</v>
      </c>
      <c r="S76" s="321"/>
      <c r="T76" s="275">
        <f>HLOOKUP(T$1,'Summary(Reference)'!$B$3:$AH$119,$A76,FALSE)</f>
        <v>1.0406838791870134</v>
      </c>
      <c r="U76" s="321"/>
      <c r="V76" s="275">
        <f>HLOOKUP(V$1,'Summary(Reference)'!$B$3:$AH$119,$A76,FALSE)</f>
        <v>1.5071324460365629</v>
      </c>
      <c r="W76" s="321"/>
      <c r="X76" s="275">
        <f>HLOOKUP(X$1,'Summary(Reference)'!$B$3:$AH$119,$A76,FALSE)</f>
        <v>1.9877814888789649</v>
      </c>
      <c r="Y76" s="321"/>
      <c r="Z76" s="275">
        <f>HLOOKUP(Z$1,'Summary(Reference)'!$B$3:$AH$119,$A76,FALSE)</f>
        <v>0</v>
      </c>
      <c r="AA76" s="321"/>
      <c r="AB76" s="275">
        <f>HLOOKUP(AB$1,'Summary(Reference)'!$B$3:$AH$119,$A76,FALSE)</f>
        <v>0.67455112467251166</v>
      </c>
      <c r="AC76" s="321"/>
      <c r="AD76" s="226">
        <f>HLOOKUP(AD$1,'Summary(Reference)'!$B$3:$AH$119,$A76,FALSE)</f>
        <v>4.5435857773797557E-2</v>
      </c>
      <c r="AE76" s="321"/>
      <c r="AF76" s="226">
        <f>HLOOKUP(AF$1,'Summary(Reference)'!$B$3:$AH$119,$A76,FALSE)</f>
        <v>4.2577060740424236E-2</v>
      </c>
      <c r="AG76" s="321"/>
      <c r="AH76" s="283" t="str">
        <f t="shared" si="1"/>
        <v>FAIL</v>
      </c>
      <c r="AI76" s="365">
        <f>HLOOKUP(AI$1,'Summary(Reference)'!$R$3:$AL$118,$A76,FALSE)</f>
        <v>84.25</v>
      </c>
      <c r="AJ76" s="321"/>
    </row>
    <row r="77" spans="1:36" s="83" customFormat="1" ht="25.5" customHeight="1">
      <c r="A77" s="223">
        <v>75</v>
      </c>
      <c r="B77" s="253">
        <v>48</v>
      </c>
      <c r="C77" s="254" t="s">
        <v>453</v>
      </c>
      <c r="D77" s="275">
        <f>HLOOKUP(D$1,'Summary(Reference)'!$B$3:$AH$119,$A77,FALSE)</f>
        <v>203.26194285800938</v>
      </c>
      <c r="E77" s="321"/>
      <c r="F77" s="275">
        <f>HLOOKUP(F$1,'Summary(Reference)'!$B$3:$AH$119,$A77,FALSE)</f>
        <v>200.94609426608633</v>
      </c>
      <c r="G77" s="321"/>
      <c r="H77" s="275">
        <f>HLOOKUP(H$1,'Summary(Reference)'!$B$3:$AH$119,$A77,FALSE)</f>
        <v>2.3158485919230825</v>
      </c>
      <c r="I77" s="321"/>
      <c r="J77" s="275">
        <f>HLOOKUP(J$1,'Summary(Reference)'!$B$3:$AH$119,$A77,FALSE)</f>
        <v>31.095770789038678</v>
      </c>
      <c r="K77" s="321"/>
      <c r="L77" s="275">
        <f>HLOOKUP(L$1,'Summary(Reference)'!$B$3:$AH$119,$A77,FALSE)</f>
        <v>0.62968750573927057</v>
      </c>
      <c r="M77" s="321"/>
      <c r="N77" s="275">
        <f>HLOOKUP(N$1,'Summary(Reference)'!$B$3:$AH$119,$A77,FALSE)</f>
        <v>4.0100851523268988</v>
      </c>
      <c r="O77" s="321"/>
      <c r="P77" s="275">
        <f>HLOOKUP(P$1,'Summary(Reference)'!$B$3:$AH$119,$A77,FALSE)</f>
        <v>7.0569712181667361</v>
      </c>
      <c r="Q77" s="321"/>
      <c r="R77" s="275">
        <f>HLOOKUP(R$1,'Summary(Reference)'!$B$3:$AH$119,$A77,FALSE)</f>
        <v>10.246736504304137</v>
      </c>
      <c r="S77" s="321"/>
      <c r="T77" s="275">
        <f>HLOOKUP(T$1,'Summary(Reference)'!$B$3:$AH$119,$A77,FALSE)</f>
        <v>1.0406838791870134</v>
      </c>
      <c r="U77" s="321"/>
      <c r="V77" s="275">
        <f>HLOOKUP(V$1,'Summary(Reference)'!$B$3:$AH$119,$A77,FALSE)</f>
        <v>1.4834269660324308</v>
      </c>
      <c r="W77" s="321"/>
      <c r="X77" s="275">
        <f>HLOOKUP(X$1,'Summary(Reference)'!$B$3:$AH$119,$A77,FALSE)</f>
        <v>1.9629354083934791</v>
      </c>
      <c r="Y77" s="321"/>
      <c r="Z77" s="275">
        <f>HLOOKUP(Z$1,'Summary(Reference)'!$B$3:$AH$119,$A77,FALSE)</f>
        <v>0</v>
      </c>
      <c r="AA77" s="321"/>
      <c r="AB77" s="275">
        <f>HLOOKUP(AB$1,'Summary(Reference)'!$B$3:$AH$119,$A77,FALSE)</f>
        <v>0.67455112467251166</v>
      </c>
      <c r="AC77" s="321"/>
      <c r="AD77" s="226">
        <f>HLOOKUP(AD$1,'Summary(Reference)'!$B$3:$AH$119,$A77,FALSE)</f>
        <v>6.0366759611666383E-2</v>
      </c>
      <c r="AE77" s="321"/>
      <c r="AF77" s="226">
        <f>HLOOKUP(AF$1,'Summary(Reference)'!$B$3:$AH$119,$A77,FALSE)</f>
        <v>5.6733799882472409E-2</v>
      </c>
      <c r="AG77" s="321"/>
      <c r="AH77" s="283" t="str">
        <f t="shared" si="1"/>
        <v>FAIL</v>
      </c>
      <c r="AI77" s="365">
        <f>HLOOKUP(AI$1,'Summary(Reference)'!$R$3:$AL$118,$A77,FALSE)</f>
        <v>84.5</v>
      </c>
      <c r="AJ77" s="321"/>
    </row>
    <row r="78" spans="1:36" s="83" customFormat="1" ht="25.5" customHeight="1">
      <c r="A78" s="223">
        <v>76</v>
      </c>
      <c r="B78" s="253">
        <v>49</v>
      </c>
      <c r="C78" s="254" t="s">
        <v>454</v>
      </c>
      <c r="D78" s="275">
        <f>HLOOKUP(D$1,'Summary(Reference)'!$B$3:$AH$119,$A78,FALSE)</f>
        <v>202.77763992053497</v>
      </c>
      <c r="E78" s="321"/>
      <c r="F78" s="275">
        <f>HLOOKUP(F$1,'Summary(Reference)'!$B$3:$AH$119,$A78,FALSE)</f>
        <v>200.44594141429454</v>
      </c>
      <c r="G78" s="321"/>
      <c r="H78" s="275">
        <f>HLOOKUP(H$1,'Summary(Reference)'!$B$3:$AH$119,$A78,FALSE)</f>
        <v>2.3308179554450184</v>
      </c>
      <c r="I78" s="321"/>
      <c r="J78" s="275">
        <f>HLOOKUP(J$1,'Summary(Reference)'!$B$3:$AH$119,$A78,FALSE)</f>
        <v>31.030610030178483</v>
      </c>
      <c r="K78" s="321"/>
      <c r="L78" s="275">
        <f>HLOOKUP(L$1,'Summary(Reference)'!$B$3:$AH$119,$A78,FALSE)</f>
        <v>0.63767170910874571</v>
      </c>
      <c r="M78" s="321"/>
      <c r="N78" s="275">
        <f>HLOOKUP(N$1,'Summary(Reference)'!$B$3:$AH$119,$A78,FALSE)</f>
        <v>4.0058269105298443</v>
      </c>
      <c r="O78" s="321"/>
      <c r="P78" s="275">
        <f>HLOOKUP(P$1,'Summary(Reference)'!$B$3:$AH$119,$A78,FALSE)</f>
        <v>6.9910064903284548</v>
      </c>
      <c r="Q78" s="321"/>
      <c r="R78" s="275">
        <f>HLOOKUP(R$1,'Summary(Reference)'!$B$3:$AH$119,$A78,FALSE)</f>
        <v>10.246736504304137</v>
      </c>
      <c r="S78" s="321"/>
      <c r="T78" s="275">
        <f>HLOOKUP(T$1,'Summary(Reference)'!$B$3:$AH$119,$A78,FALSE)</f>
        <v>1.0406838791870134</v>
      </c>
      <c r="U78" s="321"/>
      <c r="V78" s="275">
        <f>HLOOKUP(V$1,'Summary(Reference)'!$B$3:$AH$119,$A78,FALSE)</f>
        <v>1.4817730953344683</v>
      </c>
      <c r="W78" s="321"/>
      <c r="X78" s="275">
        <f>HLOOKUP(X$1,'Summary(Reference)'!$B$3:$AH$119,$A78,FALSE)</f>
        <v>1.9620989680404868</v>
      </c>
      <c r="Y78" s="321"/>
      <c r="Z78" s="275">
        <f>HLOOKUP(Z$1,'Summary(Reference)'!$B$3:$AH$119,$A78,FALSE)</f>
        <v>0</v>
      </c>
      <c r="AA78" s="321"/>
      <c r="AB78" s="275">
        <f>HLOOKUP(AB$1,'Summary(Reference)'!$B$3:$AH$119,$A78,FALSE)</f>
        <v>0.67455112467251166</v>
      </c>
      <c r="AC78" s="321"/>
      <c r="AD78" s="226">
        <f>HLOOKUP(AD$1,'Summary(Reference)'!$B$3:$AH$119,$A78,FALSE)</f>
        <v>6.2605580770561636E-2</v>
      </c>
      <c r="AE78" s="321"/>
      <c r="AF78" s="226">
        <f>HLOOKUP(AF$1,'Summary(Reference)'!$B$3:$AH$119,$A78,FALSE)</f>
        <v>5.8710401196645223E-2</v>
      </c>
      <c r="AG78" s="321"/>
      <c r="AH78" s="283" t="str">
        <f t="shared" si="1"/>
        <v>FAIL</v>
      </c>
      <c r="AI78" s="365">
        <f>HLOOKUP(AI$1,'Summary(Reference)'!$R$3:$AL$118,$A78,FALSE)</f>
        <v>86</v>
      </c>
      <c r="AJ78" s="321"/>
    </row>
    <row r="79" spans="1:36" s="219" customFormat="1" ht="25.5" customHeight="1">
      <c r="A79" s="220">
        <v>77</v>
      </c>
      <c r="B79" s="255"/>
      <c r="C79" s="256" t="s">
        <v>468</v>
      </c>
      <c r="D79" s="274">
        <f>HLOOKUP(D$1,'Summary(Reference)'!$B$3:$AH$119,$A79,FALSE)</f>
        <v>230.78708017166858</v>
      </c>
      <c r="E79" s="322"/>
      <c r="F79" s="274">
        <f>HLOOKUP(F$1,'Summary(Reference)'!$B$3:$AH$119,$A79,FALSE)</f>
        <v>226.068208459077</v>
      </c>
      <c r="G79" s="322"/>
      <c r="H79" s="274">
        <f>HLOOKUP(H$1,'Summary(Reference)'!$B$3:$AH$119,$A79,FALSE)</f>
        <v>4.7188717125915582</v>
      </c>
      <c r="I79" s="322"/>
      <c r="J79" s="274">
        <f>HLOOKUP(J$1,'Summary(Reference)'!$B$3:$AH$119,$A79,FALSE)</f>
        <v>35.834014619129213</v>
      </c>
      <c r="K79" s="322"/>
      <c r="L79" s="274">
        <f>HLOOKUP(L$1,'Summary(Reference)'!$B$3:$AH$119,$A79,FALSE)</f>
        <v>1.9663381998295171</v>
      </c>
      <c r="M79" s="322"/>
      <c r="N79" s="274">
        <f>HLOOKUP(N$1,'Summary(Reference)'!$B$3:$AH$119,$A79,FALSE)</f>
        <v>5.1066584551002379</v>
      </c>
      <c r="O79" s="322"/>
      <c r="P79" s="274">
        <f>HLOOKUP(P$1,'Summary(Reference)'!$B$3:$AH$119,$A79,FALSE)</f>
        <v>8.5774106698190913</v>
      </c>
      <c r="Q79" s="322"/>
      <c r="R79" s="274">
        <f>HLOOKUP(R$1,'Summary(Reference)'!$B$3:$AH$119,$A79,FALSE)</f>
        <v>10.246736504304137</v>
      </c>
      <c r="S79" s="322"/>
      <c r="T79" s="274">
        <f>HLOOKUP(T$1,'Summary(Reference)'!$B$3:$AH$119,$A79,FALSE)</f>
        <v>1.0406838791870134</v>
      </c>
      <c r="U79" s="322"/>
      <c r="V79" s="274">
        <f>HLOOKUP(V$1,'Summary(Reference)'!$B$3:$AH$119,$A79,FALSE)</f>
        <v>1.8943472994480837</v>
      </c>
      <c r="W79" s="322"/>
      <c r="X79" s="274">
        <f>HLOOKUP(X$1,'Summary(Reference)'!$B$3:$AH$119,$A79,FALSE)</f>
        <v>2.2499675195261095</v>
      </c>
      <c r="Y79" s="322"/>
      <c r="Z79" s="274">
        <f>HLOOKUP(Z$1,'Summary(Reference)'!$B$3:$AH$119,$A79,FALSE)</f>
        <v>0</v>
      </c>
      <c r="AA79" s="322"/>
      <c r="AB79" s="274">
        <f>HLOOKUP(AB$1,'Summary(Reference)'!$B$3:$AH$119,$A79,FALSE)</f>
        <v>0.67455112467251166</v>
      </c>
      <c r="AC79" s="322"/>
      <c r="AD79" s="218"/>
      <c r="AE79" s="322"/>
      <c r="AF79" s="218"/>
      <c r="AG79" s="322"/>
      <c r="AH79" s="283"/>
      <c r="AI79" s="365">
        <f>HLOOKUP(AI$1,'Summary(Reference)'!$R$3:$AL$118,$A79,FALSE)</f>
        <v>270.25</v>
      </c>
      <c r="AJ79" s="322"/>
    </row>
    <row r="80" spans="1:36" s="83" customFormat="1" ht="25.5" customHeight="1">
      <c r="A80" s="223">
        <v>78</v>
      </c>
      <c r="B80" s="253">
        <v>50</v>
      </c>
      <c r="C80" s="254" t="s">
        <v>455</v>
      </c>
      <c r="D80" s="275">
        <f>HLOOKUP(D$1,'Summary(Reference)'!$B$3:$AH$119,$A80,FALSE)</f>
        <v>220.73647339288149</v>
      </c>
      <c r="E80" s="321"/>
      <c r="F80" s="275">
        <f>HLOOKUP(F$1,'Summary(Reference)'!$B$3:$AH$119,$A80,FALSE)</f>
        <v>215.9101744832501</v>
      </c>
      <c r="G80" s="321"/>
      <c r="H80" s="275">
        <f>HLOOKUP(H$1,'Summary(Reference)'!$B$3:$AH$119,$A80,FALSE)</f>
        <v>4.8254183588359281</v>
      </c>
      <c r="I80" s="321"/>
      <c r="J80" s="275">
        <f>HLOOKUP(J$1,'Summary(Reference)'!$B$3:$AH$119,$A80,FALSE)</f>
        <v>34.424252795680978</v>
      </c>
      <c r="K80" s="321"/>
      <c r="L80" s="275">
        <f>HLOOKUP(L$1,'Summary(Reference)'!$B$3:$AH$119,$A80,FALSE)</f>
        <v>2.0258965549641972</v>
      </c>
      <c r="M80" s="321"/>
      <c r="N80" s="275">
        <f>HLOOKUP(N$1,'Summary(Reference)'!$B$3:$AH$119,$A80,FALSE)</f>
        <v>4.9629808144657295</v>
      </c>
      <c r="O80" s="321"/>
      <c r="P80" s="275">
        <f>HLOOKUP(P$1,'Summary(Reference)'!$B$3:$AH$119,$A80,FALSE)</f>
        <v>7.3661689986536718</v>
      </c>
      <c r="Q80" s="321"/>
      <c r="R80" s="275">
        <f>HLOOKUP(R$1,'Summary(Reference)'!$B$3:$AH$119,$A80,FALSE)</f>
        <v>10.246736504304137</v>
      </c>
      <c r="S80" s="321"/>
      <c r="T80" s="275">
        <f>HLOOKUP(T$1,'Summary(Reference)'!$B$3:$AH$119,$A80,FALSE)</f>
        <v>1.0406838791870134</v>
      </c>
      <c r="U80" s="321"/>
      <c r="V80" s="275">
        <f>HLOOKUP(V$1,'Summary(Reference)'!$B$3:$AH$119,$A80,FALSE)</f>
        <v>1.8356253846663964</v>
      </c>
      <c r="W80" s="321"/>
      <c r="X80" s="275">
        <f>HLOOKUP(X$1,'Summary(Reference)'!$B$3:$AH$119,$A80,FALSE)</f>
        <v>2.2066247012346731</v>
      </c>
      <c r="Y80" s="321"/>
      <c r="Z80" s="275">
        <f>HLOOKUP(Z$1,'Summary(Reference)'!$B$3:$AH$119,$A80,FALSE)</f>
        <v>0</v>
      </c>
      <c r="AA80" s="321"/>
      <c r="AB80" s="275">
        <f>HLOOKUP(AB$1,'Summary(Reference)'!$B$3:$AH$119,$A80,FALSE)</f>
        <v>0.67455112467251166</v>
      </c>
      <c r="AC80" s="321"/>
      <c r="AD80" s="226">
        <f>HLOOKUP(AD$1,'Summary(Reference)'!$B$3:$AH$119,$A80,FALSE)</f>
        <v>4.3549260952177413E-2</v>
      </c>
      <c r="AE80" s="321"/>
      <c r="AF80" s="226">
        <f>HLOOKUP(AF$1,'Summary(Reference)'!$B$3:$AH$119,$A80,FALSE)</f>
        <v>3.9341442437645952E-2</v>
      </c>
      <c r="AG80" s="321"/>
      <c r="AH80" s="283" t="str">
        <f t="shared" si="1"/>
        <v>FAIL</v>
      </c>
      <c r="AI80" s="365">
        <f>HLOOKUP(AI$1,'Summary(Reference)'!$R$3:$AL$118,$A80,FALSE)</f>
        <v>281.25</v>
      </c>
      <c r="AJ80" s="321"/>
    </row>
    <row r="81" spans="1:36" s="83" customFormat="1" ht="25.5" customHeight="1">
      <c r="A81" s="223">
        <v>79</v>
      </c>
      <c r="B81" s="253">
        <v>51</v>
      </c>
      <c r="C81" s="254" t="s">
        <v>456</v>
      </c>
      <c r="D81" s="275">
        <f>HLOOKUP(D$1,'Summary(Reference)'!$B$3:$AH$119,$A81,FALSE)</f>
        <v>220.6968486070881</v>
      </c>
      <c r="E81" s="321"/>
      <c r="F81" s="275">
        <f>HLOOKUP(F$1,'Summary(Reference)'!$B$3:$AH$119,$A81,FALSE)</f>
        <v>215.86614694347972</v>
      </c>
      <c r="G81" s="321"/>
      <c r="H81" s="275">
        <f>HLOOKUP(H$1,'Summary(Reference)'!$B$3:$AH$119,$A81,FALSE)</f>
        <v>4.8307016636083757</v>
      </c>
      <c r="I81" s="321"/>
      <c r="J81" s="275">
        <f>HLOOKUP(J$1,'Summary(Reference)'!$B$3:$AH$119,$A81,FALSE)</f>
        <v>34.420730592499346</v>
      </c>
      <c r="K81" s="321"/>
      <c r="L81" s="275">
        <f>HLOOKUP(L$1,'Summary(Reference)'!$B$3:$AH$119,$A81,FALSE)</f>
        <v>2.0286339961194462</v>
      </c>
      <c r="M81" s="321"/>
      <c r="N81" s="275">
        <f>HLOOKUP(N$1,'Summary(Reference)'!$B$3:$AH$119,$A81,FALSE)</f>
        <v>4.9633039846021143</v>
      </c>
      <c r="O81" s="321"/>
      <c r="P81" s="275">
        <f>HLOOKUP(P$1,'Summary(Reference)'!$B$3:$AH$119,$A81,FALSE)</f>
        <v>7.3592493557334606</v>
      </c>
      <c r="Q81" s="321"/>
      <c r="R81" s="275">
        <f>HLOOKUP(R$1,'Summary(Reference)'!$B$3:$AH$119,$A81,FALSE)</f>
        <v>10.246736504304137</v>
      </c>
      <c r="S81" s="321"/>
      <c r="T81" s="275">
        <f>HLOOKUP(T$1,'Summary(Reference)'!$B$3:$AH$119,$A81,FALSE)</f>
        <v>1.0406838791870134</v>
      </c>
      <c r="U81" s="321"/>
      <c r="V81" s="275">
        <f>HLOOKUP(V$1,'Summary(Reference)'!$B$3:$AH$119,$A81,FALSE)</f>
        <v>1.8354733046022158</v>
      </c>
      <c r="W81" s="321"/>
      <c r="X81" s="275">
        <f>HLOOKUP(X$1,'Summary(Reference)'!$B$3:$AH$119,$A81,FALSE)</f>
        <v>2.2065676712106059</v>
      </c>
      <c r="Y81" s="321"/>
      <c r="Z81" s="275">
        <f>HLOOKUP(Z$1,'Summary(Reference)'!$B$3:$AH$119,$A81,FALSE)</f>
        <v>0</v>
      </c>
      <c r="AA81" s="321"/>
      <c r="AB81" s="275">
        <f>HLOOKUP(AB$1,'Summary(Reference)'!$B$3:$AH$119,$A81,FALSE)</f>
        <v>0.67455112467251166</v>
      </c>
      <c r="AC81" s="321"/>
      <c r="AD81" s="226">
        <f>HLOOKUP(AD$1,'Summary(Reference)'!$B$3:$AH$119,$A81,FALSE)</f>
        <v>4.3720955077186138E-2</v>
      </c>
      <c r="AE81" s="321"/>
      <c r="AF81" s="226">
        <f>HLOOKUP(AF$1,'Summary(Reference)'!$B$3:$AH$119,$A81,FALSE)</f>
        <v>3.9439734611131629E-2</v>
      </c>
      <c r="AG81" s="321"/>
      <c r="AH81" s="283" t="str">
        <f t="shared" si="1"/>
        <v>FAIL</v>
      </c>
      <c r="AI81" s="365">
        <f>HLOOKUP(AI$1,'Summary(Reference)'!$R$3:$AL$118,$A81,FALSE)</f>
        <v>281.25</v>
      </c>
      <c r="AJ81" s="321"/>
    </row>
    <row r="82" spans="1:36" s="83" customFormat="1" ht="25.5" customHeight="1">
      <c r="A82" s="223">
        <v>80</v>
      </c>
      <c r="B82" s="253">
        <v>52</v>
      </c>
      <c r="C82" s="254" t="s">
        <v>457</v>
      </c>
      <c r="D82" s="275">
        <f>HLOOKUP(D$1,'Summary(Reference)'!$B$3:$AH$119,$A82,FALSE)</f>
        <v>216.76871150877292</v>
      </c>
      <c r="E82" s="321"/>
      <c r="F82" s="275">
        <f>HLOOKUP(F$1,'Summary(Reference)'!$B$3:$AH$119,$A82,FALSE)</f>
        <v>211.92215993084722</v>
      </c>
      <c r="G82" s="321"/>
      <c r="H82" s="275">
        <f>HLOOKUP(H$1,'Summary(Reference)'!$B$3:$AH$119,$A82,FALSE)</f>
        <v>4.8474321287211284</v>
      </c>
      <c r="I82" s="321"/>
      <c r="J82" s="275">
        <f>HLOOKUP(J$1,'Summary(Reference)'!$B$3:$AH$119,$A82,FALSE)</f>
        <v>33.857178083438221</v>
      </c>
      <c r="K82" s="321"/>
      <c r="L82" s="275">
        <f>HLOOKUP(L$1,'Summary(Reference)'!$B$3:$AH$119,$A82,FALSE)</f>
        <v>2.0380059300745677</v>
      </c>
      <c r="M82" s="321"/>
      <c r="N82" s="275">
        <f>HLOOKUP(N$1,'Summary(Reference)'!$B$3:$AH$119,$A82,FALSE)</f>
        <v>4.9053614801493515</v>
      </c>
      <c r="O82" s="321"/>
      <c r="P82" s="275">
        <f>HLOOKUP(P$1,'Summary(Reference)'!$B$3:$AH$119,$A82,FALSE)</f>
        <v>6.8907477080174742</v>
      </c>
      <c r="Q82" s="321"/>
      <c r="R82" s="275">
        <f>HLOOKUP(R$1,'Summary(Reference)'!$B$3:$AH$119,$A82,FALSE)</f>
        <v>10.246736504304137</v>
      </c>
      <c r="S82" s="321"/>
      <c r="T82" s="275">
        <f>HLOOKUP(T$1,'Summary(Reference)'!$B$3:$AH$119,$A82,FALSE)</f>
        <v>1.0406838791870134</v>
      </c>
      <c r="U82" s="321"/>
      <c r="V82" s="275">
        <f>HLOOKUP(V$1,'Summary(Reference)'!$B$3:$AH$119,$A82,FALSE)</f>
        <v>1.8111785143493844</v>
      </c>
      <c r="W82" s="321"/>
      <c r="X82" s="275">
        <f>HLOOKUP(X$1,'Summary(Reference)'!$B$3:$AH$119,$A82,FALSE)</f>
        <v>2.1894206439742567</v>
      </c>
      <c r="Y82" s="321"/>
      <c r="Z82" s="275">
        <f>HLOOKUP(Z$1,'Summary(Reference)'!$B$3:$AH$119,$A82,FALSE)</f>
        <v>0</v>
      </c>
      <c r="AA82" s="321"/>
      <c r="AB82" s="275">
        <f>HLOOKUP(AB$1,'Summary(Reference)'!$B$3:$AH$119,$A82,FALSE)</f>
        <v>0.67455112467251166</v>
      </c>
      <c r="AC82" s="321"/>
      <c r="AD82" s="226">
        <f>HLOOKUP(AD$1,'Summary(Reference)'!$B$3:$AH$119,$A82,FALSE)</f>
        <v>6.0741566003037241E-2</v>
      </c>
      <c r="AE82" s="321"/>
      <c r="AF82" s="226">
        <f>HLOOKUP(AF$1,'Summary(Reference)'!$B$3:$AH$119,$A82,FALSE)</f>
        <v>5.516648236884128E-2</v>
      </c>
      <c r="AG82" s="321"/>
      <c r="AH82" s="283" t="str">
        <f t="shared" si="1"/>
        <v>FAIL</v>
      </c>
      <c r="AI82" s="365">
        <f>HLOOKUP(AI$1,'Summary(Reference)'!$R$3:$AL$118,$A82,FALSE)</f>
        <v>288.75</v>
      </c>
      <c r="AJ82" s="321"/>
    </row>
    <row r="83" spans="1:36" s="83" customFormat="1" ht="25.5" customHeight="1">
      <c r="A83" s="223">
        <v>81</v>
      </c>
      <c r="B83" s="253">
        <v>53</v>
      </c>
      <c r="C83" s="254" t="s">
        <v>458</v>
      </c>
      <c r="D83" s="275">
        <f>HLOOKUP(D$1,'Summary(Reference)'!$B$3:$AH$119,$A83,FALSE)</f>
        <v>216.6524788037791</v>
      </c>
      <c r="E83" s="321"/>
      <c r="F83" s="275">
        <f>HLOOKUP(F$1,'Summary(Reference)'!$B$3:$AH$119,$A83,FALSE)</f>
        <v>211.79183841312681</v>
      </c>
      <c r="G83" s="321"/>
      <c r="H83" s="275">
        <f>HLOOKUP(H$1,'Summary(Reference)'!$B$3:$AH$119,$A83,FALSE)</f>
        <v>4.8606403906522493</v>
      </c>
      <c r="I83" s="321"/>
      <c r="J83" s="275">
        <f>HLOOKUP(J$1,'Summary(Reference)'!$B$3:$AH$119,$A83,FALSE)</f>
        <v>33.843969821507095</v>
      </c>
      <c r="K83" s="321"/>
      <c r="L83" s="275">
        <f>HLOOKUP(L$1,'Summary(Reference)'!$B$3:$AH$119,$A83,FALSE)</f>
        <v>2.0456859733156816</v>
      </c>
      <c r="M83" s="321"/>
      <c r="N83" s="275">
        <f>HLOOKUP(N$1,'Summary(Reference)'!$B$3:$AH$119,$A83,FALSE)</f>
        <v>4.9051143500450589</v>
      </c>
      <c r="O83" s="321"/>
      <c r="P83" s="275">
        <f>HLOOKUP(P$1,'Summary(Reference)'!$B$3:$AH$119,$A83,FALSE)</f>
        <v>6.871091359722147</v>
      </c>
      <c r="Q83" s="321"/>
      <c r="R83" s="275">
        <f>HLOOKUP(R$1,'Summary(Reference)'!$B$3:$AH$119,$A83,FALSE)</f>
        <v>10.246736504304137</v>
      </c>
      <c r="S83" s="321"/>
      <c r="T83" s="275">
        <f>HLOOKUP(T$1,'Summary(Reference)'!$B$3:$AH$119,$A83,FALSE)</f>
        <v>1.0406838791870134</v>
      </c>
      <c r="U83" s="321"/>
      <c r="V83" s="275">
        <f>HLOOKUP(V$1,'Summary(Reference)'!$B$3:$AH$119,$A83,FALSE)</f>
        <v>1.810760294172888</v>
      </c>
      <c r="W83" s="321"/>
      <c r="X83" s="275">
        <f>HLOOKUP(X$1,'Summary(Reference)'!$B$3:$AH$119,$A83,FALSE)</f>
        <v>2.1892305438940305</v>
      </c>
      <c r="Y83" s="321"/>
      <c r="Z83" s="275">
        <f>HLOOKUP(Z$1,'Summary(Reference)'!$B$3:$AH$119,$A83,FALSE)</f>
        <v>0</v>
      </c>
      <c r="AA83" s="321"/>
      <c r="AB83" s="275">
        <f>HLOOKUP(AB$1,'Summary(Reference)'!$B$3:$AH$119,$A83,FALSE)</f>
        <v>0.67455112467251166</v>
      </c>
      <c r="AC83" s="321"/>
      <c r="AD83" s="226">
        <f>HLOOKUP(AD$1,'Summary(Reference)'!$B$3:$AH$119,$A83,FALSE)</f>
        <v>6.1245202103062252E-2</v>
      </c>
      <c r="AE83" s="321"/>
      <c r="AF83" s="226">
        <f>HLOOKUP(AF$1,'Summary(Reference)'!$B$3:$AH$119,$A83,FALSE)</f>
        <v>5.5535078019412772E-2</v>
      </c>
      <c r="AG83" s="321"/>
      <c r="AH83" s="283" t="str">
        <f t="shared" si="1"/>
        <v>FAIL</v>
      </c>
      <c r="AI83" s="365">
        <f>HLOOKUP(AI$1,'Summary(Reference)'!$R$3:$AL$118,$A83,FALSE)</f>
        <v>288.75</v>
      </c>
      <c r="AJ83" s="321"/>
    </row>
    <row r="84" spans="1:36" s="219" customFormat="1" ht="25.5" customHeight="1">
      <c r="A84" s="220">
        <v>82</v>
      </c>
      <c r="B84" s="255"/>
      <c r="C84" s="256" t="s">
        <v>442</v>
      </c>
      <c r="D84" s="274">
        <f>HLOOKUP(D$1,'Summary(Reference)'!$B$3:$AH$119,$A84,FALSE)</f>
        <v>187.72198242064871</v>
      </c>
      <c r="E84" s="322"/>
      <c r="F84" s="274">
        <f>HLOOKUP(F$1,'Summary(Reference)'!$B$3:$AH$119,$A84,FALSE)</f>
        <v>179.63852611880313</v>
      </c>
      <c r="G84" s="322"/>
      <c r="H84" s="274">
        <f>HLOOKUP(H$1,'Summary(Reference)'!$B$3:$AH$119,$A84,FALSE)</f>
        <v>8.0834563018455867</v>
      </c>
      <c r="I84" s="322"/>
      <c r="J84" s="274">
        <f>HLOOKUP(J$1,'Summary(Reference)'!$B$3:$AH$119,$A84,FALSE)</f>
        <v>32.006260311490571</v>
      </c>
      <c r="K84" s="322"/>
      <c r="L84" s="274">
        <f>HLOOKUP(L$1,'Summary(Reference)'!$B$3:$AH$119,$A84,FALSE)</f>
        <v>3.8280263054948431</v>
      </c>
      <c r="M84" s="322"/>
      <c r="N84" s="274">
        <f>HLOOKUP(N$1,'Summary(Reference)'!$B$3:$AH$119,$A84,FALSE)</f>
        <v>1.4166067878331334</v>
      </c>
      <c r="O84" s="322"/>
      <c r="P84" s="274">
        <f>HLOOKUP(P$1,'Summary(Reference)'!$B$3:$AH$119,$A84,FALSE)</f>
        <v>8.5774106698190913</v>
      </c>
      <c r="Q84" s="322"/>
      <c r="R84" s="274">
        <f>HLOOKUP(R$1,'Summary(Reference)'!$B$3:$AH$119,$A84,FALSE)</f>
        <v>10.246736504304137</v>
      </c>
      <c r="S84" s="322"/>
      <c r="T84" s="274">
        <f>HLOOKUP(T$1,'Summary(Reference)'!$B$3:$AH$119,$A84,FALSE)</f>
        <v>1.0349998867882682</v>
      </c>
      <c r="U84" s="322"/>
      <c r="V84" s="274">
        <f>HLOOKUP(V$1,'Summary(Reference)'!$B$3:$AH$119,$A84,FALSE)</f>
        <v>1.546217022530946</v>
      </c>
      <c r="W84" s="322"/>
      <c r="X84" s="274">
        <f>HLOOKUP(X$1,'Summary(Reference)'!$B$3:$AH$119,$A84,FALSE)</f>
        <v>1.0099256862065116</v>
      </c>
      <c r="Y84" s="322"/>
      <c r="Z84" s="274">
        <f>HLOOKUP(Z$1,'Summary(Reference)'!$B$3:$AH$119,$A84,FALSE)</f>
        <v>0</v>
      </c>
      <c r="AA84" s="322"/>
      <c r="AB84" s="274">
        <f>HLOOKUP(AB$1,'Summary(Reference)'!$B$3:$AH$119,$A84,FALSE)</f>
        <v>0.67455112467251166</v>
      </c>
      <c r="AC84" s="322"/>
      <c r="AD84" s="218"/>
      <c r="AE84" s="322"/>
      <c r="AF84" s="218"/>
      <c r="AG84" s="322"/>
      <c r="AH84" s="283"/>
      <c r="AI84" s="365">
        <f>HLOOKUP(AI$1,'Summary(Reference)'!$R$3:$AL$118,$A84,FALSE)</f>
        <v>94.75</v>
      </c>
      <c r="AJ84" s="322"/>
    </row>
    <row r="85" spans="1:36" s="83" customFormat="1" ht="25.5" customHeight="1">
      <c r="A85" s="223">
        <v>83</v>
      </c>
      <c r="B85" s="253">
        <v>54</v>
      </c>
      <c r="C85" s="254" t="s">
        <v>408</v>
      </c>
      <c r="D85" s="275">
        <f>HLOOKUP(D$1,'Summary(Reference)'!$B$3:$AH$119,$A85,FALSE)</f>
        <v>179.09170407485473</v>
      </c>
      <c r="E85" s="321"/>
      <c r="F85" s="275">
        <f>HLOOKUP(F$1,'Summary(Reference)'!$B$3:$AH$119,$A85,FALSE)</f>
        <v>170.48343949894598</v>
      </c>
      <c r="G85" s="321"/>
      <c r="H85" s="275">
        <f>HLOOKUP(H$1,'Summary(Reference)'!$B$3:$AH$119,$A85,FALSE)</f>
        <v>8.6082645759087661</v>
      </c>
      <c r="I85" s="321"/>
      <c r="J85" s="275">
        <f>HLOOKUP(J$1,'Summary(Reference)'!$B$3:$AH$119,$A85,FALSE)</f>
        <v>30.96192706813666</v>
      </c>
      <c r="K85" s="321"/>
      <c r="L85" s="275">
        <f>HLOOKUP(L$1,'Summary(Reference)'!$B$3:$AH$119,$A85,FALSE)</f>
        <v>4.1232707400932194</v>
      </c>
      <c r="M85" s="321"/>
      <c r="N85" s="275">
        <f>HLOOKUP(N$1,'Summary(Reference)'!$B$3:$AH$119,$A85,FALSE)</f>
        <v>1.3620480648083868</v>
      </c>
      <c r="O85" s="321"/>
      <c r="P85" s="275">
        <f>HLOOKUP(P$1,'Summary(Reference)'!$B$3:$AH$119,$A85,FALSE)</f>
        <v>7.3826316656012088</v>
      </c>
      <c r="Q85" s="321"/>
      <c r="R85" s="275">
        <f>HLOOKUP(R$1,'Summary(Reference)'!$B$3:$AH$119,$A85,FALSE)</f>
        <v>10.246736504304137</v>
      </c>
      <c r="S85" s="321"/>
      <c r="T85" s="275">
        <f>HLOOKUP(T$1,'Summary(Reference)'!$B$3:$AH$119,$A85,FALSE)</f>
        <v>1.0349998867882682</v>
      </c>
      <c r="U85" s="321"/>
      <c r="V85" s="275">
        <f>HLOOKUP(V$1,'Summary(Reference)'!$B$3:$AH$119,$A85,FALSE)</f>
        <v>1.4990341826189524</v>
      </c>
      <c r="W85" s="321"/>
      <c r="X85" s="275">
        <f>HLOOKUP(X$1,'Summary(Reference)'!$B$3:$AH$119,$A85,FALSE)</f>
        <v>0.9681797085889704</v>
      </c>
      <c r="Y85" s="321"/>
      <c r="Z85" s="275">
        <f>HLOOKUP(Z$1,'Summary(Reference)'!$B$3:$AH$119,$A85,FALSE)</f>
        <v>0</v>
      </c>
      <c r="AA85" s="321"/>
      <c r="AB85" s="275">
        <f>HLOOKUP(AB$1,'Summary(Reference)'!$B$3:$AH$119,$A85,FALSE)</f>
        <v>0.67455112467251166</v>
      </c>
      <c r="AC85" s="321"/>
      <c r="AD85" s="226">
        <f>HLOOKUP(AD$1,'Summary(Reference)'!$B$3:$AH$119,$A85,FALSE)</f>
        <v>4.5973722600346267E-2</v>
      </c>
      <c r="AE85" s="321"/>
      <c r="AF85" s="226">
        <f>HLOOKUP(AF$1,'Summary(Reference)'!$B$3:$AH$119,$A85,FALSE)</f>
        <v>3.2629030483107863E-2</v>
      </c>
      <c r="AG85" s="321"/>
      <c r="AH85" s="283" t="str">
        <f t="shared" si="1"/>
        <v>FAIL</v>
      </c>
      <c r="AI85" s="365">
        <f>HLOOKUP(AI$1,'Summary(Reference)'!$R$3:$AL$118,$A85,FALSE)</f>
        <v>103.5</v>
      </c>
      <c r="AJ85" s="321"/>
    </row>
    <row r="86" spans="1:36" s="83" customFormat="1" ht="25.5" customHeight="1">
      <c r="A86" s="223">
        <v>84</v>
      </c>
      <c r="B86" s="253">
        <v>55</v>
      </c>
      <c r="C86" s="254" t="s">
        <v>409</v>
      </c>
      <c r="D86" s="275">
        <f>HLOOKUP(D$1,'Summary(Reference)'!$B$3:$AH$119,$A86,FALSE)</f>
        <v>179.0432737811073</v>
      </c>
      <c r="E86" s="321"/>
      <c r="F86" s="275">
        <f>HLOOKUP(F$1,'Summary(Reference)'!$B$3:$AH$119,$A86,FALSE)</f>
        <v>170.43148700201692</v>
      </c>
      <c r="G86" s="321"/>
      <c r="H86" s="275">
        <f>HLOOKUP(H$1,'Summary(Reference)'!$B$3:$AH$119,$A86,FALSE)</f>
        <v>8.6117867790903961</v>
      </c>
      <c r="I86" s="321"/>
      <c r="J86" s="275">
        <f>HLOOKUP(J$1,'Summary(Reference)'!$B$3:$AH$119,$A86,FALSE)</f>
        <v>30.952241009387173</v>
      </c>
      <c r="K86" s="321"/>
      <c r="L86" s="275">
        <f>HLOOKUP(L$1,'Summary(Reference)'!$B$3:$AH$119,$A86,FALSE)</f>
        <v>4.1257040211201073</v>
      </c>
      <c r="M86" s="321"/>
      <c r="N86" s="275">
        <f>HLOOKUP(N$1,'Summary(Reference)'!$B$3:$AH$119,$A86,FALSE)</f>
        <v>1.3619530147682739</v>
      </c>
      <c r="O86" s="321"/>
      <c r="P86" s="275">
        <f>HLOOKUP(P$1,'Summary(Reference)'!$B$3:$AH$119,$A86,FALSE)</f>
        <v>7.3710735807234924</v>
      </c>
      <c r="Q86" s="321"/>
      <c r="R86" s="275">
        <f>HLOOKUP(R$1,'Summary(Reference)'!$B$3:$AH$119,$A86,FALSE)</f>
        <v>10.246736504304137</v>
      </c>
      <c r="S86" s="321"/>
      <c r="T86" s="275">
        <f>HLOOKUP(T$1,'Summary(Reference)'!$B$3:$AH$119,$A86,FALSE)</f>
        <v>1.0349998867882682</v>
      </c>
      <c r="U86" s="321"/>
      <c r="V86" s="275">
        <f>HLOOKUP(V$1,'Summary(Reference)'!$B$3:$AH$119,$A86,FALSE)</f>
        <v>1.4988630925467497</v>
      </c>
      <c r="W86" s="321"/>
      <c r="X86" s="275">
        <f>HLOOKUP(X$1,'Summary(Reference)'!$B$3:$AH$119,$A86,FALSE)</f>
        <v>0.96846485870930865</v>
      </c>
      <c r="Y86" s="321"/>
      <c r="Z86" s="275">
        <f>HLOOKUP(Z$1,'Summary(Reference)'!$B$3:$AH$119,$A86,FALSE)</f>
        <v>0</v>
      </c>
      <c r="AA86" s="321"/>
      <c r="AB86" s="275">
        <f>HLOOKUP(AB$1,'Summary(Reference)'!$B$3:$AH$119,$A86,FALSE)</f>
        <v>0.67455112467251166</v>
      </c>
      <c r="AC86" s="321"/>
      <c r="AD86" s="226">
        <f>HLOOKUP(AD$1,'Summary(Reference)'!$B$3:$AH$119,$A86,FALSE)</f>
        <v>4.6231712064994615E-2</v>
      </c>
      <c r="AE86" s="321"/>
      <c r="AF86" s="226">
        <f>HLOOKUP(AF$1,'Summary(Reference)'!$B$3:$AH$119,$A86,FALSE)</f>
        <v>3.2931660614064148E-2</v>
      </c>
      <c r="AG86" s="321"/>
      <c r="AH86" s="283" t="str">
        <f t="shared" si="1"/>
        <v>FAIL</v>
      </c>
      <c r="AI86" s="365">
        <f>HLOOKUP(AI$1,'Summary(Reference)'!$R$3:$AL$118,$A86,FALSE)</f>
        <v>104.5</v>
      </c>
      <c r="AJ86" s="321"/>
    </row>
    <row r="87" spans="1:36" s="83" customFormat="1" ht="25.5" customHeight="1">
      <c r="A87" s="223">
        <v>85</v>
      </c>
      <c r="B87" s="253">
        <v>56</v>
      </c>
      <c r="C87" s="254" t="s">
        <v>410</v>
      </c>
      <c r="D87" s="275">
        <f>HLOOKUP(D$1,'Summary(Reference)'!$B$3:$AH$119,$A87,FALSE)</f>
        <v>175.64698936321861</v>
      </c>
      <c r="E87" s="321"/>
      <c r="F87" s="275">
        <f>HLOOKUP(F$1,'Summary(Reference)'!$B$3:$AH$119,$A87,FALSE)</f>
        <v>167.04136643969605</v>
      </c>
      <c r="G87" s="321"/>
      <c r="H87" s="275">
        <f>HLOOKUP(H$1,'Summary(Reference)'!$B$3:$AH$119,$A87,FALSE)</f>
        <v>8.6047423727271326</v>
      </c>
      <c r="I87" s="321"/>
      <c r="J87" s="275">
        <f>HLOOKUP(J$1,'Summary(Reference)'!$B$3:$AH$119,$A87,FALSE)</f>
        <v>30.465296419526542</v>
      </c>
      <c r="K87" s="321"/>
      <c r="L87" s="275">
        <f>HLOOKUP(L$1,'Summary(Reference)'!$B$3:$AH$119,$A87,FALSE)</f>
        <v>4.123327770117287</v>
      </c>
      <c r="M87" s="321"/>
      <c r="N87" s="275">
        <f>HLOOKUP(N$1,'Summary(Reference)'!$B$3:$AH$119,$A87,FALSE)</f>
        <v>1.3400534855262849</v>
      </c>
      <c r="O87" s="321"/>
      <c r="P87" s="275">
        <f>HLOOKUP(P$1,'Summary(Reference)'!$B$3:$AH$119,$A87,FALSE)</f>
        <v>6.9409341291970321</v>
      </c>
      <c r="Q87" s="321"/>
      <c r="R87" s="275">
        <f>HLOOKUP(R$1,'Summary(Reference)'!$B$3:$AH$119,$A87,FALSE)</f>
        <v>10.246736504304137</v>
      </c>
      <c r="S87" s="321"/>
      <c r="T87" s="275">
        <f>HLOOKUP(T$1,'Summary(Reference)'!$B$3:$AH$119,$A87,FALSE)</f>
        <v>1.0349998867882682</v>
      </c>
      <c r="U87" s="321"/>
      <c r="V87" s="275">
        <f>HLOOKUP(V$1,'Summary(Reference)'!$B$3:$AH$119,$A87,FALSE)</f>
        <v>1.4799101145482574</v>
      </c>
      <c r="W87" s="321"/>
      <c r="X87" s="275">
        <f>HLOOKUP(X$1,'Summary(Reference)'!$B$3:$AH$119,$A87,FALSE)</f>
        <v>0.95513884308549435</v>
      </c>
      <c r="Y87" s="321"/>
      <c r="Z87" s="275">
        <f>HLOOKUP(Z$1,'Summary(Reference)'!$B$3:$AH$119,$A87,FALSE)</f>
        <v>0</v>
      </c>
      <c r="AA87" s="321"/>
      <c r="AB87" s="275">
        <f>HLOOKUP(AB$1,'Summary(Reference)'!$B$3:$AH$119,$A87,FALSE)</f>
        <v>0.67455112467251166</v>
      </c>
      <c r="AC87" s="321"/>
      <c r="AD87" s="226">
        <f>HLOOKUP(AD$1,'Summary(Reference)'!$B$3:$AH$119,$A87,FALSE)</f>
        <v>6.4323809613156424E-2</v>
      </c>
      <c r="AE87" s="321"/>
      <c r="AF87" s="226">
        <f>HLOOKUP(AF$1,'Summary(Reference)'!$B$3:$AH$119,$A87,FALSE)</f>
        <v>4.8145702652140458E-2</v>
      </c>
      <c r="AG87" s="321"/>
      <c r="AH87" s="283" t="str">
        <f t="shared" si="1"/>
        <v>FAIL</v>
      </c>
      <c r="AI87" s="365">
        <f>HLOOKUP(AI$1,'Summary(Reference)'!$R$3:$AL$118,$A87,FALSE)</f>
        <v>106.75</v>
      </c>
      <c r="AJ87" s="321"/>
    </row>
    <row r="88" spans="1:36" s="83" customFormat="1" ht="25.5" customHeight="1">
      <c r="A88" s="223">
        <v>86</v>
      </c>
      <c r="B88" s="253">
        <v>57</v>
      </c>
      <c r="C88" s="254" t="s">
        <v>411</v>
      </c>
      <c r="D88" s="275">
        <f>HLOOKUP(D$1,'Summary(Reference)'!$B$3:$AH$119,$A88,FALSE)</f>
        <v>175.48584856765893</v>
      </c>
      <c r="E88" s="321"/>
      <c r="F88" s="275">
        <f>HLOOKUP(F$1,'Summary(Reference)'!$B$3:$AH$119,$A88,FALSE)</f>
        <v>166.8511674678879</v>
      </c>
      <c r="G88" s="321"/>
      <c r="H88" s="275">
        <f>HLOOKUP(H$1,'Summary(Reference)'!$B$3:$AH$119,$A88,FALSE)</f>
        <v>8.6338005489755965</v>
      </c>
      <c r="I88" s="321"/>
      <c r="J88" s="275">
        <f>HLOOKUP(J$1,'Summary(Reference)'!$B$3:$AH$119,$A88,FALSE)</f>
        <v>30.449446505209195</v>
      </c>
      <c r="K88" s="321"/>
      <c r="L88" s="275">
        <f>HLOOKUP(L$1,'Summary(Reference)'!$B$3:$AH$119,$A88,FALSE)</f>
        <v>4.1393151868642599</v>
      </c>
      <c r="M88" s="321"/>
      <c r="N88" s="275">
        <f>HLOOKUP(N$1,'Summary(Reference)'!$B$3:$AH$119,$A88,FALSE)</f>
        <v>1.3399394254781496</v>
      </c>
      <c r="O88" s="321"/>
      <c r="P88" s="275">
        <f>HLOOKUP(P$1,'Summary(Reference)'!$B$3:$AH$119,$A88,FALSE)</f>
        <v>6.9099097961042153</v>
      </c>
      <c r="Q88" s="321"/>
      <c r="R88" s="275">
        <f>HLOOKUP(R$1,'Summary(Reference)'!$B$3:$AH$119,$A88,FALSE)</f>
        <v>10.246736504304137</v>
      </c>
      <c r="S88" s="321"/>
      <c r="T88" s="275">
        <f>HLOOKUP(T$1,'Summary(Reference)'!$B$3:$AH$119,$A88,FALSE)</f>
        <v>1.0349998867882682</v>
      </c>
      <c r="U88" s="321"/>
      <c r="V88" s="275">
        <f>HLOOKUP(V$1,'Summary(Reference)'!$B$3:$AH$119,$A88,FALSE)</f>
        <v>1.4794348643476933</v>
      </c>
      <c r="W88" s="321"/>
      <c r="X88" s="275">
        <f>HLOOKUP(X$1,'Summary(Reference)'!$B$3:$AH$119,$A88,FALSE)</f>
        <v>0.95508181306142659</v>
      </c>
      <c r="Y88" s="321"/>
      <c r="Z88" s="275">
        <f>HLOOKUP(Z$1,'Summary(Reference)'!$B$3:$AH$119,$A88,FALSE)</f>
        <v>0</v>
      </c>
      <c r="AA88" s="321"/>
      <c r="AB88" s="275">
        <f>HLOOKUP(AB$1,'Summary(Reference)'!$B$3:$AH$119,$A88,FALSE)</f>
        <v>0.67455112467251166</v>
      </c>
      <c r="AC88" s="321"/>
      <c r="AD88" s="226">
        <f>HLOOKUP(AD$1,'Summary(Reference)'!$B$3:$AH$119,$A88,FALSE)</f>
        <v>6.5182210922804809E-2</v>
      </c>
      <c r="AE88" s="321"/>
      <c r="AF88" s="226">
        <f>HLOOKUP(AF$1,'Summary(Reference)'!$B$3:$AH$119,$A88,FALSE)</f>
        <v>4.8640915593705397E-2</v>
      </c>
      <c r="AG88" s="321"/>
      <c r="AH88" s="283" t="str">
        <f t="shared" si="1"/>
        <v>FAIL</v>
      </c>
      <c r="AI88" s="365">
        <f>HLOOKUP(AI$1,'Summary(Reference)'!$R$3:$AL$118,$A88,FALSE)</f>
        <v>106.75</v>
      </c>
      <c r="AJ88" s="321"/>
    </row>
    <row r="89" spans="1:36" s="219" customFormat="1" ht="25.5" customHeight="1">
      <c r="A89" s="220">
        <v>87</v>
      </c>
      <c r="B89" s="255"/>
      <c r="C89" s="256" t="s">
        <v>469</v>
      </c>
      <c r="D89" s="274">
        <f>HLOOKUP(D$1,'Summary(Reference)'!$B$3:$AH$119,$A89,FALSE)</f>
        <v>182.9309055428337</v>
      </c>
      <c r="E89" s="322"/>
      <c r="F89" s="274">
        <f>HLOOKUP(F$1,'Summary(Reference)'!$B$3:$AH$119,$A89,FALSE)</f>
        <v>176.62440074612149</v>
      </c>
      <c r="G89" s="322"/>
      <c r="H89" s="274">
        <f>HLOOKUP(H$1,'Summary(Reference)'!$B$3:$AH$119,$A89,FALSE)</f>
        <v>6.3056242459168033</v>
      </c>
      <c r="I89" s="322"/>
      <c r="J89" s="274">
        <f>HLOOKUP(J$1,'Summary(Reference)'!$B$3:$AH$119,$A89,FALSE)</f>
        <v>30.640526027812736</v>
      </c>
      <c r="K89" s="322"/>
      <c r="L89" s="274">
        <f>HLOOKUP(L$1,'Summary(Reference)'!$B$3:$AH$119,$A89,FALSE)</f>
        <v>2.8351525964845679</v>
      </c>
      <c r="M89" s="322"/>
      <c r="N89" s="274">
        <f>HLOOKUP(N$1,'Summary(Reference)'!$B$3:$AH$119,$A89,FALSE)</f>
        <v>1.2731002372708295</v>
      </c>
      <c r="O89" s="322"/>
      <c r="P89" s="274">
        <f>HLOOKUP(P$1,'Summary(Reference)'!$B$3:$AH$119,$A89,FALSE)</f>
        <v>8.5774106698190913</v>
      </c>
      <c r="Q89" s="322"/>
      <c r="R89" s="274">
        <f>HLOOKUP(R$1,'Summary(Reference)'!$B$3:$AH$119,$A89,FALSE)</f>
        <v>10.246736504304137</v>
      </c>
      <c r="S89" s="322"/>
      <c r="T89" s="274">
        <f>HLOOKUP(T$1,'Summary(Reference)'!$B$3:$AH$119,$A89,FALSE)</f>
        <v>1.0349998867882682</v>
      </c>
      <c r="U89" s="322"/>
      <c r="V89" s="274">
        <f>HLOOKUP(V$1,'Summary(Reference)'!$B$3:$AH$119,$A89,FALSE)</f>
        <v>1.4049726629233268</v>
      </c>
      <c r="W89" s="322"/>
      <c r="X89" s="274">
        <f>HLOOKUP(X$1,'Summary(Reference)'!$B$3:$AH$119,$A89,FALSE)</f>
        <v>0.92711809126024114</v>
      </c>
      <c r="Y89" s="322"/>
      <c r="Z89" s="274">
        <f>HLOOKUP(Z$1,'Summary(Reference)'!$B$3:$AH$119,$A89,FALSE)</f>
        <v>0</v>
      </c>
      <c r="AA89" s="322"/>
      <c r="AB89" s="274">
        <f>HLOOKUP(AB$1,'Summary(Reference)'!$B$3:$AH$119,$A89,FALSE)</f>
        <v>0.67455112467251166</v>
      </c>
      <c r="AC89" s="322"/>
      <c r="AD89" s="218"/>
      <c r="AE89" s="322"/>
      <c r="AF89" s="218"/>
      <c r="AG89" s="322"/>
      <c r="AH89" s="283"/>
      <c r="AI89" s="365">
        <f>HLOOKUP(AI$1,'Summary(Reference)'!$R$3:$AL$118,$A89,FALSE)</f>
        <v>38.75</v>
      </c>
      <c r="AJ89" s="322"/>
    </row>
    <row r="90" spans="1:36" s="83" customFormat="1" ht="25.5" customHeight="1">
      <c r="A90" s="223">
        <v>88</v>
      </c>
      <c r="B90" s="253">
        <v>58</v>
      </c>
      <c r="C90" s="254" t="s">
        <v>459</v>
      </c>
      <c r="D90" s="275">
        <f>HLOOKUP(D$1,'Summary(Reference)'!$B$3:$AH$119,$A90,FALSE)</f>
        <v>174.40277108930707</v>
      </c>
      <c r="E90" s="321"/>
      <c r="F90" s="275">
        <f>HLOOKUP(F$1,'Summary(Reference)'!$B$3:$AH$119,$A90,FALSE)</f>
        <v>168.0786552766867</v>
      </c>
      <c r="G90" s="321"/>
      <c r="H90" s="275">
        <f>HLOOKUP(H$1,'Summary(Reference)'!$B$3:$AH$119,$A90,FALSE)</f>
        <v>6.3241158126203709</v>
      </c>
      <c r="I90" s="321"/>
      <c r="J90" s="275">
        <f>HLOOKUP(J$1,'Summary(Reference)'!$B$3:$AH$119,$A90,FALSE)</f>
        <v>29.411277117423143</v>
      </c>
      <c r="K90" s="321"/>
      <c r="L90" s="275">
        <f>HLOOKUP(L$1,'Summary(Reference)'!$B$3:$AH$119,$A90,FALSE)</f>
        <v>2.8462544411697426</v>
      </c>
      <c r="M90" s="321"/>
      <c r="N90" s="275">
        <f>HLOOKUP(N$1,'Summary(Reference)'!$B$3:$AH$119,$A90,FALSE)</f>
        <v>1.2219823256981661</v>
      </c>
      <c r="O90" s="321"/>
      <c r="P90" s="275">
        <f>HLOOKUP(P$1,'Summary(Reference)'!$B$3:$AH$119,$A90,FALSE)</f>
        <v>7.4741078242057659</v>
      </c>
      <c r="Q90" s="321"/>
      <c r="R90" s="275">
        <f>HLOOKUP(R$1,'Summary(Reference)'!$B$3:$AH$119,$A90,FALSE)</f>
        <v>10.246736504304137</v>
      </c>
      <c r="S90" s="321"/>
      <c r="T90" s="275">
        <f>HLOOKUP(T$1,'Summary(Reference)'!$B$3:$AH$119,$A90,FALSE)</f>
        <v>1.0349998867882682</v>
      </c>
      <c r="U90" s="321"/>
      <c r="V90" s="275">
        <f>HLOOKUP(V$1,'Summary(Reference)'!$B$3:$AH$119,$A90,FALSE)</f>
        <v>1.3522959306928135</v>
      </c>
      <c r="W90" s="321"/>
      <c r="X90" s="275">
        <f>HLOOKUP(X$1,'Summary(Reference)'!$B$3:$AH$119,$A90,FALSE)</f>
        <v>0.89647395832787469</v>
      </c>
      <c r="Y90" s="321"/>
      <c r="Z90" s="275">
        <f>HLOOKUP(Z$1,'Summary(Reference)'!$B$3:$AH$119,$A90,FALSE)</f>
        <v>0</v>
      </c>
      <c r="AA90" s="321"/>
      <c r="AB90" s="275">
        <f>HLOOKUP(AB$1,'Summary(Reference)'!$B$3:$AH$119,$A90,FALSE)</f>
        <v>0.67455112467251166</v>
      </c>
      <c r="AC90" s="321"/>
      <c r="AD90" s="226">
        <f>HLOOKUP(AD$1,'Summary(Reference)'!$B$3:$AH$119,$A90,FALSE)</f>
        <v>4.6619429495634079E-2</v>
      </c>
      <c r="AE90" s="321"/>
      <c r="AF90" s="226">
        <f>HLOOKUP(AF$1,'Summary(Reference)'!$B$3:$AH$119,$A90,FALSE)</f>
        <v>4.0118401011581546E-2</v>
      </c>
      <c r="AG90" s="321"/>
      <c r="AH90" s="283" t="str">
        <f t="shared" si="1"/>
        <v>FAIL</v>
      </c>
      <c r="AI90" s="365">
        <f>HLOOKUP(AI$1,'Summary(Reference)'!$R$3:$AL$118,$A90,FALSE)</f>
        <v>41.25</v>
      </c>
      <c r="AJ90" s="321"/>
    </row>
    <row r="91" spans="1:36" s="83" customFormat="1" ht="25.5" customHeight="1">
      <c r="A91" s="223">
        <v>89</v>
      </c>
      <c r="B91" s="253">
        <v>59</v>
      </c>
      <c r="C91" s="254" t="s">
        <v>460</v>
      </c>
      <c r="D91" s="275">
        <f>HLOOKUP(D$1,'Summary(Reference)'!$B$3:$AH$119,$A91,FALSE)</f>
        <v>174.22313872704382</v>
      </c>
      <c r="E91" s="321"/>
      <c r="F91" s="275">
        <f>HLOOKUP(F$1,'Summary(Reference)'!$B$3:$AH$119,$A91,FALSE)</f>
        <v>167.88053134771988</v>
      </c>
      <c r="G91" s="321"/>
      <c r="H91" s="275">
        <f>HLOOKUP(H$1,'Summary(Reference)'!$B$3:$AH$119,$A91,FALSE)</f>
        <v>6.3426073793239395</v>
      </c>
      <c r="I91" s="321"/>
      <c r="J91" s="275">
        <f>HLOOKUP(J$1,'Summary(Reference)'!$B$3:$AH$119,$A91,FALSE)</f>
        <v>29.389263347537948</v>
      </c>
      <c r="K91" s="321"/>
      <c r="L91" s="275">
        <f>HLOOKUP(L$1,'Summary(Reference)'!$B$3:$AH$119,$A91,FALSE)</f>
        <v>2.8564057854537896</v>
      </c>
      <c r="M91" s="321"/>
      <c r="N91" s="275">
        <f>HLOOKUP(N$1,'Summary(Reference)'!$B$3:$AH$119,$A91,FALSE)</f>
        <v>1.221469055481557</v>
      </c>
      <c r="O91" s="321"/>
      <c r="P91" s="275">
        <f>HLOOKUP(P$1,'Summary(Reference)'!$B$3:$AH$119,$A91,FALSE)</f>
        <v>7.4426272509204079</v>
      </c>
      <c r="Q91" s="321"/>
      <c r="R91" s="275">
        <f>HLOOKUP(R$1,'Summary(Reference)'!$B$3:$AH$119,$A91,FALSE)</f>
        <v>10.246736504304137</v>
      </c>
      <c r="S91" s="321"/>
      <c r="T91" s="275">
        <f>HLOOKUP(T$1,'Summary(Reference)'!$B$3:$AH$119,$A91,FALSE)</f>
        <v>1.0349998867882682</v>
      </c>
      <c r="U91" s="321"/>
      <c r="V91" s="275">
        <f>HLOOKUP(V$1,'Summary(Reference)'!$B$3:$AH$119,$A91,FALSE)</f>
        <v>1.3517446404601594</v>
      </c>
      <c r="W91" s="321"/>
      <c r="X91" s="275">
        <f>HLOOKUP(X$1,'Summary(Reference)'!$B$3:$AH$119,$A91,FALSE)</f>
        <v>0.89628385824764922</v>
      </c>
      <c r="Y91" s="321"/>
      <c r="Z91" s="275">
        <f>HLOOKUP(Z$1,'Summary(Reference)'!$B$3:$AH$119,$A91,FALSE)</f>
        <v>0</v>
      </c>
      <c r="AA91" s="321"/>
      <c r="AB91" s="275">
        <f>HLOOKUP(AB$1,'Summary(Reference)'!$B$3:$AH$119,$A91,FALSE)</f>
        <v>0.67455112467251166</v>
      </c>
      <c r="AC91" s="321"/>
      <c r="AD91" s="226">
        <f>HLOOKUP(AD$1,'Summary(Reference)'!$B$3:$AH$119,$A91,FALSE)</f>
        <v>4.7601397860849368E-2</v>
      </c>
      <c r="AE91" s="321"/>
      <c r="AF91" s="226">
        <f>HLOOKUP(AF$1,'Summary(Reference)'!$B$3:$AH$119,$A91,FALSE)</f>
        <v>4.0836853751760119E-2</v>
      </c>
      <c r="AG91" s="321"/>
      <c r="AH91" s="283" t="str">
        <f t="shared" si="1"/>
        <v>FAIL</v>
      </c>
      <c r="AI91" s="365">
        <f>HLOOKUP(AI$1,'Summary(Reference)'!$R$3:$AL$118,$A91,FALSE)</f>
        <v>41.5</v>
      </c>
      <c r="AJ91" s="321"/>
    </row>
    <row r="92" spans="1:36" s="83" customFormat="1" ht="25.5" customHeight="1">
      <c r="A92" s="223">
        <v>90</v>
      </c>
      <c r="B92" s="253">
        <v>60</v>
      </c>
      <c r="C92" s="254" t="s">
        <v>461</v>
      </c>
      <c r="D92" s="275">
        <f>HLOOKUP(D$1,'Summary(Reference)'!$B$3:$AH$119,$A92,FALSE)</f>
        <v>172.02616449250081</v>
      </c>
      <c r="E92" s="321"/>
      <c r="F92" s="275">
        <f>HLOOKUP(F$1,'Summary(Reference)'!$B$3:$AH$119,$A92,FALSE)</f>
        <v>165.73991236408301</v>
      </c>
      <c r="G92" s="321"/>
      <c r="H92" s="275">
        <f>HLOOKUP(H$1,'Summary(Reference)'!$B$3:$AH$119,$A92,FALSE)</f>
        <v>6.2862521284178268</v>
      </c>
      <c r="I92" s="321"/>
      <c r="J92" s="275">
        <f>HLOOKUP(J$1,'Summary(Reference)'!$B$3:$AH$119,$A92,FALSE)</f>
        <v>29.066101205623202</v>
      </c>
      <c r="K92" s="321"/>
      <c r="L92" s="275">
        <f>HLOOKUP(L$1,'Summary(Reference)'!$B$3:$AH$119,$A92,FALSE)</f>
        <v>2.8259897726176937</v>
      </c>
      <c r="M92" s="321"/>
      <c r="N92" s="275">
        <f>HLOOKUP(N$1,'Summary(Reference)'!$B$3:$AH$119,$A92,FALSE)</f>
        <v>1.2057667888549226</v>
      </c>
      <c r="O92" s="321"/>
      <c r="P92" s="275">
        <f>HLOOKUP(P$1,'Summary(Reference)'!$B$3:$AH$119,$A92,FALSE)</f>
        <v>7.1913149448621665</v>
      </c>
      <c r="Q92" s="321"/>
      <c r="R92" s="275">
        <f>HLOOKUP(R$1,'Summary(Reference)'!$B$3:$AH$119,$A92,FALSE)</f>
        <v>10.246736504304137</v>
      </c>
      <c r="S92" s="321"/>
      <c r="T92" s="275">
        <f>HLOOKUP(T$1,'Summary(Reference)'!$B$3:$AH$119,$A92,FALSE)</f>
        <v>1.0349998867882682</v>
      </c>
      <c r="U92" s="321"/>
      <c r="V92" s="275">
        <f>HLOOKUP(V$1,'Summary(Reference)'!$B$3:$AH$119,$A92,FALSE)</f>
        <v>1.3354150435687804</v>
      </c>
      <c r="W92" s="321"/>
      <c r="X92" s="275">
        <f>HLOOKUP(X$1,'Summary(Reference)'!$B$3:$AH$119,$A92,FALSE)</f>
        <v>0.88847074495037714</v>
      </c>
      <c r="Y92" s="321"/>
      <c r="Z92" s="275">
        <f>HLOOKUP(Z$1,'Summary(Reference)'!$B$3:$AH$119,$A92,FALSE)</f>
        <v>0</v>
      </c>
      <c r="AA92" s="321"/>
      <c r="AB92" s="275">
        <f>HLOOKUP(AB$1,'Summary(Reference)'!$B$3:$AH$119,$A92,FALSE)</f>
        <v>0.67455112467251166</v>
      </c>
      <c r="AC92" s="321"/>
      <c r="AD92" s="226">
        <f>HLOOKUP(AD$1,'Summary(Reference)'!$B$3:$AH$119,$A92,FALSE)</f>
        <v>5.9611256053064894E-2</v>
      </c>
      <c r="AE92" s="321"/>
      <c r="AF92" s="226">
        <f>HLOOKUP(AF$1,'Summary(Reference)'!$B$3:$AH$119,$A92,FALSE)</f>
        <v>5.1383739977584338E-2</v>
      </c>
      <c r="AG92" s="321"/>
      <c r="AH92" s="283" t="str">
        <f t="shared" si="1"/>
        <v>FAIL</v>
      </c>
      <c r="AI92" s="365">
        <f>HLOOKUP(AI$1,'Summary(Reference)'!$R$3:$AL$118,$A92,FALSE)</f>
        <v>43.25</v>
      </c>
      <c r="AJ92" s="321"/>
    </row>
    <row r="93" spans="1:36" s="83" customFormat="1" ht="25.5" customHeight="1">
      <c r="A93" s="223">
        <v>91</v>
      </c>
      <c r="B93" s="253">
        <v>61</v>
      </c>
      <c r="C93" s="254" t="s">
        <v>462</v>
      </c>
      <c r="D93" s="275">
        <f>HLOOKUP(D$1,'Summary(Reference)'!$B$3:$AH$119,$A93,FALSE)</f>
        <v>171.47934244855247</v>
      </c>
      <c r="E93" s="321"/>
      <c r="F93" s="275">
        <f>HLOOKUP(F$1,'Summary(Reference)'!$B$3:$AH$119,$A93,FALSE)</f>
        <v>165.15874883911371</v>
      </c>
      <c r="G93" s="321"/>
      <c r="H93" s="275">
        <f>HLOOKUP(H$1,'Summary(Reference)'!$B$3:$AH$119,$A93,FALSE)</f>
        <v>6.3205936094387392</v>
      </c>
      <c r="I93" s="321"/>
      <c r="J93" s="275">
        <f>HLOOKUP(J$1,'Summary(Reference)'!$B$3:$AH$119,$A93,FALSE)</f>
        <v>28.993896040399743</v>
      </c>
      <c r="K93" s="321"/>
      <c r="L93" s="275">
        <f>HLOOKUP(L$1,'Summary(Reference)'!$B$3:$AH$119,$A93,FALSE)</f>
        <v>2.8453229507766369</v>
      </c>
      <c r="M93" s="321"/>
      <c r="N93" s="275">
        <f>HLOOKUP(N$1,'Summary(Reference)'!$B$3:$AH$119,$A93,FALSE)</f>
        <v>1.2034855878922155</v>
      </c>
      <c r="O93" s="321"/>
      <c r="P93" s="275">
        <f>HLOOKUP(P$1,'Summary(Reference)'!$B$3:$AH$119,$A93,FALSE)</f>
        <v>7.1042300981108202</v>
      </c>
      <c r="Q93" s="321"/>
      <c r="R93" s="275">
        <f>HLOOKUP(R$1,'Summary(Reference)'!$B$3:$AH$119,$A93,FALSE)</f>
        <v>10.246736504304137</v>
      </c>
      <c r="S93" s="321"/>
      <c r="T93" s="275">
        <f>HLOOKUP(T$1,'Summary(Reference)'!$B$3:$AH$119,$A93,FALSE)</f>
        <v>1.0349998867882682</v>
      </c>
      <c r="U93" s="321"/>
      <c r="V93" s="275">
        <f>HLOOKUP(V$1,'Summary(Reference)'!$B$3:$AH$119,$A93,FALSE)</f>
        <v>1.334179393047314</v>
      </c>
      <c r="W93" s="321"/>
      <c r="X93" s="275">
        <f>HLOOKUP(X$1,'Summary(Reference)'!$B$3:$AH$119,$A93,FALSE)</f>
        <v>0.88706400435670774</v>
      </c>
      <c r="Y93" s="321"/>
      <c r="Z93" s="275">
        <f>HLOOKUP(Z$1,'Summary(Reference)'!$B$3:$AH$119,$A93,FALSE)</f>
        <v>0</v>
      </c>
      <c r="AA93" s="321"/>
      <c r="AB93" s="275">
        <f>HLOOKUP(AB$1,'Summary(Reference)'!$B$3:$AH$119,$A93,FALSE)</f>
        <v>0.67455112467251166</v>
      </c>
      <c r="AC93" s="321"/>
      <c r="AD93" s="226">
        <f>HLOOKUP(AD$1,'Summary(Reference)'!$B$3:$AH$119,$A93,FALSE)</f>
        <v>6.2600483282469824E-2</v>
      </c>
      <c r="AE93" s="321"/>
      <c r="AF93" s="226">
        <f>HLOOKUP(AF$1,'Summary(Reference)'!$B$3:$AH$119,$A93,FALSE)</f>
        <v>5.3740264965370675E-2</v>
      </c>
      <c r="AG93" s="321"/>
      <c r="AH93" s="283" t="str">
        <f t="shared" si="1"/>
        <v>FAIL</v>
      </c>
      <c r="AI93" s="365">
        <f>HLOOKUP(AI$1,'Summary(Reference)'!$R$3:$AL$118,$A93,FALSE)</f>
        <v>43.25</v>
      </c>
      <c r="AJ93" s="321"/>
    </row>
    <row r="94" spans="1:36" s="219" customFormat="1" ht="25.5" customHeight="1">
      <c r="A94" s="220">
        <v>92</v>
      </c>
      <c r="B94" s="255"/>
      <c r="C94" s="256" t="s">
        <v>470</v>
      </c>
      <c r="D94" s="274">
        <f>HLOOKUP(D$1,'Summary(Reference)'!$B$3:$AH$119,$A94,FALSE)</f>
        <v>191.68269989839396</v>
      </c>
      <c r="E94" s="322"/>
      <c r="F94" s="274">
        <f>HLOOKUP(F$1,'Summary(Reference)'!$B$3:$AH$119,$A94,FALSE)</f>
        <v>181.84166420891401</v>
      </c>
      <c r="G94" s="322"/>
      <c r="H94" s="274">
        <f>HLOOKUP(H$1,'Summary(Reference)'!$B$3:$AH$119,$A94,FALSE)</f>
        <v>9.8401551386845796</v>
      </c>
      <c r="I94" s="322"/>
      <c r="J94" s="274">
        <f>HLOOKUP(J$1,'Summary(Reference)'!$B$3:$AH$119,$A94,FALSE)</f>
        <v>33.282178414036785</v>
      </c>
      <c r="K94" s="322"/>
      <c r="L94" s="274">
        <f>HLOOKUP(L$1,'Summary(Reference)'!$B$3:$AH$119,$A94,FALSE)</f>
        <v>4.8266030169118874</v>
      </c>
      <c r="M94" s="322"/>
      <c r="N94" s="274">
        <f>HLOOKUP(N$1,'Summary(Reference)'!$B$3:$AH$119,$A94,FALSE)</f>
        <v>1.5270169144281605</v>
      </c>
      <c r="O94" s="322"/>
      <c r="P94" s="274">
        <f>HLOOKUP(P$1,'Summary(Reference)'!$B$3:$AH$119,$A94,FALSE)</f>
        <v>8.5774106698190913</v>
      </c>
      <c r="Q94" s="322"/>
      <c r="R94" s="274">
        <f>HLOOKUP(R$1,'Summary(Reference)'!$B$3:$AH$119,$A94,FALSE)</f>
        <v>10.246736504304137</v>
      </c>
      <c r="S94" s="322"/>
      <c r="T94" s="274">
        <f>HLOOKUP(T$1,'Summary(Reference)'!$B$3:$AH$119,$A94,FALSE)</f>
        <v>1.0349998867882682</v>
      </c>
      <c r="U94" s="322"/>
      <c r="V94" s="274">
        <f>HLOOKUP(V$1,'Summary(Reference)'!$B$3:$AH$119,$A94,FALSE)</f>
        <v>1.6586992400004321</v>
      </c>
      <c r="W94" s="322"/>
      <c r="X94" s="274">
        <f>HLOOKUP(X$1,'Summary(Reference)'!$B$3:$AH$119,$A94,FALSE)</f>
        <v>1.0595037871293478</v>
      </c>
      <c r="Y94" s="322"/>
      <c r="Z94" s="274">
        <f>HLOOKUP(Z$1,'Summary(Reference)'!$B$3:$AH$119,$A94,FALSE)</f>
        <v>0</v>
      </c>
      <c r="AA94" s="322"/>
      <c r="AB94" s="274">
        <f>HLOOKUP(AB$1,'Summary(Reference)'!$B$3:$AH$119,$A94,FALSE)</f>
        <v>0.67455112467251166</v>
      </c>
      <c r="AC94" s="322"/>
      <c r="AD94" s="218"/>
      <c r="AE94" s="322"/>
      <c r="AF94" s="218"/>
      <c r="AG94" s="322"/>
      <c r="AH94" s="283"/>
      <c r="AI94" s="365">
        <f>HLOOKUP(AI$1,'Summary(Reference)'!$R$3:$AL$118,$A94,FALSE)</f>
        <v>170</v>
      </c>
      <c r="AJ94" s="322"/>
    </row>
    <row r="95" spans="1:36" s="83" customFormat="1" ht="25.5" customHeight="1">
      <c r="A95" s="223">
        <v>93</v>
      </c>
      <c r="B95" s="253">
        <v>62</v>
      </c>
      <c r="C95" s="254" t="s">
        <v>463</v>
      </c>
      <c r="D95" s="275">
        <f>HLOOKUP(D$1,'Summary(Reference)'!$B$3:$AH$119,$A95,FALSE)</f>
        <v>183.09468799077962</v>
      </c>
      <c r="E95" s="321"/>
      <c r="F95" s="275">
        <f>HLOOKUP(F$1,'Summary(Reference)'!$B$3:$AH$119,$A95,FALSE)</f>
        <v>172.71739686689614</v>
      </c>
      <c r="G95" s="321"/>
      <c r="H95" s="275">
        <f>HLOOKUP(H$1,'Summary(Reference)'!$B$3:$AH$119,$A95,FALSE)</f>
        <v>10.377291123883468</v>
      </c>
      <c r="I95" s="321"/>
      <c r="J95" s="275">
        <f>HLOOKUP(J$1,'Summary(Reference)'!$B$3:$AH$119,$A95,FALSE)</f>
        <v>32.251053432613993</v>
      </c>
      <c r="K95" s="321"/>
      <c r="L95" s="275">
        <f>HLOOKUP(L$1,'Summary(Reference)'!$B$3:$AH$119,$A95,FALSE)</f>
        <v>5.129869674895783</v>
      </c>
      <c r="M95" s="321"/>
      <c r="N95" s="275">
        <f>HLOOKUP(N$1,'Summary(Reference)'!$B$3:$AH$119,$A95,FALSE)</f>
        <v>1.4710704608177672</v>
      </c>
      <c r="O95" s="321"/>
      <c r="P95" s="275">
        <f>HLOOKUP(P$1,'Summary(Reference)'!$B$3:$AH$119,$A95,FALSE)</f>
        <v>7.3871940675266226</v>
      </c>
      <c r="Q95" s="321"/>
      <c r="R95" s="275">
        <f>HLOOKUP(R$1,'Summary(Reference)'!$B$3:$AH$119,$A95,FALSE)</f>
        <v>10.246736504304137</v>
      </c>
      <c r="S95" s="321"/>
      <c r="T95" s="275">
        <f>HLOOKUP(T$1,'Summary(Reference)'!$B$3:$AH$119,$A95,FALSE)</f>
        <v>1.0349998867882682</v>
      </c>
      <c r="U95" s="321"/>
      <c r="V95" s="275">
        <f>HLOOKUP(V$1,'Summary(Reference)'!$B$3:$AH$119,$A95,FALSE)</f>
        <v>1.614177801211597</v>
      </c>
      <c r="W95" s="321"/>
      <c r="X95" s="275">
        <f>HLOOKUP(X$1,'Summary(Reference)'!$B$3:$AH$119,$A95,FALSE)</f>
        <v>1.0173015693192649</v>
      </c>
      <c r="Y95" s="321"/>
      <c r="Z95" s="275">
        <f>HLOOKUP(Z$1,'Summary(Reference)'!$B$3:$AH$119,$A95,FALSE)</f>
        <v>0</v>
      </c>
      <c r="AA95" s="321"/>
      <c r="AB95" s="275">
        <f>HLOOKUP(AB$1,'Summary(Reference)'!$B$3:$AH$119,$A95,FALSE)</f>
        <v>0.67455112467251166</v>
      </c>
      <c r="AC95" s="321"/>
      <c r="AD95" s="226">
        <f>HLOOKUP(AD$1,'Summary(Reference)'!$B$3:$AH$119,$A95,FALSE)</f>
        <v>4.4803270781174444E-2</v>
      </c>
      <c r="AE95" s="321"/>
      <c r="AF95" s="226">
        <f>HLOOKUP(AF$1,'Summary(Reference)'!$B$3:$AH$119,$A95,FALSE)</f>
        <v>3.0981294811757702E-2</v>
      </c>
      <c r="AG95" s="321"/>
      <c r="AH95" s="283" t="str">
        <f t="shared" si="1"/>
        <v>FAIL</v>
      </c>
      <c r="AI95" s="365">
        <f>HLOOKUP(AI$1,'Summary(Reference)'!$R$3:$AL$118,$A95,FALSE)</f>
        <v>172.5</v>
      </c>
      <c r="AJ95" s="321"/>
    </row>
    <row r="96" spans="1:36" s="83" customFormat="1" ht="25.5" customHeight="1">
      <c r="A96" s="223">
        <v>94</v>
      </c>
      <c r="B96" s="253">
        <v>63</v>
      </c>
      <c r="C96" s="254" t="s">
        <v>464</v>
      </c>
      <c r="D96" s="275">
        <f>HLOOKUP(D$1,'Summary(Reference)'!$B$3:$AH$119,$A96,FALSE)</f>
        <v>183.03481053669185</v>
      </c>
      <c r="E96" s="321"/>
      <c r="F96" s="275">
        <f>HLOOKUP(F$1,'Summary(Reference)'!$B$3:$AH$119,$A96,FALSE)</f>
        <v>172.64255004928643</v>
      </c>
      <c r="G96" s="321"/>
      <c r="H96" s="275">
        <f>HLOOKUP(H$1,'Summary(Reference)'!$B$3:$AH$119,$A96,FALSE)</f>
        <v>10.393141038200813</v>
      </c>
      <c r="I96" s="321"/>
      <c r="J96" s="275">
        <f>HLOOKUP(J$1,'Summary(Reference)'!$B$3:$AH$119,$A96,FALSE)</f>
        <v>32.246650678636954</v>
      </c>
      <c r="K96" s="321"/>
      <c r="L96" s="275">
        <f>HLOOKUP(L$1,'Summary(Reference)'!$B$3:$AH$119,$A96,FALSE)</f>
        <v>5.1386903186182513</v>
      </c>
      <c r="M96" s="321"/>
      <c r="N96" s="275">
        <f>HLOOKUP(N$1,'Summary(Reference)'!$B$3:$AH$119,$A96,FALSE)</f>
        <v>1.4709754107776543</v>
      </c>
      <c r="O96" s="321"/>
      <c r="P96" s="275">
        <f>HLOOKUP(P$1,'Summary(Reference)'!$B$3:$AH$119,$A96,FALSE)</f>
        <v>7.3747235022638238</v>
      </c>
      <c r="Q96" s="321"/>
      <c r="R96" s="275">
        <f>HLOOKUP(R$1,'Summary(Reference)'!$B$3:$AH$119,$A96,FALSE)</f>
        <v>10.246736504304137</v>
      </c>
      <c r="S96" s="321"/>
      <c r="T96" s="275">
        <f>HLOOKUP(T$1,'Summary(Reference)'!$B$3:$AH$119,$A96,FALSE)</f>
        <v>1.0349998867882682</v>
      </c>
      <c r="U96" s="321"/>
      <c r="V96" s="275">
        <f>HLOOKUP(V$1,'Summary(Reference)'!$B$3:$AH$119,$A96,FALSE)</f>
        <v>1.6139877011313717</v>
      </c>
      <c r="W96" s="321"/>
      <c r="X96" s="275">
        <f>HLOOKUP(X$1,'Summary(Reference)'!$B$3:$AH$119,$A96,FALSE)</f>
        <v>1.0173776093513549</v>
      </c>
      <c r="Y96" s="321"/>
      <c r="Z96" s="275">
        <f>HLOOKUP(Z$1,'Summary(Reference)'!$B$3:$AH$119,$A96,FALSE)</f>
        <v>0</v>
      </c>
      <c r="AA96" s="321"/>
      <c r="AB96" s="275">
        <f>HLOOKUP(AB$1,'Summary(Reference)'!$B$3:$AH$119,$A96,FALSE)</f>
        <v>0.67455112467251166</v>
      </c>
      <c r="AC96" s="321"/>
      <c r="AD96" s="226">
        <f>HLOOKUP(AD$1,'Summary(Reference)'!$B$3:$AH$119,$A96,FALSE)</f>
        <v>4.5115648758527166E-2</v>
      </c>
      <c r="AE96" s="321"/>
      <c r="AF96" s="226">
        <f>HLOOKUP(AF$1,'Summary(Reference)'!$B$3:$AH$119,$A96,FALSE)</f>
        <v>3.1113580442892436E-2</v>
      </c>
      <c r="AG96" s="321"/>
      <c r="AH96" s="283" t="str">
        <f t="shared" si="1"/>
        <v>FAIL</v>
      </c>
      <c r="AI96" s="365">
        <f>HLOOKUP(AI$1,'Summary(Reference)'!$R$3:$AL$118,$A96,FALSE)</f>
        <v>172.5</v>
      </c>
      <c r="AJ96" s="321"/>
    </row>
    <row r="97" spans="1:36" s="83" customFormat="1" ht="25.5" customHeight="1">
      <c r="A97" s="223">
        <v>95</v>
      </c>
      <c r="B97" s="253">
        <v>64</v>
      </c>
      <c r="C97" s="254" t="s">
        <v>465</v>
      </c>
      <c r="D97" s="275">
        <f>HLOOKUP(D$1,'Summary(Reference)'!$B$3:$AH$119,$A97,FALSE)</f>
        <v>179.76268378095565</v>
      </c>
      <c r="E97" s="321"/>
      <c r="F97" s="275">
        <f>HLOOKUP(F$1,'Summary(Reference)'!$B$3:$AH$119,$A97,FALSE)</f>
        <v>169.29821812832682</v>
      </c>
      <c r="G97" s="321"/>
      <c r="H97" s="275">
        <f>HLOOKUP(H$1,'Summary(Reference)'!$B$3:$AH$119,$A97,FALSE)</f>
        <v>10.463585101833456</v>
      </c>
      <c r="I97" s="321"/>
      <c r="J97" s="275">
        <f>HLOOKUP(J$1,'Summary(Reference)'!$B$3:$AH$119,$A97,FALSE)</f>
        <v>31.809897484114579</v>
      </c>
      <c r="K97" s="321"/>
      <c r="L97" s="275">
        <f>HLOOKUP(L$1,'Summary(Reference)'!$B$3:$AH$119,$A97,FALSE)</f>
        <v>5.1806834263400852</v>
      </c>
      <c r="M97" s="321"/>
      <c r="N97" s="275">
        <f>HLOOKUP(N$1,'Summary(Reference)'!$B$3:$AH$119,$A97,FALSE)</f>
        <v>1.4496461817763424</v>
      </c>
      <c r="O97" s="321"/>
      <c r="P97" s="275">
        <f>HLOOKUP(P$1,'Summary(Reference)'!$B$3:$AH$119,$A97,FALSE)</f>
        <v>6.9529864742833345</v>
      </c>
      <c r="Q97" s="321"/>
      <c r="R97" s="275">
        <f>HLOOKUP(R$1,'Summary(Reference)'!$B$3:$AH$119,$A97,FALSE)</f>
        <v>10.246736504304137</v>
      </c>
      <c r="S97" s="321"/>
      <c r="T97" s="275">
        <f>HLOOKUP(T$1,'Summary(Reference)'!$B$3:$AH$119,$A97,FALSE)</f>
        <v>1.0349998867882682</v>
      </c>
      <c r="U97" s="321"/>
      <c r="V97" s="275">
        <f>HLOOKUP(V$1,'Summary(Reference)'!$B$3:$AH$119,$A97,FALSE)</f>
        <v>1.5960612635660978</v>
      </c>
      <c r="W97" s="321"/>
      <c r="X97" s="275">
        <f>HLOOKUP(X$1,'Summary(Reference)'!$B$3:$AH$119,$A97,FALSE)</f>
        <v>1.0004206821952317</v>
      </c>
      <c r="Y97" s="321"/>
      <c r="Z97" s="275">
        <f>HLOOKUP(Z$1,'Summary(Reference)'!$B$3:$AH$119,$A97,FALSE)</f>
        <v>0</v>
      </c>
      <c r="AA97" s="321"/>
      <c r="AB97" s="275">
        <f>HLOOKUP(AB$1,'Summary(Reference)'!$B$3:$AH$119,$A97,FALSE)</f>
        <v>0.67455112467251166</v>
      </c>
      <c r="AC97" s="321"/>
      <c r="AD97" s="226">
        <f>HLOOKUP(AD$1,'Summary(Reference)'!$B$3:$AH$119,$A97,FALSE)</f>
        <v>6.2186186462089697E-2</v>
      </c>
      <c r="AE97" s="321"/>
      <c r="AF97" s="226">
        <f>HLOOKUP(AF$1,'Summary(Reference)'!$B$3:$AH$119,$A97,FALSE)</f>
        <v>4.423631505145921E-2</v>
      </c>
      <c r="AG97" s="321"/>
      <c r="AH97" s="283" t="str">
        <f t="shared" si="1"/>
        <v>FAIL</v>
      </c>
      <c r="AI97" s="365">
        <f>HLOOKUP(AI$1,'Summary(Reference)'!$R$3:$AL$118,$A97,FALSE)</f>
        <v>180.75</v>
      </c>
      <c r="AJ97" s="321"/>
    </row>
    <row r="98" spans="1:36" s="83" customFormat="1" ht="25.5" customHeight="1">
      <c r="A98" s="223">
        <v>96</v>
      </c>
      <c r="B98" s="257">
        <v>65</v>
      </c>
      <c r="C98" s="254" t="s">
        <v>466</v>
      </c>
      <c r="D98" s="275">
        <f>HLOOKUP(D$1,'Summary(Reference)'!$B$3:$AH$119,$A98,FALSE)</f>
        <v>179.58921527426028</v>
      </c>
      <c r="E98" s="321"/>
      <c r="F98" s="275">
        <f>HLOOKUP(F$1,'Summary(Reference)'!$B$3:$AH$119,$A98,FALSE)</f>
        <v>169.09393034379212</v>
      </c>
      <c r="G98" s="321"/>
      <c r="H98" s="275">
        <f>HLOOKUP(H$1,'Summary(Reference)'!$B$3:$AH$119,$A98,FALSE)</f>
        <v>10.494404379672735</v>
      </c>
      <c r="I98" s="321"/>
      <c r="J98" s="275">
        <f>HLOOKUP(J$1,'Summary(Reference)'!$B$3:$AH$119,$A98,FALSE)</f>
        <v>31.79228646820642</v>
      </c>
      <c r="K98" s="321"/>
      <c r="L98" s="275">
        <f>HLOOKUP(L$1,'Summary(Reference)'!$B$3:$AH$119,$A98,FALSE)</f>
        <v>5.1978114435684111</v>
      </c>
      <c r="M98" s="321"/>
      <c r="N98" s="275">
        <f>HLOOKUP(N$1,'Summary(Reference)'!$B$3:$AH$119,$A98,FALSE)</f>
        <v>1.4490758815356655</v>
      </c>
      <c r="O98" s="321"/>
      <c r="P98" s="275">
        <f>HLOOKUP(P$1,'Summary(Reference)'!$B$3:$AH$119,$A98,FALSE)</f>
        <v>6.9193007400673592</v>
      </c>
      <c r="Q98" s="321"/>
      <c r="R98" s="275">
        <f>HLOOKUP(R$1,'Summary(Reference)'!$B$3:$AH$119,$A98,FALSE)</f>
        <v>10.246736504304137</v>
      </c>
      <c r="S98" s="321"/>
      <c r="T98" s="275">
        <f>HLOOKUP(T$1,'Summary(Reference)'!$B$3:$AH$119,$A98,FALSE)</f>
        <v>1.0349998867882682</v>
      </c>
      <c r="U98" s="321"/>
      <c r="V98" s="275">
        <f>HLOOKUP(V$1,'Summary(Reference)'!$B$3:$AH$119,$A98,FALSE)</f>
        <v>1.5955289833414659</v>
      </c>
      <c r="W98" s="321"/>
      <c r="X98" s="275">
        <f>HLOOKUP(X$1,'Summary(Reference)'!$B$3:$AH$119,$A98,FALSE)</f>
        <v>1.0007248423235926</v>
      </c>
      <c r="Y98" s="321"/>
      <c r="Z98" s="275">
        <f>HLOOKUP(Z$1,'Summary(Reference)'!$B$3:$AH$119,$A98,FALSE)</f>
        <v>0</v>
      </c>
      <c r="AA98" s="321"/>
      <c r="AB98" s="275">
        <f>HLOOKUP(AB$1,'Summary(Reference)'!$B$3:$AH$119,$A98,FALSE)</f>
        <v>0.67455112467251166</v>
      </c>
      <c r="AC98" s="321"/>
      <c r="AD98" s="226">
        <f>HLOOKUP(AD$1,'Summary(Reference)'!$B$3:$AH$119,$A98,FALSE)</f>
        <v>6.309116383765527E-2</v>
      </c>
      <c r="AE98" s="321"/>
      <c r="AF98" s="226">
        <f>HLOOKUP(AF$1,'Summary(Reference)'!$B$3:$AH$119,$A98,FALSE)</f>
        <v>4.4765457575998154E-2</v>
      </c>
      <c r="AG98" s="321"/>
      <c r="AH98" s="283" t="str">
        <f t="shared" si="1"/>
        <v>FAIL</v>
      </c>
      <c r="AI98" s="365">
        <f>HLOOKUP(AI$1,'Summary(Reference)'!$R$3:$AL$118,$A98,FALSE)</f>
        <v>182.75</v>
      </c>
      <c r="AJ98" s="321"/>
    </row>
    <row r="99" spans="1:36" s="219" customFormat="1" ht="25.5" customHeight="1">
      <c r="A99" s="220">
        <v>97</v>
      </c>
      <c r="B99" s="258"/>
      <c r="C99" s="259" t="s">
        <v>471</v>
      </c>
      <c r="D99" s="274">
        <f>HLOOKUP(D$1,'Summary(Reference)'!$B$3:$AH$119,$A99,FALSE)</f>
        <v>287.94011009842126</v>
      </c>
      <c r="E99" s="322"/>
      <c r="F99" s="274">
        <f>HLOOKUP(F$1,'Summary(Reference)'!$B$3:$AH$119,$A99,FALSE)</f>
        <v>282.2174104790646</v>
      </c>
      <c r="G99" s="322"/>
      <c r="H99" s="274">
        <f>HLOOKUP(H$1,'Summary(Reference)'!$B$3:$AH$119,$A99,FALSE)</f>
        <v>5.7235801701521041</v>
      </c>
      <c r="I99" s="322"/>
      <c r="J99" s="274">
        <f>HLOOKUP(J$1,'Summary(Reference)'!$B$3:$AH$119,$A99,FALSE)</f>
        <v>41.603383430642538</v>
      </c>
      <c r="K99" s="322"/>
      <c r="L99" s="274">
        <f>HLOOKUP(L$1,'Summary(Reference)'!$B$3:$AH$119,$A99,FALSE)</f>
        <v>1.9484286494235377</v>
      </c>
      <c r="M99" s="322"/>
      <c r="N99" s="274">
        <f>HLOOKUP(N$1,'Summary(Reference)'!$B$3:$AH$119,$A99,FALSE)</f>
        <v>7.6493865495887032</v>
      </c>
      <c r="O99" s="322"/>
      <c r="P99" s="274">
        <f>HLOOKUP(P$1,'Summary(Reference)'!$B$3:$AH$119,$A99,FALSE)</f>
        <v>12.394938833438822</v>
      </c>
      <c r="Q99" s="322"/>
      <c r="R99" s="274">
        <f>HLOOKUP(R$1,'Summary(Reference)'!$B$3:$AH$119,$A99,FALSE)</f>
        <v>7.4720472989910522</v>
      </c>
      <c r="S99" s="322"/>
      <c r="T99" s="274">
        <f>HLOOKUP(T$1,'Summary(Reference)'!$B$3:$AH$119,$A99,FALSE)</f>
        <v>1.8328894407008258</v>
      </c>
      <c r="U99" s="322"/>
      <c r="V99" s="274">
        <f>HLOOKUP(V$1,'Summary(Reference)'!$B$3:$AH$119,$A99,FALSE)</f>
        <v>9.0619589353015915</v>
      </c>
      <c r="W99" s="322"/>
      <c r="X99" s="274">
        <f>HLOOKUP(X$1,'Summary(Reference)'!$B$3:$AH$119,$A99,FALSE)</f>
        <v>0</v>
      </c>
      <c r="Y99" s="322"/>
      <c r="Z99" s="274">
        <f>HLOOKUP(Z$1,'Summary(Reference)'!$B$3:$AH$119,$A99,FALSE)</f>
        <v>0</v>
      </c>
      <c r="AA99" s="322"/>
      <c r="AB99" s="274">
        <f>HLOOKUP(AB$1,'Summary(Reference)'!$B$3:$AH$119,$A99,FALSE)</f>
        <v>1.2432940101424033</v>
      </c>
      <c r="AC99" s="322"/>
      <c r="AD99" s="218"/>
      <c r="AE99" s="322"/>
      <c r="AF99" s="218"/>
      <c r="AG99" s="322"/>
      <c r="AH99" s="283"/>
      <c r="AI99" s="365">
        <f>HLOOKUP(AI$1,'Summary(Reference)'!$R$3:$AL$118,$A99,FALSE)</f>
        <v>3.17</v>
      </c>
      <c r="AJ99" s="322"/>
    </row>
    <row r="100" spans="1:36" s="83" customFormat="1" ht="25.5" customHeight="1">
      <c r="A100" s="223">
        <v>98</v>
      </c>
      <c r="B100" s="260">
        <v>66</v>
      </c>
      <c r="C100" s="261" t="s">
        <v>412</v>
      </c>
      <c r="D100" s="275">
        <f>HLOOKUP(D$1,'Summary(Reference)'!$B$3:$AH$119,$A100,FALSE)</f>
        <v>281.23383524059381</v>
      </c>
      <c r="E100" s="321"/>
      <c r="F100" s="275">
        <f>HLOOKUP(F$1,'Summary(Reference)'!$B$3:$AH$119,$A100,FALSE)</f>
        <v>275.46006367510341</v>
      </c>
      <c r="G100" s="321"/>
      <c r="H100" s="275">
        <f>HLOOKUP(H$1,'Summary(Reference)'!$B$3:$AH$119,$A100,FALSE)</f>
        <v>5.7728910146949532</v>
      </c>
      <c r="I100" s="321"/>
      <c r="J100" s="275">
        <f>HLOOKUP(J$1,'Summary(Reference)'!$B$3:$AH$119,$A100,FALSE)</f>
        <v>40.740443651142684</v>
      </c>
      <c r="K100" s="321"/>
      <c r="L100" s="275">
        <f>HLOOKUP(L$1,'Summary(Reference)'!$B$3:$AH$119,$A100,FALSE)</f>
        <v>1.9756820840391938</v>
      </c>
      <c r="M100" s="321"/>
      <c r="N100" s="275">
        <f>HLOOKUP(N$1,'Summary(Reference)'!$B$3:$AH$119,$A100,FALSE)</f>
        <v>7.5699293528923537</v>
      </c>
      <c r="O100" s="321"/>
      <c r="P100" s="275">
        <f>HLOOKUP(P$1,'Summary(Reference)'!$B$3:$AH$119,$A100,FALSE)</f>
        <v>11.727805462142896</v>
      </c>
      <c r="Q100" s="321"/>
      <c r="R100" s="275">
        <f>HLOOKUP(R$1,'Summary(Reference)'!$B$3:$AH$119,$A100,FALSE)</f>
        <v>7.4720472989910522</v>
      </c>
      <c r="S100" s="321"/>
      <c r="T100" s="275">
        <f>HLOOKUP(T$1,'Summary(Reference)'!$B$3:$AH$119,$A100,FALSE)</f>
        <v>1.8328894407008258</v>
      </c>
      <c r="U100" s="321"/>
      <c r="V100" s="275">
        <f>HLOOKUP(V$1,'Summary(Reference)'!$B$3:$AH$119,$A100,FALSE)</f>
        <v>8.9187824407714533</v>
      </c>
      <c r="W100" s="321"/>
      <c r="X100" s="275">
        <f>HLOOKUP(X$1,'Summary(Reference)'!$B$3:$AH$119,$A100,FALSE)</f>
        <v>0</v>
      </c>
      <c r="Y100" s="321"/>
      <c r="Z100" s="275">
        <f>HLOOKUP(Z$1,'Summary(Reference)'!$B$3:$AH$119,$A100,FALSE)</f>
        <v>0</v>
      </c>
      <c r="AA100" s="321"/>
      <c r="AB100" s="275">
        <f>HLOOKUP(AB$1,'Summary(Reference)'!$B$3:$AH$119,$A100,FALSE)</f>
        <v>1.243677861334173</v>
      </c>
      <c r="AC100" s="321"/>
      <c r="AD100" s="226">
        <f>HLOOKUP(AD$1,'Summary(Reference)'!$B$3:$AH$119,$A100,FALSE)</f>
        <v>2.3290519877675848E-2</v>
      </c>
      <c r="AE100" s="321"/>
      <c r="AF100" s="226">
        <f>HLOOKUP(AF$1,'Summary(Reference)'!$B$3:$AH$119,$A100,FALSE)</f>
        <v>2.0742057696784937E-2</v>
      </c>
      <c r="AG100" s="321"/>
      <c r="AH100" s="283" t="str">
        <f t="shared" si="1"/>
        <v>FAIL</v>
      </c>
      <c r="AI100" s="365">
        <f>HLOOKUP(AI$1,'Summary(Reference)'!$R$3:$AL$118,$A100,FALSE)</f>
        <v>3.17</v>
      </c>
      <c r="AJ100" s="321"/>
    </row>
    <row r="101" spans="1:36" s="83" customFormat="1" ht="25.5" customHeight="1">
      <c r="A101" s="223">
        <v>99</v>
      </c>
      <c r="B101" s="260">
        <v>67</v>
      </c>
      <c r="C101" s="261" t="s">
        <v>413</v>
      </c>
      <c r="D101" s="275">
        <f>HLOOKUP(D$1,'Summary(Reference)'!$B$3:$AH$119,$A101,FALSE)</f>
        <v>271.17178130146641</v>
      </c>
      <c r="E101" s="321"/>
      <c r="F101" s="275">
        <f>HLOOKUP(F$1,'Summary(Reference)'!$B$3:$AH$119,$A101,FALSE)</f>
        <v>265.25712160871075</v>
      </c>
      <c r="G101" s="321"/>
      <c r="H101" s="275">
        <f>HLOOKUP(H$1,'Summary(Reference)'!$B$3:$AH$119,$A101,FALSE)</f>
        <v>5.9146596927556443</v>
      </c>
      <c r="I101" s="321"/>
      <c r="J101" s="275">
        <f>HLOOKUP(J$1,'Summary(Reference)'!$B$3:$AH$119,$A101,FALSE)</f>
        <v>39.493583724844925</v>
      </c>
      <c r="K101" s="321"/>
      <c r="L101" s="275">
        <f>HLOOKUP(L$1,'Summary(Reference)'!$B$3:$AH$119,$A101,FALSE)</f>
        <v>2.0497653640507663</v>
      </c>
      <c r="M101" s="321"/>
      <c r="N101" s="275">
        <f>HLOOKUP(N$1,'Summary(Reference)'!$B$3:$AH$119,$A101,FALSE)</f>
        <v>7.921153193361727</v>
      </c>
      <c r="O101" s="321"/>
      <c r="P101" s="275">
        <f>HLOOKUP(P$1,'Summary(Reference)'!$B$3:$AH$119,$A101,FALSE)</f>
        <v>9.4772859247965222</v>
      </c>
      <c r="Q101" s="321"/>
      <c r="R101" s="275">
        <f>HLOOKUP(R$1,'Summary(Reference)'!$B$3:$AH$119,$A101,FALSE)</f>
        <v>7.4720472989910522</v>
      </c>
      <c r="S101" s="321"/>
      <c r="T101" s="275">
        <f>HLOOKUP(T$1,'Summary(Reference)'!$B$3:$AH$119,$A101,FALSE)</f>
        <v>1.8328894407008258</v>
      </c>
      <c r="U101" s="321"/>
      <c r="V101" s="275">
        <f>HLOOKUP(V$1,'Summary(Reference)'!$B$3:$AH$119,$A101,FALSE)</f>
        <v>9.496094633193243</v>
      </c>
      <c r="W101" s="321"/>
      <c r="X101" s="275">
        <f>HLOOKUP(X$1,'Summary(Reference)'!$B$3:$AH$119,$A101,FALSE)</f>
        <v>0</v>
      </c>
      <c r="Y101" s="321"/>
      <c r="Z101" s="275">
        <f>HLOOKUP(Z$1,'Summary(Reference)'!$B$3:$AH$119,$A101,FALSE)</f>
        <v>0</v>
      </c>
      <c r="AA101" s="321"/>
      <c r="AB101" s="275">
        <f>HLOOKUP(AB$1,'Summary(Reference)'!$B$3:$AH$119,$A101,FALSE)</f>
        <v>1.2444455637177128</v>
      </c>
      <c r="AC101" s="321"/>
      <c r="AD101" s="226">
        <f>HLOOKUP(AD$1,'Summary(Reference)'!$B$3:$AH$119,$A101,FALSE)</f>
        <v>5.82354740061162E-2</v>
      </c>
      <c r="AE101" s="321"/>
      <c r="AF101" s="226">
        <f>HLOOKUP(AF$1,'Summary(Reference)'!$B$3:$AH$119,$A101,FALSE)</f>
        <v>5.0712214532139761E-2</v>
      </c>
      <c r="AG101" s="321"/>
      <c r="AH101" s="283" t="str">
        <f t="shared" si="1"/>
        <v>FAIL</v>
      </c>
      <c r="AI101" s="365">
        <f>HLOOKUP(AI$1,'Summary(Reference)'!$R$3:$AL$118,$A101,FALSE)</f>
        <v>4.5</v>
      </c>
      <c r="AJ101" s="321"/>
    </row>
    <row r="102" spans="1:36" s="83" customFormat="1" ht="25.5" customHeight="1">
      <c r="A102" s="223">
        <v>100</v>
      </c>
      <c r="B102" s="260">
        <v>68</v>
      </c>
      <c r="C102" s="261" t="s">
        <v>414</v>
      </c>
      <c r="D102" s="275">
        <f>HLOOKUP(D$1,'Summary(Reference)'!$B$3:$AH$119,$A102,FALSE)</f>
        <v>267.67951684687819</v>
      </c>
      <c r="E102" s="321"/>
      <c r="F102" s="275">
        <f>HLOOKUP(F$1,'Summary(Reference)'!$B$3:$AH$119,$A102,FALSE)</f>
        <v>261.74020173185113</v>
      </c>
      <c r="G102" s="321"/>
      <c r="H102" s="275">
        <f>HLOOKUP(H$1,'Summary(Reference)'!$B$3:$AH$119,$A102,FALSE)</f>
        <v>5.9393151150270684</v>
      </c>
      <c r="I102" s="321"/>
      <c r="J102" s="275">
        <f>HLOOKUP(J$1,'Summary(Reference)'!$B$3:$AH$119,$A102,FALSE)</f>
        <v>39.034816760437351</v>
      </c>
      <c r="K102" s="321"/>
      <c r="L102" s="275">
        <f>HLOOKUP(L$1,'Summary(Reference)'!$B$3:$AH$119,$A102,FALSE)</f>
        <v>2.0628163045709402</v>
      </c>
      <c r="M102" s="321"/>
      <c r="N102" s="275">
        <f>HLOOKUP(N$1,'Summary(Reference)'!$B$3:$AH$119,$A102,FALSE)</f>
        <v>7.8701009848563421</v>
      </c>
      <c r="O102" s="321"/>
      <c r="P102" s="275">
        <f>HLOOKUP(P$1,'Summary(Reference)'!$B$3:$AH$119,$A102,FALSE)</f>
        <v>9.0650297448357495</v>
      </c>
      <c r="Q102" s="321"/>
      <c r="R102" s="275">
        <f>HLOOKUP(R$1,'Summary(Reference)'!$B$3:$AH$119,$A102,FALSE)</f>
        <v>7.4720472989910522</v>
      </c>
      <c r="S102" s="321"/>
      <c r="T102" s="275">
        <f>HLOOKUP(T$1,'Summary(Reference)'!$B$3:$AH$119,$A102,FALSE)</f>
        <v>1.8328894407008258</v>
      </c>
      <c r="U102" s="321"/>
      <c r="V102" s="275">
        <f>HLOOKUP(V$1,'Summary(Reference)'!$B$3:$AH$119,$A102,FALSE)</f>
        <v>9.486882204590767</v>
      </c>
      <c r="W102" s="321"/>
      <c r="X102" s="275">
        <f>HLOOKUP(X$1,'Summary(Reference)'!$B$3:$AH$119,$A102,FALSE)</f>
        <v>0</v>
      </c>
      <c r="Y102" s="321"/>
      <c r="Z102" s="275">
        <f>HLOOKUP(Z$1,'Summary(Reference)'!$B$3:$AH$119,$A102,FALSE)</f>
        <v>0</v>
      </c>
      <c r="AA102" s="321"/>
      <c r="AB102" s="275">
        <f>HLOOKUP(AB$1,'Summary(Reference)'!$B$3:$AH$119,$A102,FALSE)</f>
        <v>1.2444455637177128</v>
      </c>
      <c r="AC102" s="321"/>
      <c r="AD102" s="226">
        <f>HLOOKUP(AD$1,'Summary(Reference)'!$B$3:$AH$119,$A102,FALSE)</f>
        <v>7.0363914373088782E-2</v>
      </c>
      <c r="AE102" s="321"/>
      <c r="AF102" s="226">
        <f>HLOOKUP(AF$1,'Summary(Reference)'!$B$3:$AH$119,$A102,FALSE)</f>
        <v>6.1739369695430472E-2</v>
      </c>
      <c r="AG102" s="321"/>
      <c r="AH102" s="283" t="str">
        <f t="shared" si="1"/>
        <v>FAIL</v>
      </c>
      <c r="AI102" s="365">
        <f>HLOOKUP(AI$1,'Summary(Reference)'!$R$3:$AL$118,$A102,FALSE)</f>
        <v>4.5</v>
      </c>
      <c r="AJ102" s="321"/>
    </row>
    <row r="103" spans="1:36" s="219" customFormat="1" ht="25.5" customHeight="1">
      <c r="A103" s="220">
        <v>101</v>
      </c>
      <c r="B103" s="258"/>
      <c r="C103" s="259" t="s">
        <v>472</v>
      </c>
      <c r="D103" s="274">
        <f>HLOOKUP(D$1,'Summary(Reference)'!$B$3:$AH$119,$A103,FALSE)</f>
        <v>237.21950373212411</v>
      </c>
      <c r="E103" s="322"/>
      <c r="F103" s="274">
        <f>HLOOKUP(F$1,'Summary(Reference)'!$B$3:$AH$119,$A103,FALSE)</f>
        <v>224.15917433463244</v>
      </c>
      <c r="G103" s="322"/>
      <c r="H103" s="274">
        <f>HLOOKUP(H$1,'Summary(Reference)'!$B$3:$AH$119,$A103,FALSE)</f>
        <v>13.059448846696286</v>
      </c>
      <c r="I103" s="322"/>
      <c r="J103" s="274">
        <f>HLOOKUP(J$1,'Summary(Reference)'!$B$3:$AH$119,$A103,FALSE)</f>
        <v>39.683782696653054</v>
      </c>
      <c r="K103" s="322"/>
      <c r="L103" s="274">
        <f>HLOOKUP(L$1,'Summary(Reference)'!$B$3:$AH$119,$A103,FALSE)</f>
        <v>6.1876812113292798</v>
      </c>
      <c r="M103" s="322"/>
      <c r="N103" s="274">
        <f>HLOOKUP(N$1,'Summary(Reference)'!$B$3:$AH$119,$A103,FALSE)</f>
        <v>2.2835307398385787</v>
      </c>
      <c r="O103" s="322"/>
      <c r="P103" s="274">
        <f>HLOOKUP(P$1,'Summary(Reference)'!$B$3:$AH$119,$A103,FALSE)</f>
        <v>11.667924676226809</v>
      </c>
      <c r="Q103" s="322"/>
      <c r="R103" s="274">
        <f>HLOOKUP(R$1,'Summary(Reference)'!$B$3:$AH$119,$A103,FALSE)</f>
        <v>7.4720472989910522</v>
      </c>
      <c r="S103" s="322"/>
      <c r="T103" s="274">
        <f>HLOOKUP(T$1,'Summary(Reference)'!$B$3:$AH$119,$A103,FALSE)</f>
        <v>1.8252124168654298</v>
      </c>
      <c r="U103" s="322"/>
      <c r="V103" s="274">
        <f>HLOOKUP(V$1,'Summary(Reference)'!$B$3:$AH$119,$A103,FALSE)</f>
        <v>8.9974719350842634</v>
      </c>
      <c r="W103" s="322"/>
      <c r="X103" s="274">
        <f>HLOOKUP(X$1,'Summary(Reference)'!$B$3:$AH$119,$A103,FALSE)</f>
        <v>0</v>
      </c>
      <c r="Y103" s="322"/>
      <c r="Z103" s="274">
        <f>HLOOKUP(Z$1,'Summary(Reference)'!$B$3:$AH$119,$A103,FALSE)</f>
        <v>0</v>
      </c>
      <c r="AA103" s="322"/>
      <c r="AB103" s="274">
        <f>HLOOKUP(AB$1,'Summary(Reference)'!$B$3:$AH$119,$A103,FALSE)</f>
        <v>1.2502033315942598</v>
      </c>
      <c r="AC103" s="322"/>
      <c r="AD103" s="218"/>
      <c r="AE103" s="322"/>
      <c r="AF103" s="218"/>
      <c r="AG103" s="322"/>
      <c r="AH103" s="283"/>
      <c r="AI103" s="365">
        <f>HLOOKUP(AI$1,'Summary(Reference)'!$R$3:$AL$118,$A103,FALSE)</f>
        <v>1.5</v>
      </c>
      <c r="AJ103" s="322"/>
    </row>
    <row r="104" spans="1:36" s="83" customFormat="1" ht="25.5" customHeight="1">
      <c r="A104" s="223">
        <v>102</v>
      </c>
      <c r="B104" s="260">
        <v>69</v>
      </c>
      <c r="C104" s="261" t="s">
        <v>415</v>
      </c>
      <c r="D104" s="275">
        <f>HLOOKUP(D$1,'Summary(Reference)'!$B$3:$AH$119,$A104,FALSE)</f>
        <v>232.0445067075112</v>
      </c>
      <c r="E104" s="321"/>
      <c r="F104" s="275">
        <f>HLOOKUP(F$1,'Summary(Reference)'!$B$3:$AH$119,$A104,FALSE)</f>
        <v>218.8846750701384</v>
      </c>
      <c r="G104" s="321"/>
      <c r="H104" s="275">
        <f>HLOOKUP(H$1,'Summary(Reference)'!$B$3:$AH$119,$A104,FALSE)</f>
        <v>13.159831637372799</v>
      </c>
      <c r="I104" s="321"/>
      <c r="J104" s="275">
        <f>HLOOKUP(J$1,'Summary(Reference)'!$B$3:$AH$119,$A104,FALSE)</f>
        <v>39.036577862028174</v>
      </c>
      <c r="K104" s="321"/>
      <c r="L104" s="275">
        <f>HLOOKUP(L$1,'Summary(Reference)'!$B$3:$AH$119,$A104,FALSE)</f>
        <v>6.2437234853276724</v>
      </c>
      <c r="M104" s="321"/>
      <c r="N104" s="275">
        <f>HLOOKUP(N$1,'Summary(Reference)'!$B$3:$AH$119,$A104,FALSE)</f>
        <v>2.2520549421134546</v>
      </c>
      <c r="O104" s="321"/>
      <c r="P104" s="275">
        <f>HLOOKUP(P$1,'Summary(Reference)'!$B$3:$AH$119,$A104,FALSE)</f>
        <v>11.06758141229883</v>
      </c>
      <c r="Q104" s="321"/>
      <c r="R104" s="275">
        <f>HLOOKUP(R$1,'Summary(Reference)'!$B$3:$AH$119,$A104,FALSE)</f>
        <v>7.4720472989910522</v>
      </c>
      <c r="S104" s="321"/>
      <c r="T104" s="275">
        <f>HLOOKUP(T$1,'Summary(Reference)'!$B$3:$AH$119,$A104,FALSE)</f>
        <v>1.8252124168654298</v>
      </c>
      <c r="U104" s="321"/>
      <c r="V104" s="275">
        <f>HLOOKUP(V$1,'Summary(Reference)'!$B$3:$AH$119,$A104,FALSE)</f>
        <v>8.9264594646068502</v>
      </c>
      <c r="W104" s="321"/>
      <c r="X104" s="275">
        <f>HLOOKUP(X$1,'Summary(Reference)'!$B$3:$AH$119,$A104,FALSE)</f>
        <v>0</v>
      </c>
      <c r="Y104" s="321"/>
      <c r="Z104" s="275">
        <f>HLOOKUP(Z$1,'Summary(Reference)'!$B$3:$AH$119,$A104,FALSE)</f>
        <v>0</v>
      </c>
      <c r="AA104" s="321"/>
      <c r="AB104" s="275">
        <f>HLOOKUP(AB$1,'Summary(Reference)'!$B$3:$AH$119,$A104,FALSE)</f>
        <v>1.2502033315942598</v>
      </c>
      <c r="AC104" s="321"/>
      <c r="AD104" s="226">
        <f>HLOOKUP(AD$1,'Summary(Reference)'!$B$3:$AH$119,$A104,FALSE)</f>
        <v>2.1815225743228431E-2</v>
      </c>
      <c r="AE104" s="321"/>
      <c r="AF104" s="226">
        <f>HLOOKUP(AF$1,'Summary(Reference)'!$B$3:$AH$119,$A104,FALSE)</f>
        <v>1.6309050968557625E-2</v>
      </c>
      <c r="AG104" s="321"/>
      <c r="AH104" s="283" t="str">
        <f t="shared" si="1"/>
        <v>FAIL</v>
      </c>
      <c r="AI104" s="365">
        <f>HLOOKUP(AI$1,'Summary(Reference)'!$R$3:$AL$118,$A104,FALSE)</f>
        <v>1.5</v>
      </c>
      <c r="AJ104" s="321"/>
    </row>
    <row r="105" spans="1:36" s="83" customFormat="1" ht="25.5" customHeight="1">
      <c r="A105" s="223">
        <v>103</v>
      </c>
      <c r="B105" s="260">
        <v>70</v>
      </c>
      <c r="C105" s="261" t="s">
        <v>416</v>
      </c>
      <c r="D105" s="275">
        <f>HLOOKUP(D$1,'Summary(Reference)'!$B$3:$AH$119,$A105,FALSE)</f>
        <v>225.57862221683015</v>
      </c>
      <c r="E105" s="321"/>
      <c r="F105" s="275">
        <f>HLOOKUP(F$1,'Summary(Reference)'!$B$3:$AH$119,$A105,FALSE)</f>
        <v>211.91159332130232</v>
      </c>
      <c r="G105" s="321"/>
      <c r="H105" s="275">
        <f>HLOOKUP(H$1,'Summary(Reference)'!$B$3:$AH$119,$A105,FALSE)</f>
        <v>13.667028895527817</v>
      </c>
      <c r="I105" s="321"/>
      <c r="J105" s="275">
        <f>HLOOKUP(J$1,'Summary(Reference)'!$B$3:$AH$119,$A105,FALSE)</f>
        <v>38.321570616156862</v>
      </c>
      <c r="K105" s="321"/>
      <c r="L105" s="275">
        <f>HLOOKUP(L$1,'Summary(Reference)'!$B$3:$AH$119,$A105,FALSE)</f>
        <v>6.517409385059544</v>
      </c>
      <c r="M105" s="321"/>
      <c r="N105" s="275">
        <f>HLOOKUP(N$1,'Summary(Reference)'!$B$3:$AH$119,$A105,FALSE)</f>
        <v>2.4244041272180974</v>
      </c>
      <c r="O105" s="321"/>
      <c r="P105" s="275">
        <f>HLOOKUP(P$1,'Summary(Reference)'!$B$3:$AH$119,$A105,FALSE)</f>
        <v>9.297259715856482</v>
      </c>
      <c r="Q105" s="321"/>
      <c r="R105" s="275">
        <f>HLOOKUP(R$1,'Summary(Reference)'!$B$3:$AH$119,$A105,FALSE)</f>
        <v>7.4720472989910522</v>
      </c>
      <c r="S105" s="321"/>
      <c r="T105" s="275">
        <f>HLOOKUP(T$1,'Summary(Reference)'!$B$3:$AH$119,$A105,FALSE)</f>
        <v>1.8252124168654298</v>
      </c>
      <c r="U105" s="321"/>
      <c r="V105" s="275">
        <f>HLOOKUP(V$1,'Summary(Reference)'!$B$3:$AH$119,$A105,FALSE)</f>
        <v>9.5337120499866845</v>
      </c>
      <c r="W105" s="321"/>
      <c r="X105" s="275">
        <f>HLOOKUP(X$1,'Summary(Reference)'!$B$3:$AH$119,$A105,FALSE)</f>
        <v>0</v>
      </c>
      <c r="Y105" s="321"/>
      <c r="Z105" s="275">
        <f>HLOOKUP(Z$1,'Summary(Reference)'!$B$3:$AH$119,$A105,FALSE)</f>
        <v>0</v>
      </c>
      <c r="AA105" s="321"/>
      <c r="AB105" s="275">
        <f>HLOOKUP(AB$1,'Summary(Reference)'!$B$3:$AH$119,$A105,FALSE)</f>
        <v>1.2513548851695693</v>
      </c>
      <c r="AC105" s="321"/>
      <c r="AD105" s="226">
        <f>HLOOKUP(AD$1,'Summary(Reference)'!$B$3:$AH$119,$A105,FALSE)</f>
        <v>4.9072194031900565E-2</v>
      </c>
      <c r="AE105" s="321"/>
      <c r="AF105" s="226">
        <f>HLOOKUP(AF$1,'Summary(Reference)'!$B$3:$AH$119,$A105,FALSE)</f>
        <v>3.4326669181440755E-2</v>
      </c>
      <c r="AG105" s="321"/>
      <c r="AH105" s="283" t="str">
        <f t="shared" si="1"/>
        <v>FAIL</v>
      </c>
      <c r="AI105" s="365">
        <f>HLOOKUP(AI$1,'Summary(Reference)'!$R$3:$AL$118,$A105,FALSE)</f>
        <v>1.17</v>
      </c>
      <c r="AJ105" s="321"/>
    </row>
    <row r="106" spans="1:36" s="83" customFormat="1" ht="25.5" customHeight="1">
      <c r="A106" s="223">
        <v>104</v>
      </c>
      <c r="B106" s="262">
        <v>71</v>
      </c>
      <c r="C106" s="261" t="s">
        <v>417</v>
      </c>
      <c r="D106" s="275">
        <f>HLOOKUP(D$1,'Summary(Reference)'!$B$3:$AH$119,$A106,FALSE)</f>
        <v>222.9510586433326</v>
      </c>
      <c r="E106" s="321"/>
      <c r="F106" s="275">
        <f>HLOOKUP(F$1,'Summary(Reference)'!$B$3:$AH$119,$A106,FALSE)</f>
        <v>209.22591339530788</v>
      </c>
      <c r="G106" s="321"/>
      <c r="H106" s="275">
        <f>HLOOKUP(H$1,'Summary(Reference)'!$B$3:$AH$119,$A106,FALSE)</f>
        <v>13.724264697229339</v>
      </c>
      <c r="I106" s="321"/>
      <c r="J106" s="275">
        <f>HLOOKUP(J$1,'Summary(Reference)'!$B$3:$AH$119,$A106,FALSE)</f>
        <v>37.974633602766097</v>
      </c>
      <c r="K106" s="321"/>
      <c r="L106" s="275">
        <f>HLOOKUP(L$1,'Summary(Reference)'!$B$3:$AH$119,$A106,FALSE)</f>
        <v>6.5488851827846686</v>
      </c>
      <c r="M106" s="321"/>
      <c r="N106" s="275">
        <f>HLOOKUP(N$1,'Summary(Reference)'!$B$3:$AH$119,$A106,FALSE)</f>
        <v>2.4105854843143844</v>
      </c>
      <c r="O106" s="321"/>
      <c r="P106" s="275">
        <f>HLOOKUP(P$1,'Summary(Reference)'!$B$3:$AH$119,$A106,FALSE)</f>
        <v>8.9375911491681741</v>
      </c>
      <c r="Q106" s="321"/>
      <c r="R106" s="275">
        <f>HLOOKUP(R$1,'Summary(Reference)'!$B$3:$AH$119,$A106,FALSE)</f>
        <v>7.4720472989910522</v>
      </c>
      <c r="S106" s="321"/>
      <c r="T106" s="275">
        <f>HLOOKUP(T$1,'Summary(Reference)'!$B$3:$AH$119,$A106,FALSE)</f>
        <v>1.8252124168654298</v>
      </c>
      <c r="U106" s="321"/>
      <c r="V106" s="275">
        <f>HLOOKUP(V$1,'Summary(Reference)'!$B$3:$AH$119,$A106,FALSE)</f>
        <v>9.5283381333019062</v>
      </c>
      <c r="W106" s="321"/>
      <c r="X106" s="275">
        <f>HLOOKUP(X$1,'Summary(Reference)'!$B$3:$AH$119,$A106,FALSE)</f>
        <v>0</v>
      </c>
      <c r="Y106" s="321"/>
      <c r="Z106" s="275">
        <f>HLOOKUP(Z$1,'Summary(Reference)'!$B$3:$AH$119,$A106,FALSE)</f>
        <v>0</v>
      </c>
      <c r="AA106" s="321"/>
      <c r="AB106" s="275">
        <f>HLOOKUP(AB$1,'Summary(Reference)'!$B$3:$AH$119,$A106,FALSE)</f>
        <v>1.2513548851695693</v>
      </c>
      <c r="AC106" s="321"/>
      <c r="AD106" s="226">
        <f>HLOOKUP(AD$1,'Summary(Reference)'!$B$3:$AH$119,$A106,FALSE)</f>
        <v>6.0148701368602037E-2</v>
      </c>
      <c r="AE106" s="321"/>
      <c r="AF106" s="226">
        <f>HLOOKUP(AF$1,'Summary(Reference)'!$B$3:$AH$119,$A106,FALSE)</f>
        <v>4.3069208067987613E-2</v>
      </c>
      <c r="AG106" s="321"/>
      <c r="AH106" s="283" t="str">
        <f t="shared" si="1"/>
        <v>FAIL</v>
      </c>
      <c r="AI106" s="365">
        <f>HLOOKUP(AI$1,'Summary(Reference)'!$R$3:$AL$118,$A106,FALSE)</f>
        <v>1.17</v>
      </c>
      <c r="AJ106" s="321"/>
    </row>
    <row r="107" spans="1:36" s="83" customFormat="1">
      <c r="A107" s="223">
        <v>105</v>
      </c>
      <c r="B107" s="263"/>
      <c r="C107" s="239"/>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c r="AA107" s="277"/>
      <c r="AB107" s="277"/>
      <c r="AC107" s="277"/>
      <c r="AD107" s="240"/>
      <c r="AE107" s="277"/>
      <c r="AF107" s="240"/>
      <c r="AG107" s="277"/>
      <c r="AH107" s="283"/>
      <c r="AI107" s="277"/>
      <c r="AJ107" s="277"/>
    </row>
    <row r="108" spans="1:36" s="219" customFormat="1" ht="25.5" customHeight="1">
      <c r="A108" s="220">
        <v>106</v>
      </c>
      <c r="B108" s="241"/>
      <c r="C108" s="242" t="s">
        <v>425</v>
      </c>
      <c r="D108" s="274">
        <f>HLOOKUP(D$1,'Summary(Reference)'!$B$3:$AH$119,$A108,FALSE)</f>
        <v>276.43483340562011</v>
      </c>
      <c r="E108" s="319"/>
      <c r="F108" s="274">
        <f>HLOOKUP(F$1,'Summary(Reference)'!$B$3:$AH$119,$A108,FALSE)</f>
        <v>270.37224117923591</v>
      </c>
      <c r="G108" s="319"/>
      <c r="H108" s="274">
        <f>HLOOKUP(H$1,'Summary(Reference)'!$B$3:$AH$119,$A108,FALSE)</f>
        <v>6.06259222638419</v>
      </c>
      <c r="I108" s="319"/>
      <c r="J108" s="274">
        <f>HLOOKUP(J$1,'Summary(Reference)'!$B$3:$AH$119,$A108,FALSE)</f>
        <v>44.510962157079803</v>
      </c>
      <c r="K108" s="319"/>
      <c r="L108" s="274">
        <f>HLOOKUP(L$1,'Summary(Reference)'!$B$3:$AH$119,$A108,FALSE)</f>
        <v>1.424345289961487</v>
      </c>
      <c r="M108" s="319"/>
      <c r="N108" s="274">
        <f>HLOOKUP(N$1,'Summary(Reference)'!$B$3:$AH$119,$A108,FALSE)</f>
        <v>9.7268697149808201</v>
      </c>
      <c r="O108" s="319"/>
      <c r="P108" s="274">
        <f>HLOOKUP(P$1,'Summary(Reference)'!$B$3:$AH$119,$A108,FALSE)</f>
        <v>8.7926236295190474</v>
      </c>
      <c r="Q108" s="319"/>
      <c r="R108" s="274">
        <f>HLOOKUP(R$1,'Summary(Reference)'!$B$3:$AH$119,$A108,FALSE)</f>
        <v>16.584547044152632</v>
      </c>
      <c r="S108" s="319"/>
      <c r="T108" s="274">
        <f>HLOOKUP(T$1,'Summary(Reference)'!$B$3:$AH$119,$A108,FALSE)</f>
        <v>1.4457307943770892</v>
      </c>
      <c r="U108" s="319"/>
      <c r="V108" s="274">
        <f>HLOOKUP(V$1,'Summary(Reference)'!$B$3:$AH$119,$A108,FALSE)</f>
        <v>2.8691923858090056</v>
      </c>
      <c r="W108" s="319"/>
      <c r="X108" s="274">
        <f>HLOOKUP(X$1,'Summary(Reference)'!$B$3:$AH$119,$A108,FALSE)</f>
        <v>0</v>
      </c>
      <c r="Y108" s="319"/>
      <c r="Z108" s="274">
        <f>HLOOKUP(Z$1,'Summary(Reference)'!$B$3:$AH$119,$A108,FALSE)</f>
        <v>0</v>
      </c>
      <c r="AA108" s="319"/>
      <c r="AB108" s="274">
        <f>HLOOKUP(AB$1,'Summary(Reference)'!$B$3:$AH$119,$A108,FALSE)</f>
        <v>3.6673488977169439</v>
      </c>
      <c r="AC108" s="319"/>
      <c r="AD108" s="218"/>
      <c r="AE108" s="319"/>
      <c r="AF108" s="218"/>
      <c r="AG108" s="319"/>
      <c r="AH108" s="283"/>
      <c r="AI108" s="397">
        <f>HLOOKUP(AI$1,'Summary(Reference)'!$R$3:$AL$118,$A108,FALSE)</f>
        <v>203.75</v>
      </c>
      <c r="AJ108" s="319"/>
    </row>
    <row r="109" spans="1:36" s="83" customFormat="1" ht="25.5" customHeight="1">
      <c r="A109" s="223">
        <v>107</v>
      </c>
      <c r="B109" s="284">
        <v>72</v>
      </c>
      <c r="C109" s="264" t="s">
        <v>529</v>
      </c>
      <c r="D109" s="275">
        <f>HLOOKUP(D$1,'Summary(Reference)'!$B$3:$AH$119,$A109,FALSE)</f>
        <v>256.71137613927596</v>
      </c>
      <c r="E109" s="321"/>
      <c r="F109" s="275">
        <f>HLOOKUP(F$1,'Summary(Reference)'!$B$3:$AH$119,$A109,FALSE)</f>
        <v>250.64878391289176</v>
      </c>
      <c r="G109" s="321"/>
      <c r="H109" s="275">
        <f>HLOOKUP(H$1,'Summary(Reference)'!$B$3:$AH$119,$A109,FALSE)</f>
        <v>6.06259222638419</v>
      </c>
      <c r="I109" s="321"/>
      <c r="J109" s="275">
        <f>HLOOKUP(J$1,'Summary(Reference)'!$B$3:$AH$119,$A109,FALSE)</f>
        <v>41.387648485767571</v>
      </c>
      <c r="K109" s="321"/>
      <c r="L109" s="275">
        <f>HLOOKUP(L$1,'Summary(Reference)'!$B$3:$AH$119,$A109,FALSE)</f>
        <v>1.6139869944072833</v>
      </c>
      <c r="M109" s="321"/>
      <c r="N109" s="275">
        <f>HLOOKUP(N$1,'Summary(Reference)'!$B$3:$AH$119,$A109,FALSE)</f>
        <v>9.2973922296096294</v>
      </c>
      <c r="O109" s="321"/>
      <c r="P109" s="275">
        <f>HLOOKUP(P$1,'Summary(Reference)'!$B$3:$AH$119,$A109,FALSE)</f>
        <v>8.7926236295190474</v>
      </c>
      <c r="Q109" s="321"/>
      <c r="R109" s="275">
        <f>HLOOKUP(R$1,'Summary(Reference)'!$B$3:$AH$119,$A109,FALSE)</f>
        <v>13.853741848074344</v>
      </c>
      <c r="S109" s="321"/>
      <c r="T109" s="275">
        <f>HLOOKUP(T$1,'Summary(Reference)'!$B$3:$AH$119,$A109,FALSE)</f>
        <v>1.4457307943770892</v>
      </c>
      <c r="U109" s="321"/>
      <c r="V109" s="275">
        <f>HLOOKUP(V$1,'Summary(Reference)'!$B$3:$AH$119,$A109,FALSE)</f>
        <v>2.7166660196051637</v>
      </c>
      <c r="W109" s="321"/>
      <c r="X109" s="275">
        <f>HLOOKUP(X$1,'Summary(Reference)'!$B$3:$AH$119,$A109,FALSE)</f>
        <v>0</v>
      </c>
      <c r="Y109" s="321"/>
      <c r="Z109" s="275">
        <f>HLOOKUP(Z$1,'Summary(Reference)'!$B$3:$AH$119,$A109,FALSE)</f>
        <v>0</v>
      </c>
      <c r="AA109" s="321"/>
      <c r="AB109" s="275">
        <f>HLOOKUP(AB$1,'Summary(Reference)'!$B$3:$AH$119,$A109,FALSE)</f>
        <v>3.6673488977169439</v>
      </c>
      <c r="AC109" s="321"/>
      <c r="AD109" s="226">
        <f>HLOOKUP(AD$1,'Summary(Reference)'!$B$3:$AH$119,$A109,FALSE)</f>
        <v>7.1349391910401558E-2</v>
      </c>
      <c r="AE109" s="321"/>
      <c r="AF109" s="226">
        <f>HLOOKUP(AF$1,'Summary(Reference)'!$B$3:$AH$119,$A109,FALSE)</f>
        <v>7.0169538467625456E-2</v>
      </c>
      <c r="AG109" s="321"/>
      <c r="AH109" s="283" t="str">
        <f t="shared" si="1"/>
        <v>FAIL</v>
      </c>
      <c r="AI109" s="365">
        <f>HLOOKUP(AI$1,'Summary(Reference)'!$R$3:$AL$118,$A109,FALSE)</f>
        <v>207</v>
      </c>
      <c r="AJ109" s="321"/>
    </row>
    <row r="110" spans="1:36" s="83" customFormat="1" ht="25.5" customHeight="1">
      <c r="A110" s="223">
        <v>108</v>
      </c>
      <c r="B110" s="285">
        <v>73</v>
      </c>
      <c r="C110" s="264" t="s">
        <v>530</v>
      </c>
      <c r="D110" s="275">
        <f>HLOOKUP(D$1,'Summary(Reference)'!$B$3:$AH$119,$A110,FALSE)</f>
        <v>296.45591684081216</v>
      </c>
      <c r="E110" s="321"/>
      <c r="F110" s="275">
        <f>HLOOKUP(F$1,'Summary(Reference)'!$B$3:$AH$119,$A110,FALSE)</f>
        <v>290.39332461442802</v>
      </c>
      <c r="G110" s="321"/>
      <c r="H110" s="275">
        <f>HLOOKUP(H$1,'Summary(Reference)'!$B$3:$AH$119,$A110,FALSE)</f>
        <v>6.06259222638419</v>
      </c>
      <c r="I110" s="321"/>
      <c r="J110" s="275">
        <f>HLOOKUP(J$1,'Summary(Reference)'!$B$3:$AH$119,$A110,FALSE)</f>
        <v>47.688869977707334</v>
      </c>
      <c r="K110" s="321"/>
      <c r="L110" s="275">
        <f>HLOOKUP(L$1,'Summary(Reference)'!$B$3:$AH$119,$A110,FALSE)</f>
        <v>1.2746467590522699</v>
      </c>
      <c r="M110" s="321"/>
      <c r="N110" s="275">
        <f>HLOOKUP(N$1,'Summary(Reference)'!$B$3:$AH$119,$A110,FALSE)</f>
        <v>10.165714404765454</v>
      </c>
      <c r="O110" s="321"/>
      <c r="P110" s="275">
        <f>HLOOKUP(P$1,'Summary(Reference)'!$B$3:$AH$119,$A110,FALSE)</f>
        <v>8.7926236295190474</v>
      </c>
      <c r="Q110" s="321"/>
      <c r="R110" s="275">
        <f>HLOOKUP(R$1,'Summary(Reference)'!$B$3:$AH$119,$A110,FALSE)</f>
        <v>19.315175500525008</v>
      </c>
      <c r="S110" s="321"/>
      <c r="T110" s="275">
        <f>HLOOKUP(T$1,'Summary(Reference)'!$B$3:$AH$119,$A110,FALSE)</f>
        <v>1.4457307943770892</v>
      </c>
      <c r="U110" s="321"/>
      <c r="V110" s="275">
        <f>HLOOKUP(V$1,'Summary(Reference)'!$B$3:$AH$119,$A110,FALSE)</f>
        <v>3.0275511623080118</v>
      </c>
      <c r="W110" s="321"/>
      <c r="X110" s="275">
        <f>HLOOKUP(X$1,'Summary(Reference)'!$B$3:$AH$119,$A110,FALSE)</f>
        <v>0</v>
      </c>
      <c r="Y110" s="321"/>
      <c r="Z110" s="275">
        <f>HLOOKUP(Z$1,'Summary(Reference)'!$B$3:$AH$119,$A110,FALSE)</f>
        <v>0</v>
      </c>
      <c r="AA110" s="321"/>
      <c r="AB110" s="275">
        <f>HLOOKUP(AB$1,'Summary(Reference)'!$B$3:$AH$119,$A110,FALSE)</f>
        <v>3.6673488977169439</v>
      </c>
      <c r="AC110" s="321"/>
      <c r="AD110" s="226">
        <f>HLOOKUP(AD$1,'Summary(Reference)'!$B$3:$AH$119,$A110,FALSE)</f>
        <v>-7.2426051335631028E-2</v>
      </c>
      <c r="AE110" s="321"/>
      <c r="AF110" s="226">
        <f>HLOOKUP(AF$1,'Summary(Reference)'!$B$3:$AH$119,$A110,FALSE)</f>
        <v>-7.139607113889497E-2</v>
      </c>
      <c r="AG110" s="321"/>
      <c r="AH110" s="283" t="str">
        <f t="shared" si="1"/>
        <v>FAIL</v>
      </c>
      <c r="AI110" s="365">
        <f>HLOOKUP(AI$1,'Summary(Reference)'!$R$3:$AL$118,$A110,FALSE)</f>
        <v>203.75</v>
      </c>
      <c r="AJ110" s="321"/>
    </row>
    <row r="111" spans="1:36" s="219" customFormat="1" ht="25.5" customHeight="1">
      <c r="A111" s="220">
        <v>109</v>
      </c>
      <c r="B111" s="241"/>
      <c r="C111" s="242" t="s">
        <v>426</v>
      </c>
      <c r="D111" s="274">
        <f>HLOOKUP(D$1,'Summary(Reference)'!$B$3:$AH$119,$A111,FALSE)</f>
        <v>261.16960481642673</v>
      </c>
      <c r="E111" s="319"/>
      <c r="F111" s="274">
        <f>HLOOKUP(F$1,'Summary(Reference)'!$B$3:$AH$119,$A111,FALSE)</f>
        <v>254.26432547883709</v>
      </c>
      <c r="G111" s="319"/>
      <c r="H111" s="274">
        <f>HLOOKUP(H$1,'Summary(Reference)'!$B$3:$AH$119,$A111,FALSE)</f>
        <v>6.9052793375896622</v>
      </c>
      <c r="I111" s="319"/>
      <c r="J111" s="274">
        <f>HLOOKUP(J$1,'Summary(Reference)'!$B$3:$AH$119,$A111,FALSE)</f>
        <v>44.795380063996596</v>
      </c>
      <c r="K111" s="319"/>
      <c r="L111" s="274">
        <f>HLOOKUP(L$1,'Summary(Reference)'!$B$3:$AH$119,$A111,FALSE)</f>
        <v>8.7952747251077579</v>
      </c>
      <c r="M111" s="319"/>
      <c r="N111" s="274">
        <f>HLOOKUP(N$1,'Summary(Reference)'!$B$3:$AH$119,$A111,FALSE)</f>
        <v>2.8366722799208164</v>
      </c>
      <c r="O111" s="319"/>
      <c r="P111" s="274">
        <f>HLOOKUP(P$1,'Summary(Reference)'!$B$3:$AH$119,$A111,FALSE)</f>
        <v>8.7926236295190474</v>
      </c>
      <c r="Q111" s="319"/>
      <c r="R111" s="274">
        <f>HLOOKUP(R$1,'Summary(Reference)'!$B$3:$AH$119,$A111,FALSE)</f>
        <v>16.584547044152632</v>
      </c>
      <c r="S111" s="319"/>
      <c r="T111" s="274">
        <f>HLOOKUP(T$1,'Summary(Reference)'!$B$3:$AH$119,$A111,FALSE)</f>
        <v>1.4416657811410654</v>
      </c>
      <c r="U111" s="319"/>
      <c r="V111" s="274">
        <f>HLOOKUP(V$1,'Summary(Reference)'!$B$3:$AH$119,$A111,FALSE)</f>
        <v>2.6776065445981541</v>
      </c>
      <c r="W111" s="319"/>
      <c r="X111" s="274">
        <f>HLOOKUP(X$1,'Summary(Reference)'!$B$3:$AH$119,$A111,FALSE)</f>
        <v>0</v>
      </c>
      <c r="Y111" s="319"/>
      <c r="Z111" s="274">
        <f>HLOOKUP(Z$1,'Summary(Reference)'!$B$3:$AH$119,$A111,FALSE)</f>
        <v>0</v>
      </c>
      <c r="AA111" s="319"/>
      <c r="AB111" s="274">
        <f>HLOOKUP(AB$1,'Summary(Reference)'!$B$3:$AH$119,$A111,FALSE)</f>
        <v>3.6673488977169439</v>
      </c>
      <c r="AC111" s="319"/>
      <c r="AD111" s="218"/>
      <c r="AE111" s="319"/>
      <c r="AF111" s="218"/>
      <c r="AG111" s="319"/>
      <c r="AH111" s="283"/>
      <c r="AI111" s="365">
        <f>HLOOKUP(AI$1,'Summary(Reference)'!$R$3:$AL$118,$A111,FALSE)</f>
        <v>71</v>
      </c>
      <c r="AJ111" s="319"/>
    </row>
    <row r="112" spans="1:36" s="219" customFormat="1" ht="25.5" customHeight="1">
      <c r="A112" s="223">
        <v>110</v>
      </c>
      <c r="B112" s="284">
        <v>74</v>
      </c>
      <c r="C112" s="264" t="s">
        <v>531</v>
      </c>
      <c r="D112" s="275">
        <f>HLOOKUP(D$1,'Summary(Reference)'!$B$3:$AH$119,$A112,FALSE)</f>
        <v>245.80663508894312</v>
      </c>
      <c r="E112" s="319"/>
      <c r="F112" s="275">
        <f>HLOOKUP(F$1,'Summary(Reference)'!$B$3:$AH$119,$A112,FALSE)</f>
        <v>238.53592717125912</v>
      </c>
      <c r="G112" s="319"/>
      <c r="H112" s="275">
        <f>HLOOKUP(H$1,'Summary(Reference)'!$B$3:$AH$119,$A112,FALSE)</f>
        <v>7.2707079176839882</v>
      </c>
      <c r="I112" s="319"/>
      <c r="J112" s="275">
        <f>HLOOKUP(J$1,'Summary(Reference)'!$B$3:$AH$119,$A112,FALSE)</f>
        <v>42.625702904111243</v>
      </c>
      <c r="K112" s="319"/>
      <c r="L112" s="275">
        <f>HLOOKUP(L$1,'Summary(Reference)'!$B$3:$AH$119,$A112,FALSE)</f>
        <v>9.6673084340877775</v>
      </c>
      <c r="M112" s="319"/>
      <c r="N112" s="275">
        <f>HLOOKUP(N$1,'Summary(Reference)'!$B$3:$AH$119,$A112,FALSE)</f>
        <v>2.6613464916540597</v>
      </c>
      <c r="O112" s="319"/>
      <c r="P112" s="275">
        <f>HLOOKUP(P$1,'Summary(Reference)'!$B$3:$AH$119,$A112,FALSE)</f>
        <v>8.7926236295190474</v>
      </c>
      <c r="Q112" s="319"/>
      <c r="R112" s="275">
        <f>HLOOKUP(R$1,'Summary(Reference)'!$B$3:$AH$119,$A112,FALSE)</f>
        <v>13.853741848074344</v>
      </c>
      <c r="S112" s="319"/>
      <c r="T112" s="275">
        <f>HLOOKUP(T$1,'Summary(Reference)'!$B$3:$AH$119,$A112,FALSE)</f>
        <v>1.4416657811410654</v>
      </c>
      <c r="U112" s="319"/>
      <c r="V112" s="275">
        <f>HLOOKUP(V$1,'Summary(Reference)'!$B$3:$AH$119,$A112,FALSE)</f>
        <v>2.5416937107502346</v>
      </c>
      <c r="W112" s="319"/>
      <c r="X112" s="275">
        <f>HLOOKUP(X$1,'Summary(Reference)'!$B$3:$AH$119,$A112,FALSE)</f>
        <v>0</v>
      </c>
      <c r="Y112" s="319"/>
      <c r="Z112" s="275">
        <f>HLOOKUP(Z$1,'Summary(Reference)'!$B$3:$AH$119,$A112,FALSE)</f>
        <v>0</v>
      </c>
      <c r="AA112" s="319"/>
      <c r="AB112" s="275">
        <f>HLOOKUP(AB$1,'Summary(Reference)'!$B$3:$AH$119,$A112,FALSE)</f>
        <v>3.6673488977169439</v>
      </c>
      <c r="AC112" s="319"/>
      <c r="AD112" s="226">
        <f>HLOOKUP(AD$1,'Summary(Reference)'!$B$3:$AH$119,$A112,FALSE)</f>
        <v>5.8823727739229323E-2</v>
      </c>
      <c r="AE112" s="319"/>
      <c r="AF112" s="226">
        <f>HLOOKUP(AF$1,'Summary(Reference)'!$B$3:$AH$119,$A112,FALSE)</f>
        <v>4.843528856738484E-2</v>
      </c>
      <c r="AG112" s="319"/>
      <c r="AH112" s="283" t="str">
        <f t="shared" si="1"/>
        <v>FAIL</v>
      </c>
      <c r="AI112" s="365">
        <f>HLOOKUP(AI$1,'Summary(Reference)'!$R$3:$AL$118,$A112,FALSE)</f>
        <v>73.75</v>
      </c>
      <c r="AJ112" s="319"/>
    </row>
    <row r="113" spans="1:36" s="83" customFormat="1" ht="25.5" customHeight="1">
      <c r="A113" s="223">
        <v>111</v>
      </c>
      <c r="B113" s="285">
        <v>75</v>
      </c>
      <c r="C113" s="264" t="s">
        <v>532</v>
      </c>
      <c r="D113" s="275">
        <f>HLOOKUP(D$1,'Summary(Reference)'!$B$3:$AH$119,$A113,FALSE)</f>
        <v>276.80554529048692</v>
      </c>
      <c r="E113" s="318"/>
      <c r="F113" s="275">
        <f>HLOOKUP(F$1,'Summary(Reference)'!$B$3:$AH$119,$A113,FALSE)</f>
        <v>270.18292275822319</v>
      </c>
      <c r="G113" s="318"/>
      <c r="H113" s="275">
        <f>HLOOKUP(H$1,'Summary(Reference)'!$B$3:$AH$119,$A113,FALSE)</f>
        <v>6.622622532263688</v>
      </c>
      <c r="I113" s="318"/>
      <c r="J113" s="275">
        <f>HLOOKUP(J$1,'Summary(Reference)'!$B$3:$AH$119,$A113,FALSE)</f>
        <v>47.050470651036512</v>
      </c>
      <c r="K113" s="318"/>
      <c r="L113" s="275">
        <f>HLOOKUP(L$1,'Summary(Reference)'!$B$3:$AH$119,$A113,FALSE)</f>
        <v>8.0025971440831558</v>
      </c>
      <c r="M113" s="318"/>
      <c r="N113" s="275">
        <f>HLOOKUP(N$1,'Summary(Reference)'!$B$3:$AH$119,$A113,FALSE)</f>
        <v>3.0137654652467147</v>
      </c>
      <c r="O113" s="318"/>
      <c r="P113" s="275">
        <f>HLOOKUP(P$1,'Summary(Reference)'!$B$3:$AH$119,$A113,FALSE)</f>
        <v>8.7926236295190474</v>
      </c>
      <c r="Q113" s="318"/>
      <c r="R113" s="275">
        <f>HLOOKUP(R$1,'Summary(Reference)'!$B$3:$AH$119,$A113,FALSE)</f>
        <v>19.315175500525008</v>
      </c>
      <c r="S113" s="318"/>
      <c r="T113" s="275">
        <f>HLOOKUP(T$1,'Summary(Reference)'!$B$3:$AH$119,$A113,FALSE)</f>
        <v>1.4416657811410654</v>
      </c>
      <c r="U113" s="318"/>
      <c r="V113" s="275">
        <f>HLOOKUP(V$1,'Summary(Reference)'!$B$3:$AH$119,$A113,FALSE)</f>
        <v>2.817407651976183</v>
      </c>
      <c r="W113" s="318"/>
      <c r="X113" s="275">
        <f>HLOOKUP(X$1,'Summary(Reference)'!$B$3:$AH$119,$A113,FALSE)</f>
        <v>0</v>
      </c>
      <c r="Y113" s="318"/>
      <c r="Z113" s="275">
        <f>HLOOKUP(Z$1,'Summary(Reference)'!$B$3:$AH$119,$A113,FALSE)</f>
        <v>0</v>
      </c>
      <c r="AA113" s="318"/>
      <c r="AB113" s="275">
        <f>HLOOKUP(AB$1,'Summary(Reference)'!$B$3:$AH$119,$A113,FALSE)</f>
        <v>3.6673488977169439</v>
      </c>
      <c r="AC113" s="318"/>
      <c r="AD113" s="226">
        <f>HLOOKUP(AD$1,'Summary(Reference)'!$B$3:$AH$119,$A113,FALSE)</f>
        <v>-5.9868913478850358E-2</v>
      </c>
      <c r="AE113" s="318"/>
      <c r="AF113" s="226">
        <f>HLOOKUP(AF$1,'Summary(Reference)'!$B$3:$AH$119,$A113,FALSE)</f>
        <v>-5.0342034911149261E-2</v>
      </c>
      <c r="AG113" s="318"/>
      <c r="AH113" s="283" t="str">
        <f t="shared" si="1"/>
        <v>FAIL</v>
      </c>
      <c r="AI113" s="365">
        <f>HLOOKUP(AI$1,'Summary(Reference)'!$R$3:$AL$118,$A113,FALSE)</f>
        <v>71</v>
      </c>
      <c r="AJ113" s="318"/>
    </row>
    <row r="114" spans="1:36" s="219" customFormat="1" ht="25.5" customHeight="1">
      <c r="A114" s="220">
        <v>112</v>
      </c>
      <c r="B114" s="241"/>
      <c r="C114" s="242" t="s">
        <v>427</v>
      </c>
      <c r="D114" s="274">
        <f>HLOOKUP(D$1,'Summary(Reference)'!$B$3:$AH$119,$A114,FALSE)</f>
        <v>247.00418417069801</v>
      </c>
      <c r="E114" s="319"/>
      <c r="F114" s="274">
        <f>HLOOKUP(F$1,'Summary(Reference)'!$B$3:$AH$119,$A114,FALSE)</f>
        <v>240.9407113935184</v>
      </c>
      <c r="G114" s="319"/>
      <c r="H114" s="274">
        <f>HLOOKUP(H$1,'Summary(Reference)'!$B$3:$AH$119,$A114,FALSE)</f>
        <v>6.06259222638419</v>
      </c>
      <c r="I114" s="319"/>
      <c r="J114" s="274">
        <f>HLOOKUP(J$1,'Summary(Reference)'!$B$3:$AH$119,$A114,FALSE)</f>
        <v>41.102350028055369</v>
      </c>
      <c r="K114" s="319"/>
      <c r="L114" s="274">
        <f>HLOOKUP(L$1,'Summary(Reference)'!$B$3:$AH$119,$A114,FALSE)</f>
        <v>2.674248490185787</v>
      </c>
      <c r="M114" s="319"/>
      <c r="N114" s="274">
        <f>HLOOKUP(N$1,'Summary(Reference)'!$B$3:$AH$119,$A114,FALSE)</f>
        <v>5.4614336524506637</v>
      </c>
      <c r="O114" s="319"/>
      <c r="P114" s="274">
        <f>HLOOKUP(P$1,'Summary(Reference)'!$B$3:$AH$119,$A114,FALSE)</f>
        <v>8.7926236295190474</v>
      </c>
      <c r="Q114" s="319"/>
      <c r="R114" s="274">
        <f>HLOOKUP(R$1,'Summary(Reference)'!$B$3:$AH$119,$A114,FALSE)</f>
        <v>16.584547044152632</v>
      </c>
      <c r="S114" s="319"/>
      <c r="T114" s="274">
        <f>HLOOKUP(T$1,'Summary(Reference)'!$B$3:$AH$119,$A114,FALSE)</f>
        <v>1.442549479670636</v>
      </c>
      <c r="U114" s="319"/>
      <c r="V114" s="274">
        <f>HLOOKUP(V$1,'Summary(Reference)'!$B$3:$AH$119,$A114,FALSE)</f>
        <v>2.4796580739743961</v>
      </c>
      <c r="W114" s="319"/>
      <c r="X114" s="274">
        <f>HLOOKUP(X$1,'Summary(Reference)'!$B$3:$AH$119,$A114,FALSE)</f>
        <v>0</v>
      </c>
      <c r="Y114" s="319"/>
      <c r="Z114" s="274">
        <f>HLOOKUP(Z$1,'Summary(Reference)'!$B$3:$AH$119,$A114,FALSE)</f>
        <v>0</v>
      </c>
      <c r="AA114" s="319"/>
      <c r="AB114" s="274">
        <f>HLOOKUP(AB$1,'Summary(Reference)'!$B$3:$AH$119,$A114,FALSE)</f>
        <v>3.6673488977169439</v>
      </c>
      <c r="AC114" s="319"/>
      <c r="AD114" s="218"/>
      <c r="AE114" s="319"/>
      <c r="AF114" s="218"/>
      <c r="AG114" s="319"/>
      <c r="AH114" s="283"/>
      <c r="AI114" s="365">
        <f>HLOOKUP(AI$1,'Summary(Reference)'!$R$3:$AL$118,$A114,FALSE)</f>
        <v>36.25</v>
      </c>
      <c r="AJ114" s="319"/>
    </row>
    <row r="115" spans="1:36" s="83" customFormat="1" ht="25.5" customHeight="1">
      <c r="A115" s="223">
        <v>113</v>
      </c>
      <c r="B115" s="284">
        <v>76</v>
      </c>
      <c r="C115" s="264" t="s">
        <v>418</v>
      </c>
      <c r="D115" s="275">
        <f>HLOOKUP(D$1,'Summary(Reference)'!$B$3:$AH$119,$A115,FALSE)</f>
        <v>228.57337547201283</v>
      </c>
      <c r="E115" s="318"/>
      <c r="F115" s="275">
        <f>HLOOKUP(F$1,'Summary(Reference)'!$B$3:$AH$119,$A115,FALSE)</f>
        <v>222.5107832456286</v>
      </c>
      <c r="G115" s="318"/>
      <c r="H115" s="275">
        <f>HLOOKUP(H$1,'Summary(Reference)'!$B$3:$AH$119,$A115,FALSE)</f>
        <v>6.06259222638419</v>
      </c>
      <c r="I115" s="318"/>
      <c r="J115" s="275">
        <f>HLOOKUP(J$1,'Summary(Reference)'!$B$3:$AH$119,$A115,FALSE)</f>
        <v>38.255529306501259</v>
      </c>
      <c r="K115" s="318"/>
      <c r="L115" s="275">
        <f>HLOOKUP(L$1,'Summary(Reference)'!$B$3:$AH$119,$A115,FALSE)</f>
        <v>2.9734688122983068</v>
      </c>
      <c r="M115" s="318"/>
      <c r="N115" s="275">
        <f>HLOOKUP(N$1,'Summary(Reference)'!$B$3:$AH$119,$A115,FALSE)</f>
        <v>5.1676922612214806</v>
      </c>
      <c r="O115" s="318"/>
      <c r="P115" s="275">
        <f>HLOOKUP(P$1,'Summary(Reference)'!$B$3:$AH$119,$A115,FALSE)</f>
        <v>8.7926236295190474</v>
      </c>
      <c r="Q115" s="318"/>
      <c r="R115" s="275">
        <f>HLOOKUP(R$1,'Summary(Reference)'!$B$3:$AH$119,$A115,FALSE)</f>
        <v>13.853741848074344</v>
      </c>
      <c r="S115" s="318"/>
      <c r="T115" s="275">
        <f>HLOOKUP(T$1,'Summary(Reference)'!$B$3:$AH$119,$A115,FALSE)</f>
        <v>1.442549479670636</v>
      </c>
      <c r="U115" s="318"/>
      <c r="V115" s="275">
        <f>HLOOKUP(V$1,'Summary(Reference)'!$B$3:$AH$119,$A115,FALSE)</f>
        <v>2.3578844165996022</v>
      </c>
      <c r="W115" s="318"/>
      <c r="X115" s="275">
        <f>HLOOKUP(X$1,'Summary(Reference)'!$B$3:$AH$119,$A115,FALSE)</f>
        <v>0</v>
      </c>
      <c r="Y115" s="318"/>
      <c r="Z115" s="275">
        <f>HLOOKUP(Z$1,'Summary(Reference)'!$B$3:$AH$119,$A115,FALSE)</f>
        <v>0</v>
      </c>
      <c r="AA115" s="318"/>
      <c r="AB115" s="275">
        <f>HLOOKUP(AB$1,'Summary(Reference)'!$B$3:$AH$119,$A115,FALSE)</f>
        <v>3.6673488977169439</v>
      </c>
      <c r="AC115" s="318"/>
      <c r="AD115" s="226">
        <f>HLOOKUP(AD$1,'Summary(Reference)'!$B$3:$AH$119,$A115,FALSE)</f>
        <v>7.4617394683274441E-2</v>
      </c>
      <c r="AE115" s="318"/>
      <c r="AF115" s="226">
        <f>HLOOKUP(AF$1,'Summary(Reference)'!$B$3:$AH$119,$A115,FALSE)</f>
        <v>6.9261750717682716E-2</v>
      </c>
      <c r="AG115" s="318"/>
      <c r="AH115" s="283" t="str">
        <f t="shared" si="1"/>
        <v>FAIL</v>
      </c>
      <c r="AI115" s="365">
        <f>HLOOKUP(AI$1,'Summary(Reference)'!$R$3:$AL$118,$A115,FALSE)</f>
        <v>34.25</v>
      </c>
      <c r="AJ115" s="318"/>
    </row>
    <row r="116" spans="1:36" s="83" customFormat="1" ht="25.5" customHeight="1">
      <c r="A116" s="223">
        <v>114</v>
      </c>
      <c r="B116" s="285">
        <v>77</v>
      </c>
      <c r="C116" s="264" t="s">
        <v>419</v>
      </c>
      <c r="D116" s="275">
        <f>HLOOKUP(D$1,'Summary(Reference)'!$B$3:$AH$119,$A116,FALSE)</f>
        <v>265.73966344459438</v>
      </c>
      <c r="E116" s="318"/>
      <c r="F116" s="275">
        <f>HLOOKUP(F$1,'Summary(Reference)'!$B$3:$AH$119,$A116,FALSE)</f>
        <v>259.67619066741474</v>
      </c>
      <c r="G116" s="318"/>
      <c r="H116" s="275">
        <f>HLOOKUP(H$1,'Summary(Reference)'!$B$3:$AH$119,$A116,FALSE)</f>
        <v>6.06259222638419</v>
      </c>
      <c r="I116" s="318"/>
      <c r="J116" s="275">
        <f>HLOOKUP(J$1,'Summary(Reference)'!$B$3:$AH$119,$A116,FALSE)</f>
        <v>44.002884348129378</v>
      </c>
      <c r="K116" s="318"/>
      <c r="L116" s="275">
        <f>HLOOKUP(L$1,'Summary(Reference)'!$B$3:$AH$119,$A116,FALSE)</f>
        <v>2.4116132871974791</v>
      </c>
      <c r="M116" s="318"/>
      <c r="N116" s="275">
        <f>HLOOKUP(N$1,'Summary(Reference)'!$B$3:$AH$119,$A116,FALSE)</f>
        <v>5.764718987799208</v>
      </c>
      <c r="O116" s="318"/>
      <c r="P116" s="275">
        <f>HLOOKUP(P$1,'Summary(Reference)'!$B$3:$AH$119,$A116,FALSE)</f>
        <v>8.7926236295190474</v>
      </c>
      <c r="Q116" s="318"/>
      <c r="R116" s="275">
        <f>HLOOKUP(R$1,'Summary(Reference)'!$B$3:$AH$119,$A116,FALSE)</f>
        <v>19.315175500525008</v>
      </c>
      <c r="S116" s="318"/>
      <c r="T116" s="275">
        <f>HLOOKUP(T$1,'Summary(Reference)'!$B$3:$AH$119,$A116,FALSE)</f>
        <v>1.442549479670636</v>
      </c>
      <c r="U116" s="318"/>
      <c r="V116" s="275">
        <f>HLOOKUP(V$1,'Summary(Reference)'!$B$3:$AH$119,$A116,FALSE)</f>
        <v>2.6083245798798393</v>
      </c>
      <c r="W116" s="318"/>
      <c r="X116" s="275">
        <f>HLOOKUP(X$1,'Summary(Reference)'!$B$3:$AH$119,$A116,FALSE)</f>
        <v>0</v>
      </c>
      <c r="Y116" s="318"/>
      <c r="Z116" s="275">
        <f>HLOOKUP(Z$1,'Summary(Reference)'!$B$3:$AH$119,$A116,FALSE)</f>
        <v>0</v>
      </c>
      <c r="AA116" s="318"/>
      <c r="AB116" s="275">
        <f>HLOOKUP(AB$1,'Summary(Reference)'!$B$3:$AH$119,$A116,FALSE)</f>
        <v>3.6673488977169439</v>
      </c>
      <c r="AC116" s="318"/>
      <c r="AD116" s="226">
        <f>HLOOKUP(AD$1,'Summary(Reference)'!$B$3:$AH$119,$A116,FALSE)</f>
        <v>-7.5850857898620797E-2</v>
      </c>
      <c r="AE116" s="318"/>
      <c r="AF116" s="226">
        <f>HLOOKUP(AF$1,'Summary(Reference)'!$B$3:$AH$119,$A116,FALSE)</f>
        <v>-7.0568576202922242E-2</v>
      </c>
      <c r="AG116" s="318"/>
      <c r="AH116" s="283" t="str">
        <f t="shared" si="1"/>
        <v>FAIL</v>
      </c>
      <c r="AI116" s="365">
        <f>HLOOKUP(AI$1,'Summary(Reference)'!$R$3:$AL$118,$A116,FALSE)</f>
        <v>39.25</v>
      </c>
      <c r="AJ116" s="318"/>
    </row>
    <row r="117" spans="1:36" s="219" customFormat="1" ht="25.5" customHeight="1">
      <c r="A117" s="220">
        <v>115</v>
      </c>
      <c r="B117" s="265"/>
      <c r="C117" s="266" t="s">
        <v>473</v>
      </c>
      <c r="D117" s="274">
        <f>HLOOKUP(D$1,'Summary(Reference)'!$B$3:$AH$119,$A117,FALSE)</f>
        <v>1703.1454985638672</v>
      </c>
      <c r="E117" s="319"/>
      <c r="F117" s="274">
        <f>HLOOKUP(F$1,'Summary(Reference)'!$B$3:$AH$119,$A117,FALSE)</f>
        <v>1281.9093701581714</v>
      </c>
      <c r="G117" s="319"/>
      <c r="H117" s="274">
        <f>HLOOKUP(H$1,'Summary(Reference)'!$B$3:$AH$119,$A117,FALSE)</f>
        <v>421.23612840569587</v>
      </c>
      <c r="I117" s="319"/>
      <c r="J117" s="274">
        <f>HLOOKUP(J$1,'Summary(Reference)'!$B$3:$AH$119,$A117,FALSE)</f>
        <v>444.51348868230684</v>
      </c>
      <c r="K117" s="319"/>
      <c r="L117" s="274">
        <f>HLOOKUP(L$1,'Summary(Reference)'!$B$3:$AH$119,$A117,FALSE)</f>
        <v>47.609017353514353</v>
      </c>
      <c r="M117" s="319"/>
      <c r="N117" s="274">
        <f>HLOOKUP(N$1,'Summary(Reference)'!$B$3:$AH$119,$A117,FALSE)</f>
        <v>8.9707486129412892</v>
      </c>
      <c r="O117" s="319"/>
      <c r="P117" s="274">
        <f>HLOOKUP(P$1,'Summary(Reference)'!$B$3:$AH$119,$A117,FALSE)</f>
        <v>23.281499251921559</v>
      </c>
      <c r="Q117" s="319"/>
      <c r="R117" s="274">
        <f>HLOOKUP(R$1,'Summary(Reference)'!$B$3:$AH$119,$A117,FALSE)</f>
        <v>275.04231868963888</v>
      </c>
      <c r="S117" s="319"/>
      <c r="T117" s="274">
        <f>HLOOKUP(T$1,'Summary(Reference)'!$B$3:$AH$119,$A117,FALSE)</f>
        <v>4.3963111073138545</v>
      </c>
      <c r="U117" s="319"/>
      <c r="V117" s="274">
        <f>HLOOKUP(V$1,'Summary(Reference)'!$B$3:$AH$119,$A117,FALSE)</f>
        <v>34.992362460197263</v>
      </c>
      <c r="W117" s="319"/>
      <c r="X117" s="274">
        <f>HLOOKUP(X$1,'Summary(Reference)'!$B$3:$AH$119,$A117,FALSE)</f>
        <v>0</v>
      </c>
      <c r="Y117" s="319"/>
      <c r="Z117" s="274">
        <f>HLOOKUP(Z$1,'Summary(Reference)'!$B$3:$AH$119,$A117,FALSE)</f>
        <v>24.86189729653352</v>
      </c>
      <c r="AA117" s="319"/>
      <c r="AB117" s="274">
        <f>HLOOKUP(AB$1,'Summary(Reference)'!$B$3:$AH$119,$A117,FALSE)</f>
        <v>25.362167181158895</v>
      </c>
      <c r="AC117" s="319"/>
      <c r="AD117" s="218"/>
      <c r="AE117" s="319"/>
      <c r="AF117" s="218"/>
      <c r="AG117" s="319"/>
      <c r="AH117" s="283"/>
      <c r="AI117" s="365">
        <f>HLOOKUP(AI$1,'Summary(Reference)'!$R$3:$AL$118,$A117,FALSE)</f>
        <v>0.5</v>
      </c>
      <c r="AJ117" s="319"/>
    </row>
    <row r="118" spans="1:36" s="83" customFormat="1" ht="25.5" customHeight="1">
      <c r="A118" s="223">
        <v>116</v>
      </c>
      <c r="B118" s="267">
        <v>78</v>
      </c>
      <c r="C118" s="268" t="s">
        <v>420</v>
      </c>
      <c r="D118" s="275">
        <f>HLOOKUP(D$1,'Summary(Reference)'!$B$3:$AH$119,$A118,FALSE)</f>
        <v>1725.2191459031555</v>
      </c>
      <c r="E118" s="318"/>
      <c r="F118" s="275">
        <f>HLOOKUP(F$1,'Summary(Reference)'!$B$3:$AH$119,$A118,FALSE)</f>
        <v>1304.0103145721173</v>
      </c>
      <c r="G118" s="318"/>
      <c r="H118" s="275">
        <f>HLOOKUP(H$1,'Summary(Reference)'!$B$3:$AH$119,$A118,FALSE)</f>
        <v>421.20883133103825</v>
      </c>
      <c r="I118" s="318"/>
      <c r="J118" s="275">
        <f>HLOOKUP(J$1,'Summary(Reference)'!$B$3:$AH$119,$A118,FALSE)</f>
        <v>447.7283796363414</v>
      </c>
      <c r="K118" s="318"/>
      <c r="L118" s="275">
        <f>HLOOKUP(L$1,'Summary(Reference)'!$B$3:$AH$119,$A118,FALSE)</f>
        <v>47.593857660040854</v>
      </c>
      <c r="M118" s="318"/>
      <c r="N118" s="275">
        <f>HLOOKUP(N$1,'Summary(Reference)'!$B$3:$AH$119,$A118,FALSE)</f>
        <v>9.0882362373608832</v>
      </c>
      <c r="O118" s="318"/>
      <c r="P118" s="275">
        <f>HLOOKUP(P$1,'Summary(Reference)'!$B$3:$AH$119,$A118,FALSE)</f>
        <v>23.281499251921559</v>
      </c>
      <c r="Q118" s="318"/>
      <c r="R118" s="275">
        <f>HLOOKUP(R$1,'Summary(Reference)'!$B$3:$AH$119,$A118,FALSE)</f>
        <v>278.1348961582321</v>
      </c>
      <c r="S118" s="318"/>
      <c r="T118" s="275">
        <f>HLOOKUP(T$1,'Summary(Reference)'!$B$3:$AH$119,$A118,FALSE)</f>
        <v>4.3963111073138545</v>
      </c>
      <c r="U118" s="318"/>
      <c r="V118" s="275">
        <f>HLOOKUP(V$1,'Summary(Reference)'!$B$3:$AH$119,$A118,FALSE)</f>
        <v>34.999942306934003</v>
      </c>
      <c r="W118" s="318"/>
      <c r="X118" s="275">
        <f>HLOOKUP(X$1,'Summary(Reference)'!$B$3:$AH$119,$A118,FALSE)</f>
        <v>0</v>
      </c>
      <c r="Y118" s="318"/>
      <c r="Z118" s="275">
        <f>HLOOKUP(Z$1,'Summary(Reference)'!$B$3:$AH$119,$A118,FALSE)</f>
        <v>24.873267066638643</v>
      </c>
      <c r="AA118" s="318"/>
      <c r="AB118" s="275">
        <f>HLOOKUP(AB$1,'Summary(Reference)'!$B$3:$AH$119,$A118,FALSE)</f>
        <v>25.362167181158895</v>
      </c>
      <c r="AC118" s="318"/>
      <c r="AD118" s="226">
        <f>HLOOKUP(AD$1,'Summary(Reference)'!$B$3:$AH$119,$A118,FALSE)</f>
        <v>-1.2959674583995596E-2</v>
      </c>
      <c r="AE118" s="318"/>
      <c r="AF118" s="226">
        <f>HLOOKUP(AF$1,'Summary(Reference)'!$B$3:$AH$119,$A118,FALSE)</f>
        <v>-7.2323810995356241E-3</v>
      </c>
      <c r="AG118" s="318"/>
      <c r="AH118" s="283" t="str">
        <f t="shared" si="1"/>
        <v>FAIL</v>
      </c>
      <c r="AI118" s="365">
        <f>HLOOKUP(AI$1,'Summary(Reference)'!$R$3:$AL$118,$A118,FALSE)</f>
        <v>0.67</v>
      </c>
      <c r="AJ118" s="318"/>
    </row>
    <row r="119" spans="1:36" s="83" customFormat="1" ht="15.75" thickBot="1">
      <c r="A119" s="269"/>
      <c r="B119" s="270"/>
      <c r="C119" s="271"/>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c r="AB119" s="278"/>
      <c r="AC119" s="278"/>
      <c r="AD119" s="273"/>
      <c r="AE119" s="272"/>
      <c r="AF119" s="272"/>
      <c r="AG119" s="272"/>
      <c r="AH119" s="315"/>
      <c r="AI119" s="286"/>
      <c r="AJ119" s="286"/>
    </row>
  </sheetData>
  <mergeCells count="24">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 ref="F3:G3"/>
    <mergeCell ref="H2:I2"/>
    <mergeCell ref="H3:I3"/>
    <mergeCell ref="AD3:AE3"/>
    <mergeCell ref="AD2:AG2"/>
    <mergeCell ref="AF3:AG3"/>
    <mergeCell ref="AB3:AC3"/>
    <mergeCell ref="F2:G2"/>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R67"/>
  <sheetViews>
    <sheetView showGridLines="0" topLeftCell="B1" zoomScale="90" zoomScaleNormal="90" workbookViewId="0">
      <pane xSplit="2" ySplit="4" topLeftCell="D5" activePane="bottomRight" state="frozen"/>
      <selection activeCell="B1" sqref="B1"/>
      <selection pane="topRight" activeCell="D1" sqref="D1"/>
      <selection pane="bottomLeft" activeCell="B5" sqref="B5"/>
      <selection pane="bottomRight" activeCell="H17" sqref="H17"/>
    </sheetView>
  </sheetViews>
  <sheetFormatPr defaultRowHeight="15"/>
  <cols>
    <col min="1" max="1" width="4.140625" style="194" hidden="1" customWidth="1"/>
    <col min="2" max="2" width="5.28515625" style="1" customWidth="1"/>
    <col min="3" max="3" width="55.5703125" style="1" customWidth="1"/>
    <col min="4" max="33" width="14.7109375" style="4" customWidth="1"/>
    <col min="34" max="34" width="14.7109375" style="213" customWidth="1"/>
    <col min="35" max="37" width="14.7109375" style="4" customWidth="1"/>
    <col min="38" max="38" width="14.140625" style="1" customWidth="1"/>
    <col min="39" max="40" width="17.42578125" style="1" customWidth="1"/>
    <col min="41" max="16384" width="9.140625" style="1"/>
  </cols>
  <sheetData>
    <row r="1" spans="1:44" ht="15" customHeight="1" thickBot="1">
      <c r="B1" s="4" t="s">
        <v>307</v>
      </c>
      <c r="D1" s="4">
        <v>1</v>
      </c>
      <c r="F1" s="4">
        <v>2</v>
      </c>
      <c r="H1" s="4">
        <v>3</v>
      </c>
      <c r="J1" s="4">
        <v>4</v>
      </c>
      <c r="L1" s="4">
        <v>5</v>
      </c>
      <c r="N1" s="4">
        <v>6</v>
      </c>
      <c r="P1" s="4">
        <v>7</v>
      </c>
      <c r="T1" s="4">
        <v>8</v>
      </c>
      <c r="V1" s="4">
        <v>9</v>
      </c>
      <c r="AD1" s="4">
        <v>10</v>
      </c>
      <c r="AF1" s="4">
        <v>11</v>
      </c>
      <c r="AH1" s="214">
        <v>12</v>
      </c>
      <c r="AJ1" s="4">
        <v>13</v>
      </c>
      <c r="AM1" s="1">
        <v>14</v>
      </c>
    </row>
    <row r="2" spans="1:44" ht="15" customHeight="1">
      <c r="B2" s="435" t="s">
        <v>421</v>
      </c>
      <c r="C2" s="436"/>
      <c r="D2" s="426" t="s">
        <v>422</v>
      </c>
      <c r="E2" s="427"/>
      <c r="F2" s="426" t="s">
        <v>534</v>
      </c>
      <c r="G2" s="427"/>
      <c r="H2" s="426" t="s">
        <v>1205</v>
      </c>
      <c r="I2" s="430"/>
      <c r="J2" s="430"/>
      <c r="K2" s="430"/>
      <c r="L2" s="430"/>
      <c r="M2" s="430"/>
      <c r="N2" s="430"/>
      <c r="O2" s="430"/>
      <c r="P2" s="430"/>
      <c r="Q2" s="430"/>
      <c r="R2" s="430"/>
      <c r="S2" s="430"/>
      <c r="T2" s="430"/>
      <c r="U2" s="430"/>
      <c r="V2" s="430"/>
      <c r="W2" s="430"/>
      <c r="X2" s="430"/>
      <c r="Y2" s="430"/>
      <c r="Z2" s="430"/>
      <c r="AA2" s="430"/>
      <c r="AB2" s="430"/>
      <c r="AC2" s="430"/>
      <c r="AD2" s="430"/>
      <c r="AE2" s="430"/>
      <c r="AF2" s="430"/>
      <c r="AG2" s="427"/>
      <c r="AH2" s="426" t="s">
        <v>423</v>
      </c>
      <c r="AI2" s="430"/>
      <c r="AJ2" s="430"/>
      <c r="AK2" s="431"/>
      <c r="AL2" s="361"/>
      <c r="AM2" s="433" t="s">
        <v>538</v>
      </c>
      <c r="AN2" s="441" t="s">
        <v>539</v>
      </c>
      <c r="AO2" s="441" t="s">
        <v>1340</v>
      </c>
      <c r="AP2" s="441" t="s">
        <v>1341</v>
      </c>
      <c r="AQ2" s="441" t="s">
        <v>1342</v>
      </c>
      <c r="AR2" s="441" t="s">
        <v>1343</v>
      </c>
    </row>
    <row r="3" spans="1:44" s="139" customFormat="1" ht="12.75" customHeight="1">
      <c r="A3" s="194"/>
      <c r="B3" s="437"/>
      <c r="C3" s="438"/>
      <c r="D3" s="424" t="s">
        <v>1206</v>
      </c>
      <c r="E3" s="425"/>
      <c r="F3" s="424" t="s">
        <v>1207</v>
      </c>
      <c r="G3" s="425"/>
      <c r="H3" s="424" t="s">
        <v>1208</v>
      </c>
      <c r="I3" s="425"/>
      <c r="J3" s="424" t="s">
        <v>1209</v>
      </c>
      <c r="K3" s="425"/>
      <c r="L3" s="424" t="s">
        <v>1210</v>
      </c>
      <c r="M3" s="425"/>
      <c r="N3" s="424" t="s">
        <v>1211</v>
      </c>
      <c r="O3" s="425"/>
      <c r="P3" s="424" t="s">
        <v>1212</v>
      </c>
      <c r="Q3" s="425"/>
      <c r="R3" s="424" t="s">
        <v>1213</v>
      </c>
      <c r="S3" s="425"/>
      <c r="T3" s="424" t="s">
        <v>1214</v>
      </c>
      <c r="U3" s="425"/>
      <c r="V3" s="424" t="s">
        <v>1215</v>
      </c>
      <c r="W3" s="425"/>
      <c r="X3" s="424" t="s">
        <v>1216</v>
      </c>
      <c r="Y3" s="425"/>
      <c r="Z3" s="424" t="s">
        <v>1217</v>
      </c>
      <c r="AA3" s="425"/>
      <c r="AB3" s="424" t="s">
        <v>1218</v>
      </c>
      <c r="AC3" s="425"/>
      <c r="AD3" s="424" t="s">
        <v>1219</v>
      </c>
      <c r="AE3" s="425"/>
      <c r="AF3" s="424" t="s">
        <v>1220</v>
      </c>
      <c r="AG3" s="425"/>
      <c r="AH3" s="428" t="s">
        <v>424</v>
      </c>
      <c r="AI3" s="429"/>
      <c r="AJ3" s="424" t="s">
        <v>536</v>
      </c>
      <c r="AK3" s="432"/>
      <c r="AL3" s="362"/>
      <c r="AM3" s="433"/>
      <c r="AN3" s="441"/>
      <c r="AO3" s="441"/>
      <c r="AP3" s="441"/>
      <c r="AQ3" s="441"/>
      <c r="AR3" s="441"/>
    </row>
    <row r="4" spans="1:44" s="139" customFormat="1" ht="26.25" customHeight="1">
      <c r="A4" s="185"/>
      <c r="B4" s="437"/>
      <c r="C4" s="438"/>
      <c r="D4" s="363" t="s">
        <v>533</v>
      </c>
      <c r="E4" s="363" t="s">
        <v>535</v>
      </c>
      <c r="F4" s="363" t="s">
        <v>533</v>
      </c>
      <c r="G4" s="363" t="s">
        <v>535</v>
      </c>
      <c r="H4" s="363" t="s">
        <v>533</v>
      </c>
      <c r="I4" s="363" t="s">
        <v>535</v>
      </c>
      <c r="J4" s="363" t="s">
        <v>533</v>
      </c>
      <c r="K4" s="363" t="s">
        <v>535</v>
      </c>
      <c r="L4" s="363" t="s">
        <v>533</v>
      </c>
      <c r="M4" s="363" t="s">
        <v>535</v>
      </c>
      <c r="N4" s="363" t="s">
        <v>533</v>
      </c>
      <c r="O4" s="363" t="s">
        <v>535</v>
      </c>
      <c r="P4" s="363" t="s">
        <v>533</v>
      </c>
      <c r="Q4" s="363" t="s">
        <v>535</v>
      </c>
      <c r="R4" s="363" t="s">
        <v>533</v>
      </c>
      <c r="S4" s="363" t="s">
        <v>535</v>
      </c>
      <c r="T4" s="363" t="s">
        <v>533</v>
      </c>
      <c r="U4" s="363" t="s">
        <v>535</v>
      </c>
      <c r="V4" s="363" t="s">
        <v>533</v>
      </c>
      <c r="W4" s="363" t="s">
        <v>535</v>
      </c>
      <c r="X4" s="363" t="s">
        <v>533</v>
      </c>
      <c r="Y4" s="363" t="s">
        <v>535</v>
      </c>
      <c r="Z4" s="363" t="s">
        <v>533</v>
      </c>
      <c r="AA4" s="363" t="s">
        <v>535</v>
      </c>
      <c r="AB4" s="363" t="s">
        <v>533</v>
      </c>
      <c r="AC4" s="363" t="s">
        <v>535</v>
      </c>
      <c r="AD4" s="363" t="s">
        <v>533</v>
      </c>
      <c r="AE4" s="363" t="s">
        <v>535</v>
      </c>
      <c r="AF4" s="363" t="s">
        <v>533</v>
      </c>
      <c r="AG4" s="363" t="s">
        <v>535</v>
      </c>
      <c r="AH4" s="363" t="s">
        <v>533</v>
      </c>
      <c r="AI4" s="363" t="s">
        <v>535</v>
      </c>
      <c r="AJ4" s="363" t="s">
        <v>533</v>
      </c>
      <c r="AK4" s="455" t="s">
        <v>535</v>
      </c>
      <c r="AL4" s="456" t="s">
        <v>537</v>
      </c>
      <c r="AM4" s="457"/>
      <c r="AN4" s="458"/>
      <c r="AO4" s="458"/>
      <c r="AP4" s="458"/>
      <c r="AQ4" s="458"/>
      <c r="AR4" s="458"/>
    </row>
    <row r="5" spans="1:44" s="219" customFormat="1" ht="25.5" customHeight="1">
      <c r="A5" s="220">
        <v>3</v>
      </c>
      <c r="B5" s="459"/>
      <c r="C5" s="460" t="s">
        <v>1344</v>
      </c>
      <c r="D5" s="364">
        <v>228.44444444444446</v>
      </c>
      <c r="E5" s="461"/>
      <c r="F5" s="364">
        <v>31.066666666666666</v>
      </c>
      <c r="G5" s="364"/>
      <c r="H5" s="461">
        <v>0.23409540410001858</v>
      </c>
      <c r="I5" s="461"/>
      <c r="J5" s="461">
        <v>65.156837146330687</v>
      </c>
      <c r="K5" s="461"/>
      <c r="L5" s="461">
        <v>107.13612428489854</v>
      </c>
      <c r="M5" s="461"/>
      <c r="N5" s="461">
        <v>38.414382757897037</v>
      </c>
      <c r="O5" s="461"/>
      <c r="P5" s="461">
        <v>13.127026179078646</v>
      </c>
      <c r="Q5" s="461"/>
      <c r="R5" s="461">
        <v>0</v>
      </c>
      <c r="S5" s="461"/>
      <c r="T5" s="461">
        <v>4.3673951983888513</v>
      </c>
      <c r="U5" s="461"/>
      <c r="V5" s="461">
        <v>0</v>
      </c>
      <c r="W5" s="461"/>
      <c r="X5" s="461">
        <v>0</v>
      </c>
      <c r="Y5" s="461"/>
      <c r="Z5" s="461">
        <v>0</v>
      </c>
      <c r="AA5" s="461"/>
      <c r="AB5" s="461">
        <v>0</v>
      </c>
      <c r="AC5" s="461"/>
      <c r="AD5" s="461">
        <v>0</v>
      </c>
      <c r="AE5" s="461"/>
      <c r="AF5" s="461">
        <v>0</v>
      </c>
      <c r="AG5" s="461"/>
      <c r="AH5" s="462"/>
      <c r="AI5" s="463"/>
      <c r="AJ5" s="464"/>
      <c r="AK5" s="465"/>
      <c r="AL5" s="465"/>
      <c r="AM5" s="466">
        <v>1</v>
      </c>
      <c r="AN5" s="466">
        <v>0</v>
      </c>
      <c r="AO5" s="364">
        <v>396.6150702449608</v>
      </c>
      <c r="AP5" s="364">
        <v>49.92629182640863</v>
      </c>
      <c r="AQ5" s="364">
        <v>228.43542689649911</v>
      </c>
      <c r="AR5" s="364">
        <v>0</v>
      </c>
    </row>
    <row r="6" spans="1:44" s="83" customFormat="1" ht="25.5" customHeight="1">
      <c r="A6" s="223">
        <v>4</v>
      </c>
      <c r="B6" s="459">
        <v>79</v>
      </c>
      <c r="C6" s="467" t="s">
        <v>1345</v>
      </c>
      <c r="D6" s="366">
        <v>316.40000000000003</v>
      </c>
      <c r="E6" s="468"/>
      <c r="F6" s="366">
        <v>44.177777777777784</v>
      </c>
      <c r="G6" s="368"/>
      <c r="H6" s="469">
        <v>3.8604691356745509</v>
      </c>
      <c r="I6" s="369"/>
      <c r="J6" s="469">
        <v>80.41850951670456</v>
      </c>
      <c r="K6" s="369"/>
      <c r="L6" s="469">
        <v>107.13612428489854</v>
      </c>
      <c r="M6" s="369"/>
      <c r="N6" s="469">
        <v>38.414382757897037</v>
      </c>
      <c r="O6" s="369"/>
      <c r="P6" s="469">
        <v>13.127026179078646</v>
      </c>
      <c r="Q6" s="369"/>
      <c r="R6" s="369">
        <v>0</v>
      </c>
      <c r="S6" s="369"/>
      <c r="T6" s="469">
        <v>73.460064839375192</v>
      </c>
      <c r="U6" s="369"/>
      <c r="V6" s="469">
        <v>0</v>
      </c>
      <c r="W6" s="369"/>
      <c r="X6" s="369">
        <v>0</v>
      </c>
      <c r="Y6" s="369"/>
      <c r="Z6" s="369">
        <v>0</v>
      </c>
      <c r="AA6" s="369"/>
      <c r="AB6" s="369">
        <v>0</v>
      </c>
      <c r="AC6" s="369"/>
      <c r="AD6" s="469">
        <v>0</v>
      </c>
      <c r="AE6" s="369"/>
      <c r="AF6" s="469">
        <v>0</v>
      </c>
      <c r="AG6" s="369"/>
      <c r="AH6" s="470">
        <v>0.38501945525291836</v>
      </c>
      <c r="AI6" s="471"/>
      <c r="AJ6" s="470">
        <v>0.42203147353361969</v>
      </c>
      <c r="AK6" s="472"/>
      <c r="AL6" s="472"/>
      <c r="AM6" s="466">
        <v>35</v>
      </c>
      <c r="AN6" s="466">
        <v>0</v>
      </c>
      <c r="AO6" s="367">
        <v>396.6150702449608</v>
      </c>
      <c r="AP6" s="367">
        <v>45.567234992407435</v>
      </c>
      <c r="AQ6" s="367">
        <v>316.41657028914574</v>
      </c>
      <c r="AR6" s="367">
        <v>0</v>
      </c>
    </row>
    <row r="7" spans="1:44" s="83" customFormat="1" ht="25.5" customHeight="1">
      <c r="A7" s="223">
        <v>5</v>
      </c>
      <c r="B7" s="459">
        <v>80</v>
      </c>
      <c r="C7" s="467" t="s">
        <v>1346</v>
      </c>
      <c r="D7" s="366">
        <v>216.84444444444446</v>
      </c>
      <c r="E7" s="468"/>
      <c r="F7" s="366">
        <v>29.777777777777779</v>
      </c>
      <c r="G7" s="368"/>
      <c r="H7" s="469">
        <v>0.22525366951423387</v>
      </c>
      <c r="I7" s="369"/>
      <c r="J7" s="469">
        <v>55.34377376544672</v>
      </c>
      <c r="K7" s="369"/>
      <c r="L7" s="469">
        <v>107.13612428489854</v>
      </c>
      <c r="M7" s="369"/>
      <c r="N7" s="469">
        <v>38.414382757897037</v>
      </c>
      <c r="O7" s="369"/>
      <c r="P7" s="469">
        <v>13.127026179078646</v>
      </c>
      <c r="Q7" s="369"/>
      <c r="R7" s="369">
        <v>0</v>
      </c>
      <c r="S7" s="369"/>
      <c r="T7" s="469">
        <v>2.6070480471957103</v>
      </c>
      <c r="U7" s="369"/>
      <c r="V7" s="469">
        <v>0</v>
      </c>
      <c r="W7" s="369"/>
      <c r="X7" s="369">
        <v>0</v>
      </c>
      <c r="Y7" s="369"/>
      <c r="Z7" s="369">
        <v>0</v>
      </c>
      <c r="AA7" s="369"/>
      <c r="AB7" s="369">
        <v>0</v>
      </c>
      <c r="AC7" s="369"/>
      <c r="AD7" s="469">
        <v>0</v>
      </c>
      <c r="AE7" s="369"/>
      <c r="AF7" s="469">
        <v>0</v>
      </c>
      <c r="AG7" s="369"/>
      <c r="AH7" s="470">
        <v>-5.077821011673149E-2</v>
      </c>
      <c r="AI7" s="471"/>
      <c r="AJ7" s="470">
        <v>-4.1487839771101542E-2</v>
      </c>
      <c r="AK7" s="472"/>
      <c r="AL7" s="472"/>
      <c r="AM7" s="466">
        <v>1</v>
      </c>
      <c r="AN7" s="466">
        <v>0</v>
      </c>
      <c r="AO7" s="367">
        <v>396.6150702449608</v>
      </c>
      <c r="AP7" s="367">
        <v>55.207581007002311</v>
      </c>
      <c r="AQ7" s="367">
        <v>216.85318430671342</v>
      </c>
      <c r="AR7" s="367">
        <v>0</v>
      </c>
    </row>
    <row r="8" spans="1:44" s="219" customFormat="1" ht="25.5" customHeight="1">
      <c r="A8" s="220">
        <v>3</v>
      </c>
      <c r="B8" s="459"/>
      <c r="C8" s="460" t="s">
        <v>1347</v>
      </c>
      <c r="D8" s="364">
        <v>280</v>
      </c>
      <c r="E8" s="473"/>
      <c r="F8" s="364">
        <v>36.533333333333331</v>
      </c>
      <c r="G8" s="370"/>
      <c r="H8" s="461">
        <v>0.10694286395743453</v>
      </c>
      <c r="I8" s="474"/>
      <c r="J8" s="461">
        <v>113.07944928634585</v>
      </c>
      <c r="K8" s="474"/>
      <c r="L8" s="461">
        <v>108.44932968282916</v>
      </c>
      <c r="M8" s="474"/>
      <c r="N8" s="461">
        <v>38.414382757897037</v>
      </c>
      <c r="O8" s="474"/>
      <c r="P8" s="461">
        <v>13.281125108054662</v>
      </c>
      <c r="Q8" s="474"/>
      <c r="R8" s="474">
        <v>0</v>
      </c>
      <c r="S8" s="474"/>
      <c r="T8" s="461">
        <v>6.6860344007308248</v>
      </c>
      <c r="U8" s="474"/>
      <c r="V8" s="461">
        <v>0</v>
      </c>
      <c r="W8" s="474"/>
      <c r="X8" s="474">
        <v>0</v>
      </c>
      <c r="Y8" s="474"/>
      <c r="Z8" s="474">
        <v>0</v>
      </c>
      <c r="AA8" s="474"/>
      <c r="AB8" s="474">
        <v>0</v>
      </c>
      <c r="AC8" s="474"/>
      <c r="AD8" s="461">
        <v>0</v>
      </c>
      <c r="AE8" s="474"/>
      <c r="AF8" s="461">
        <v>0</v>
      </c>
      <c r="AG8" s="474"/>
      <c r="AH8" s="462"/>
      <c r="AI8" s="463"/>
      <c r="AJ8" s="464"/>
      <c r="AK8" s="465"/>
      <c r="AL8" s="465"/>
      <c r="AM8" s="466">
        <v>0</v>
      </c>
      <c r="AN8" s="466">
        <v>34</v>
      </c>
      <c r="AO8" s="364">
        <v>387.34390235306552</v>
      </c>
      <c r="AP8" s="364">
        <v>50.148888184251518</v>
      </c>
      <c r="AQ8" s="364">
        <v>280.01769168929729</v>
      </c>
      <c r="AR8" s="364">
        <v>0</v>
      </c>
    </row>
    <row r="9" spans="1:44" s="83" customFormat="1" ht="25.5" customHeight="1">
      <c r="A9" s="223">
        <v>4</v>
      </c>
      <c r="B9" s="459">
        <v>81</v>
      </c>
      <c r="C9" s="467" t="s">
        <v>1348</v>
      </c>
      <c r="D9" s="366">
        <v>404.17777777777781</v>
      </c>
      <c r="E9" s="468"/>
      <c r="F9" s="366">
        <v>54.088888888888889</v>
      </c>
      <c r="G9" s="368"/>
      <c r="H9" s="469">
        <v>2.130436548950406</v>
      </c>
      <c r="I9" s="369"/>
      <c r="J9" s="469">
        <v>166.70035151480465</v>
      </c>
      <c r="K9" s="369"/>
      <c r="L9" s="469">
        <v>108.44932968282916</v>
      </c>
      <c r="M9" s="369"/>
      <c r="N9" s="469">
        <v>38.414382757897037</v>
      </c>
      <c r="O9" s="369"/>
      <c r="P9" s="469">
        <v>13.281125108054662</v>
      </c>
      <c r="Q9" s="369"/>
      <c r="R9" s="369">
        <v>0</v>
      </c>
      <c r="S9" s="369"/>
      <c r="T9" s="469">
        <v>75.218307008783853</v>
      </c>
      <c r="U9" s="369"/>
      <c r="V9" s="469">
        <v>0</v>
      </c>
      <c r="W9" s="369"/>
      <c r="X9" s="369">
        <v>0</v>
      </c>
      <c r="Y9" s="369"/>
      <c r="Z9" s="369">
        <v>0</v>
      </c>
      <c r="AA9" s="369"/>
      <c r="AB9" s="369">
        <v>0</v>
      </c>
      <c r="AC9" s="369"/>
      <c r="AD9" s="469">
        <v>0</v>
      </c>
      <c r="AE9" s="369"/>
      <c r="AF9" s="469">
        <v>0</v>
      </c>
      <c r="AG9" s="369"/>
      <c r="AH9" s="470">
        <v>0.4434920634920636</v>
      </c>
      <c r="AI9" s="471"/>
      <c r="AJ9" s="470">
        <v>0.48053527980535288</v>
      </c>
      <c r="AK9" s="472"/>
      <c r="AL9" s="472"/>
      <c r="AM9" s="466">
        <v>19</v>
      </c>
      <c r="AN9" s="466">
        <v>155</v>
      </c>
      <c r="AO9" s="367">
        <v>387.34390235306552</v>
      </c>
      <c r="AP9" s="367">
        <v>45.808475010267635</v>
      </c>
      <c r="AQ9" s="367">
        <v>404.19432997557999</v>
      </c>
      <c r="AR9" s="367">
        <v>0</v>
      </c>
    </row>
    <row r="10" spans="1:44" s="83" customFormat="1" ht="25.5" customHeight="1">
      <c r="A10" s="223">
        <v>5</v>
      </c>
      <c r="B10" s="459">
        <v>82</v>
      </c>
      <c r="C10" s="467" t="s">
        <v>1349</v>
      </c>
      <c r="D10" s="366">
        <v>257.60000000000002</v>
      </c>
      <c r="E10" s="468"/>
      <c r="F10" s="366">
        <v>34.133333333333333</v>
      </c>
      <c r="G10" s="368"/>
      <c r="H10" s="469">
        <v>0.10315355343706438</v>
      </c>
      <c r="I10" s="369"/>
      <c r="J10" s="469">
        <v>93.429330936065853</v>
      </c>
      <c r="K10" s="369"/>
      <c r="L10" s="469">
        <v>108.44932968282916</v>
      </c>
      <c r="M10" s="369"/>
      <c r="N10" s="469">
        <v>38.414382757897037</v>
      </c>
      <c r="O10" s="369"/>
      <c r="P10" s="469">
        <v>13.281125108054662</v>
      </c>
      <c r="Q10" s="369"/>
      <c r="R10" s="369">
        <v>0</v>
      </c>
      <c r="S10" s="369"/>
      <c r="T10" s="469">
        <v>3.90509873268494</v>
      </c>
      <c r="U10" s="369"/>
      <c r="V10" s="469">
        <v>0</v>
      </c>
      <c r="W10" s="369"/>
      <c r="X10" s="369">
        <v>0</v>
      </c>
      <c r="Y10" s="369"/>
      <c r="Z10" s="369">
        <v>0</v>
      </c>
      <c r="AA10" s="369"/>
      <c r="AB10" s="369">
        <v>0</v>
      </c>
      <c r="AC10" s="369"/>
      <c r="AD10" s="469">
        <v>0</v>
      </c>
      <c r="AE10" s="369"/>
      <c r="AF10" s="469">
        <v>0</v>
      </c>
      <c r="AG10" s="369"/>
      <c r="AH10" s="470">
        <v>-7.9999999999999918E-2</v>
      </c>
      <c r="AI10" s="471"/>
      <c r="AJ10" s="470">
        <v>-6.5693430656934268E-2</v>
      </c>
      <c r="AK10" s="472"/>
      <c r="AL10" s="472"/>
      <c r="AM10" s="466">
        <v>0</v>
      </c>
      <c r="AN10" s="466">
        <v>28</v>
      </c>
      <c r="AO10" s="367">
        <v>387.34390235306552</v>
      </c>
      <c r="AP10" s="367">
        <v>55.39790857011738</v>
      </c>
      <c r="AQ10" s="367">
        <v>257.58241100374721</v>
      </c>
      <c r="AR10" s="367">
        <v>0</v>
      </c>
    </row>
    <row r="11" spans="1:44" s="219" customFormat="1" ht="25.5" customHeight="1">
      <c r="A11" s="371">
        <v>3</v>
      </c>
      <c r="B11" s="459"/>
      <c r="C11" s="460" t="s">
        <v>1350</v>
      </c>
      <c r="D11" s="364">
        <v>225.46666666666667</v>
      </c>
      <c r="E11" s="473"/>
      <c r="F11" s="364">
        <v>30.488888888888887</v>
      </c>
      <c r="G11" s="364"/>
      <c r="H11" s="461">
        <v>3.7240535955640688</v>
      </c>
      <c r="I11" s="461"/>
      <c r="J11" s="461">
        <v>57.829565482111285</v>
      </c>
      <c r="K11" s="461"/>
      <c r="L11" s="461">
        <v>108.26912551050484</v>
      </c>
      <c r="M11" s="461"/>
      <c r="N11" s="461">
        <v>38.414382757897037</v>
      </c>
      <c r="O11" s="461"/>
      <c r="P11" s="461">
        <v>12.979663962750912</v>
      </c>
      <c r="Q11" s="461"/>
      <c r="R11" s="461">
        <v>0</v>
      </c>
      <c r="S11" s="461"/>
      <c r="T11" s="461">
        <v>4.2314007831249212</v>
      </c>
      <c r="U11" s="461"/>
      <c r="V11" s="461">
        <v>0</v>
      </c>
      <c r="W11" s="461"/>
      <c r="X11" s="461">
        <v>0</v>
      </c>
      <c r="Y11" s="461"/>
      <c r="Z11" s="461">
        <v>0</v>
      </c>
      <c r="AA11" s="461"/>
      <c r="AB11" s="461">
        <v>0</v>
      </c>
      <c r="AC11" s="461"/>
      <c r="AD11" s="461">
        <v>0</v>
      </c>
      <c r="AE11" s="461"/>
      <c r="AF11" s="461">
        <v>0</v>
      </c>
      <c r="AG11" s="474"/>
      <c r="AH11" s="462"/>
      <c r="AI11" s="463"/>
      <c r="AJ11" s="464"/>
      <c r="AK11" s="465"/>
      <c r="AL11" s="465"/>
      <c r="AM11" s="466">
        <v>45</v>
      </c>
      <c r="AN11" s="466">
        <v>1</v>
      </c>
      <c r="AO11" s="364">
        <v>320.36640046016652</v>
      </c>
      <c r="AP11" s="364">
        <v>54.149012755049576</v>
      </c>
      <c r="AQ11" s="364">
        <v>225.44735369694962</v>
      </c>
      <c r="AR11" s="364">
        <v>0</v>
      </c>
    </row>
    <row r="12" spans="1:44" s="83" customFormat="1" ht="25.5" customHeight="1">
      <c r="A12" s="372">
        <v>4</v>
      </c>
      <c r="B12" s="459">
        <v>83</v>
      </c>
      <c r="C12" s="467" t="s">
        <v>1351</v>
      </c>
      <c r="D12" s="366">
        <v>343.9111111111111</v>
      </c>
      <c r="E12" s="475"/>
      <c r="F12" s="366">
        <v>49.288888888888891</v>
      </c>
      <c r="G12" s="368"/>
      <c r="H12" s="469">
        <v>28.267863022543789</v>
      </c>
      <c r="I12" s="369"/>
      <c r="J12" s="469">
        <v>65.048628297887461</v>
      </c>
      <c r="K12" s="369"/>
      <c r="L12" s="469">
        <v>108.26912551050484</v>
      </c>
      <c r="M12" s="369"/>
      <c r="N12" s="469">
        <v>38.414382757897037</v>
      </c>
      <c r="O12" s="369"/>
      <c r="P12" s="469">
        <v>12.979663962750912</v>
      </c>
      <c r="Q12" s="369"/>
      <c r="R12" s="369">
        <v>0</v>
      </c>
      <c r="S12" s="369"/>
      <c r="T12" s="469">
        <v>90.943960665471991</v>
      </c>
      <c r="U12" s="369"/>
      <c r="V12" s="469">
        <v>0</v>
      </c>
      <c r="W12" s="369"/>
      <c r="X12" s="369">
        <v>0</v>
      </c>
      <c r="Y12" s="369"/>
      <c r="Z12" s="369">
        <v>0</v>
      </c>
      <c r="AA12" s="369"/>
      <c r="AB12" s="369">
        <v>0</v>
      </c>
      <c r="AC12" s="369"/>
      <c r="AD12" s="469">
        <v>0</v>
      </c>
      <c r="AE12" s="369"/>
      <c r="AF12" s="469">
        <v>0</v>
      </c>
      <c r="AG12" s="369"/>
      <c r="AH12" s="470">
        <v>0.52533017938103677</v>
      </c>
      <c r="AI12" s="471"/>
      <c r="AJ12" s="470">
        <v>0.61661807580174943</v>
      </c>
      <c r="AK12" s="472"/>
      <c r="AL12" s="472"/>
      <c r="AM12" s="466">
        <v>85</v>
      </c>
      <c r="AN12" s="466">
        <v>2</v>
      </c>
      <c r="AO12" s="367">
        <v>320.36640046016652</v>
      </c>
      <c r="AP12" s="367">
        <v>49.874539267787569</v>
      </c>
      <c r="AQ12" s="367">
        <v>343.92320405588191</v>
      </c>
      <c r="AR12" s="367">
        <v>0</v>
      </c>
    </row>
    <row r="13" spans="1:44" s="83" customFormat="1" ht="25.5" customHeight="1">
      <c r="A13" s="372">
        <v>5</v>
      </c>
      <c r="B13" s="459">
        <v>84</v>
      </c>
      <c r="C13" s="467" t="s">
        <v>1352</v>
      </c>
      <c r="D13" s="366">
        <v>215.73333333333332</v>
      </c>
      <c r="E13" s="475"/>
      <c r="F13" s="366">
        <v>29.422222222222221</v>
      </c>
      <c r="G13" s="368"/>
      <c r="H13" s="469">
        <v>3.4912213451621117</v>
      </c>
      <c r="I13" s="369"/>
      <c r="J13" s="469">
        <v>50.01768223245864</v>
      </c>
      <c r="K13" s="369"/>
      <c r="L13" s="469">
        <v>108.26912551050484</v>
      </c>
      <c r="M13" s="369"/>
      <c r="N13" s="469">
        <v>38.414382757897037</v>
      </c>
      <c r="O13" s="369"/>
      <c r="P13" s="469">
        <v>12.979663962750912</v>
      </c>
      <c r="Q13" s="369"/>
      <c r="R13" s="369">
        <v>0</v>
      </c>
      <c r="S13" s="369"/>
      <c r="T13" s="469">
        <v>2.5577870405456613</v>
      </c>
      <c r="U13" s="369"/>
      <c r="V13" s="469">
        <v>0</v>
      </c>
      <c r="W13" s="369"/>
      <c r="X13" s="369">
        <v>0</v>
      </c>
      <c r="Y13" s="369"/>
      <c r="Z13" s="369">
        <v>0</v>
      </c>
      <c r="AA13" s="369"/>
      <c r="AB13" s="369">
        <v>0</v>
      </c>
      <c r="AC13" s="369"/>
      <c r="AD13" s="469">
        <v>0</v>
      </c>
      <c r="AE13" s="369"/>
      <c r="AF13" s="469">
        <v>0</v>
      </c>
      <c r="AG13" s="369"/>
      <c r="AH13" s="470">
        <v>-4.3169722057953941E-2</v>
      </c>
      <c r="AI13" s="471"/>
      <c r="AJ13" s="470">
        <v>-3.4985422740524776E-2</v>
      </c>
      <c r="AK13" s="472"/>
      <c r="AL13" s="472"/>
      <c r="AM13" s="466">
        <v>48</v>
      </c>
      <c r="AN13" s="466">
        <v>1</v>
      </c>
      <c r="AO13" s="367">
        <v>320.36640046016652</v>
      </c>
      <c r="AP13" s="367">
        <v>59.224844836906144</v>
      </c>
      <c r="AQ13" s="367">
        <v>215.72944461548988</v>
      </c>
      <c r="AR13" s="367">
        <v>0</v>
      </c>
    </row>
    <row r="14" spans="1:44" s="219" customFormat="1" ht="25.5" customHeight="1">
      <c r="A14" s="371">
        <v>3</v>
      </c>
      <c r="B14" s="459"/>
      <c r="C14" s="467" t="s">
        <v>1353</v>
      </c>
      <c r="D14" s="364">
        <v>228.3111111111111</v>
      </c>
      <c r="E14" s="461"/>
      <c r="F14" s="364">
        <v>31.066666666666666</v>
      </c>
      <c r="G14" s="370"/>
      <c r="H14" s="461">
        <v>0.10231148443253768</v>
      </c>
      <c r="I14" s="474"/>
      <c r="J14" s="461">
        <v>65.159360683168615</v>
      </c>
      <c r="K14" s="474"/>
      <c r="L14" s="461">
        <v>107.13612428489854</v>
      </c>
      <c r="M14" s="474"/>
      <c r="N14" s="461">
        <v>38.414382757897037</v>
      </c>
      <c r="O14" s="474"/>
      <c r="P14" s="461">
        <v>13.127026179078646</v>
      </c>
      <c r="Q14" s="474"/>
      <c r="R14" s="474">
        <v>0</v>
      </c>
      <c r="S14" s="474"/>
      <c r="T14" s="461">
        <v>4.3657110202267804</v>
      </c>
      <c r="U14" s="474"/>
      <c r="V14" s="461">
        <v>0</v>
      </c>
      <c r="W14" s="474"/>
      <c r="X14" s="474">
        <v>0</v>
      </c>
      <c r="Y14" s="474"/>
      <c r="Z14" s="474">
        <v>0</v>
      </c>
      <c r="AA14" s="474"/>
      <c r="AB14" s="474">
        <v>0</v>
      </c>
      <c r="AC14" s="474"/>
      <c r="AD14" s="461">
        <v>0</v>
      </c>
      <c r="AE14" s="474"/>
      <c r="AF14" s="461">
        <v>0</v>
      </c>
      <c r="AG14" s="474"/>
      <c r="AH14" s="462"/>
      <c r="AI14" s="463"/>
      <c r="AJ14" s="464"/>
      <c r="AK14" s="465"/>
      <c r="AL14" s="465"/>
      <c r="AM14" s="476">
        <v>0</v>
      </c>
      <c r="AN14" s="476">
        <v>0</v>
      </c>
      <c r="AO14" s="364">
        <v>396.6150702449608</v>
      </c>
      <c r="AP14" s="364">
        <v>19.885921441710419</v>
      </c>
      <c r="AQ14" s="364">
        <v>228.30492252299905</v>
      </c>
      <c r="AR14" s="364">
        <v>0</v>
      </c>
    </row>
    <row r="15" spans="1:44" s="83" customFormat="1" ht="25.5" customHeight="1">
      <c r="A15" s="372">
        <v>4</v>
      </c>
      <c r="B15" s="459">
        <v>85</v>
      </c>
      <c r="C15" s="467" t="s">
        <v>1354</v>
      </c>
      <c r="D15" s="366">
        <v>314.31111111111107</v>
      </c>
      <c r="E15" s="468"/>
      <c r="F15" s="366">
        <v>43.777777777777779</v>
      </c>
      <c r="G15" s="368"/>
      <c r="H15" s="469">
        <v>1.7742410588879811</v>
      </c>
      <c r="I15" s="369"/>
      <c r="J15" s="469">
        <v>80.421454499613176</v>
      </c>
      <c r="K15" s="369"/>
      <c r="L15" s="469">
        <v>107.13612428489854</v>
      </c>
      <c r="M15" s="369"/>
      <c r="N15" s="469">
        <v>38.414382757897037</v>
      </c>
      <c r="O15" s="369"/>
      <c r="P15" s="469">
        <v>13.127026179078646</v>
      </c>
      <c r="Q15" s="369"/>
      <c r="R15" s="369">
        <v>0</v>
      </c>
      <c r="S15" s="369"/>
      <c r="T15" s="469">
        <v>73.460064839375192</v>
      </c>
      <c r="U15" s="369"/>
      <c r="V15" s="469">
        <v>0</v>
      </c>
      <c r="W15" s="369"/>
      <c r="X15" s="369">
        <v>0</v>
      </c>
      <c r="Y15" s="369"/>
      <c r="Z15" s="369">
        <v>0</v>
      </c>
      <c r="AA15" s="369"/>
      <c r="AB15" s="369">
        <v>0</v>
      </c>
      <c r="AC15" s="369"/>
      <c r="AD15" s="469">
        <v>0</v>
      </c>
      <c r="AE15" s="369"/>
      <c r="AF15" s="469">
        <v>0</v>
      </c>
      <c r="AG15" s="369"/>
      <c r="AH15" s="470">
        <v>0.37667899552267847</v>
      </c>
      <c r="AI15" s="477"/>
      <c r="AJ15" s="470">
        <v>0.40915593705293279</v>
      </c>
      <c r="AK15" s="472"/>
      <c r="AL15" s="472"/>
      <c r="AM15" s="466">
        <v>2</v>
      </c>
      <c r="AN15" s="466">
        <v>0</v>
      </c>
      <c r="AO15" s="367">
        <v>396.6150702449608</v>
      </c>
      <c r="AP15" s="367">
        <v>19.156024332727306</v>
      </c>
      <c r="AQ15" s="367">
        <v>314.3332904075092</v>
      </c>
      <c r="AR15" s="367">
        <v>0</v>
      </c>
    </row>
    <row r="16" spans="1:44" s="83" customFormat="1" ht="25.5" customHeight="1">
      <c r="A16" s="372">
        <v>5</v>
      </c>
      <c r="B16" s="459">
        <v>86</v>
      </c>
      <c r="C16" s="467" t="s">
        <v>1355</v>
      </c>
      <c r="D16" s="366">
        <v>216.71111111111111</v>
      </c>
      <c r="E16" s="469"/>
      <c r="F16" s="366">
        <v>29.733333333333334</v>
      </c>
      <c r="G16" s="366"/>
      <c r="H16" s="469">
        <v>8.3785946256441549E-2</v>
      </c>
      <c r="I16" s="469"/>
      <c r="J16" s="469">
        <v>55.346302441870876</v>
      </c>
      <c r="K16" s="469"/>
      <c r="L16" s="469">
        <v>107.13612428489854</v>
      </c>
      <c r="M16" s="469"/>
      <c r="N16" s="469">
        <v>38.414382757897037</v>
      </c>
      <c r="O16" s="469"/>
      <c r="P16" s="469">
        <v>13.127026179078646</v>
      </c>
      <c r="Q16" s="469"/>
      <c r="R16" s="469">
        <v>0</v>
      </c>
      <c r="S16" s="469"/>
      <c r="T16" s="469">
        <v>2.6057849938801922</v>
      </c>
      <c r="U16" s="469"/>
      <c r="V16" s="469">
        <v>0</v>
      </c>
      <c r="W16" s="469"/>
      <c r="X16" s="469">
        <v>0</v>
      </c>
      <c r="Y16" s="469"/>
      <c r="Z16" s="469">
        <v>0</v>
      </c>
      <c r="AA16" s="469"/>
      <c r="AB16" s="469">
        <v>0</v>
      </c>
      <c r="AC16" s="469"/>
      <c r="AD16" s="469">
        <v>0</v>
      </c>
      <c r="AE16" s="469"/>
      <c r="AF16" s="469">
        <v>0</v>
      </c>
      <c r="AG16" s="469"/>
      <c r="AH16" s="470">
        <v>-5.080786451236128E-2</v>
      </c>
      <c r="AI16" s="478"/>
      <c r="AJ16" s="478">
        <v>-4.2918454935622283E-2</v>
      </c>
      <c r="AK16" s="479"/>
      <c r="AL16" s="479"/>
      <c r="AM16" s="466">
        <v>0</v>
      </c>
      <c r="AN16" s="466">
        <v>0</v>
      </c>
      <c r="AO16" s="366">
        <v>396.6150702449608</v>
      </c>
      <c r="AP16" s="366">
        <v>20.673646619413123</v>
      </c>
      <c r="AQ16" s="366">
        <v>216.71297639441499</v>
      </c>
      <c r="AR16" s="366">
        <v>0</v>
      </c>
    </row>
    <row r="17" spans="1:44" s="83" customFormat="1">
      <c r="A17" s="269"/>
      <c r="B17" s="459"/>
      <c r="C17" s="460" t="s">
        <v>1356</v>
      </c>
      <c r="D17" s="364">
        <v>279.95555555555558</v>
      </c>
      <c r="E17" s="461"/>
      <c r="F17" s="364">
        <v>36.533333333333331</v>
      </c>
      <c r="G17" s="364"/>
      <c r="H17" s="461">
        <v>4.7576943927903181E-2</v>
      </c>
      <c r="I17" s="461"/>
      <c r="J17" s="461">
        <v>113.08197796277</v>
      </c>
      <c r="K17" s="461"/>
      <c r="L17" s="461">
        <v>108.44932968282916</v>
      </c>
      <c r="M17" s="461"/>
      <c r="N17" s="461">
        <v>38.414382757897037</v>
      </c>
      <c r="O17" s="461"/>
      <c r="P17" s="461">
        <v>13.281125108054662</v>
      </c>
      <c r="Q17" s="461"/>
      <c r="R17" s="461">
        <v>0</v>
      </c>
      <c r="S17" s="461"/>
      <c r="T17" s="461">
        <v>6.6856129546601331</v>
      </c>
      <c r="U17" s="461"/>
      <c r="V17" s="461">
        <v>0</v>
      </c>
      <c r="W17" s="461"/>
      <c r="X17" s="461">
        <v>0</v>
      </c>
      <c r="Y17" s="461"/>
      <c r="Z17" s="461">
        <v>0</v>
      </c>
      <c r="AA17" s="461"/>
      <c r="AB17" s="461">
        <v>0</v>
      </c>
      <c r="AC17" s="461"/>
      <c r="AD17" s="461">
        <v>0</v>
      </c>
      <c r="AE17" s="461"/>
      <c r="AF17" s="461">
        <v>0</v>
      </c>
      <c r="AG17" s="461"/>
      <c r="AH17" s="462"/>
      <c r="AI17" s="463"/>
      <c r="AJ17" s="464"/>
      <c r="AK17" s="465"/>
      <c r="AL17" s="465"/>
      <c r="AM17" s="466">
        <v>0</v>
      </c>
      <c r="AN17" s="466">
        <v>34</v>
      </c>
      <c r="AO17" s="364">
        <v>387.34390235306552</v>
      </c>
      <c r="AP17" s="364">
        <v>19.637822399542511</v>
      </c>
      <c r="AQ17" s="364">
        <v>279.95957324823166</v>
      </c>
      <c r="AR17" s="364">
        <v>0</v>
      </c>
    </row>
    <row r="18" spans="1:44">
      <c r="B18" s="459">
        <v>87</v>
      </c>
      <c r="C18" s="467" t="s">
        <v>1357</v>
      </c>
      <c r="D18" s="366">
        <v>403.02222222222224</v>
      </c>
      <c r="E18" s="468"/>
      <c r="F18" s="366">
        <v>53.911111111111111</v>
      </c>
      <c r="G18" s="368"/>
      <c r="H18" s="469">
        <v>0.97680100892339083</v>
      </c>
      <c r="I18" s="369"/>
      <c r="J18" s="469">
        <v>166.70161585301673</v>
      </c>
      <c r="K18" s="369"/>
      <c r="L18" s="469">
        <v>108.44932968282916</v>
      </c>
      <c r="M18" s="369"/>
      <c r="N18" s="469">
        <v>38.414382757897037</v>
      </c>
      <c r="O18" s="369"/>
      <c r="P18" s="469">
        <v>13.281125108054662</v>
      </c>
      <c r="Q18" s="369"/>
      <c r="R18" s="369">
        <v>0</v>
      </c>
      <c r="S18" s="369"/>
      <c r="T18" s="469">
        <v>75.218307008783853</v>
      </c>
      <c r="U18" s="369"/>
      <c r="V18" s="469">
        <v>0</v>
      </c>
      <c r="W18" s="369"/>
      <c r="X18" s="369">
        <v>0</v>
      </c>
      <c r="Y18" s="369"/>
      <c r="Z18" s="369">
        <v>0</v>
      </c>
      <c r="AA18" s="369"/>
      <c r="AB18" s="369">
        <v>0</v>
      </c>
      <c r="AC18" s="369"/>
      <c r="AD18" s="469">
        <v>0</v>
      </c>
      <c r="AE18" s="369"/>
      <c r="AF18" s="469">
        <v>0</v>
      </c>
      <c r="AG18" s="369"/>
      <c r="AH18" s="470">
        <v>0.43959358628353701</v>
      </c>
      <c r="AI18" s="471"/>
      <c r="AJ18" s="470">
        <v>0.47566909975669108</v>
      </c>
      <c r="AK18" s="472"/>
      <c r="AL18" s="472"/>
      <c r="AM18" s="466">
        <v>1</v>
      </c>
      <c r="AN18" s="466">
        <v>155</v>
      </c>
      <c r="AO18" s="367">
        <v>387.34390235306552</v>
      </c>
      <c r="AP18" s="367">
        <v>18.935254341497785</v>
      </c>
      <c r="AQ18" s="367">
        <v>403.0419936265842</v>
      </c>
      <c r="AR18" s="367">
        <v>0</v>
      </c>
    </row>
    <row r="19" spans="1:44">
      <c r="B19" s="459">
        <v>88</v>
      </c>
      <c r="C19" s="467" t="s">
        <v>1358</v>
      </c>
      <c r="D19" s="366">
        <v>257.51111111111112</v>
      </c>
      <c r="E19" s="468"/>
      <c r="F19" s="366">
        <v>34.133333333333333</v>
      </c>
      <c r="G19" s="368"/>
      <c r="H19" s="469">
        <v>3.8735211851682064E-2</v>
      </c>
      <c r="I19" s="369"/>
      <c r="J19" s="469">
        <v>93.431438166419312</v>
      </c>
      <c r="K19" s="369"/>
      <c r="L19" s="469">
        <v>108.44932968282916</v>
      </c>
      <c r="M19" s="369"/>
      <c r="N19" s="469">
        <v>38.414382757897037</v>
      </c>
      <c r="O19" s="369"/>
      <c r="P19" s="469">
        <v>13.281125108054662</v>
      </c>
      <c r="Q19" s="369"/>
      <c r="R19" s="369">
        <v>0</v>
      </c>
      <c r="S19" s="369"/>
      <c r="T19" s="469">
        <v>3.9046776078383876</v>
      </c>
      <c r="U19" s="369"/>
      <c r="V19" s="469">
        <v>0</v>
      </c>
      <c r="W19" s="369"/>
      <c r="X19" s="369">
        <v>0</v>
      </c>
      <c r="Y19" s="369"/>
      <c r="Z19" s="369">
        <v>0</v>
      </c>
      <c r="AA19" s="369"/>
      <c r="AB19" s="369">
        <v>0</v>
      </c>
      <c r="AC19" s="369"/>
      <c r="AD19" s="469">
        <v>0</v>
      </c>
      <c r="AE19" s="369"/>
      <c r="AF19" s="469">
        <v>0</v>
      </c>
      <c r="AG19" s="369"/>
      <c r="AH19" s="470">
        <v>-8.0171455786632831E-2</v>
      </c>
      <c r="AI19" s="471"/>
      <c r="AJ19" s="470">
        <v>-6.5693430656934268E-2</v>
      </c>
      <c r="AK19" s="472"/>
      <c r="AL19" s="472"/>
      <c r="AM19" s="466">
        <v>0</v>
      </c>
      <c r="AN19" s="466">
        <v>28</v>
      </c>
      <c r="AO19" s="367">
        <v>387.34390235306552</v>
      </c>
      <c r="AP19" s="367">
        <v>20.394534550035264</v>
      </c>
      <c r="AQ19" s="367">
        <v>257.51968749342137</v>
      </c>
      <c r="AR19" s="367">
        <v>0</v>
      </c>
    </row>
    <row r="20" spans="1:44">
      <c r="B20" s="459"/>
      <c r="C20" s="460" t="s">
        <v>1359</v>
      </c>
      <c r="D20" s="364">
        <v>223.95555555555555</v>
      </c>
      <c r="E20" s="473"/>
      <c r="F20" s="364">
        <v>30.177777777777781</v>
      </c>
      <c r="G20" s="370"/>
      <c r="H20" s="461">
        <v>2.2108542091504866</v>
      </c>
      <c r="I20" s="474"/>
      <c r="J20" s="461">
        <v>57.860721653825109</v>
      </c>
      <c r="K20" s="474"/>
      <c r="L20" s="461">
        <v>108.26912551050484</v>
      </c>
      <c r="M20" s="474"/>
      <c r="N20" s="461">
        <v>38.414382757897037</v>
      </c>
      <c r="O20" s="474"/>
      <c r="P20" s="461">
        <v>12.979663962750912</v>
      </c>
      <c r="Q20" s="474"/>
      <c r="R20" s="474">
        <v>0</v>
      </c>
      <c r="S20" s="474"/>
      <c r="T20" s="461">
        <v>4.2175065542059418</v>
      </c>
      <c r="U20" s="474"/>
      <c r="V20" s="461">
        <v>0</v>
      </c>
      <c r="W20" s="474"/>
      <c r="X20" s="474">
        <v>0</v>
      </c>
      <c r="Y20" s="474"/>
      <c r="Z20" s="474">
        <v>0</v>
      </c>
      <c r="AA20" s="474"/>
      <c r="AB20" s="474">
        <v>0</v>
      </c>
      <c r="AC20" s="474"/>
      <c r="AD20" s="461">
        <v>0</v>
      </c>
      <c r="AE20" s="474"/>
      <c r="AF20" s="461">
        <v>0</v>
      </c>
      <c r="AG20" s="474"/>
      <c r="AH20" s="462"/>
      <c r="AI20" s="463"/>
      <c r="AJ20" s="464"/>
      <c r="AK20" s="465"/>
      <c r="AL20" s="465"/>
      <c r="AM20" s="466">
        <v>10</v>
      </c>
      <c r="AN20" s="466">
        <v>1</v>
      </c>
      <c r="AO20" s="364">
        <v>320.36640046016652</v>
      </c>
      <c r="AP20" s="364">
        <v>17.880694189781046</v>
      </c>
      <c r="AQ20" s="364">
        <v>223.95183689634123</v>
      </c>
      <c r="AR20" s="364">
        <v>0</v>
      </c>
    </row>
    <row r="21" spans="1:44">
      <c r="B21" s="459">
        <v>89</v>
      </c>
      <c r="C21" s="467" t="s">
        <v>1360</v>
      </c>
      <c r="D21" s="366">
        <v>330.48888888888888</v>
      </c>
      <c r="E21" s="468"/>
      <c r="F21" s="366">
        <v>46.75555555555556</v>
      </c>
      <c r="G21" s="368"/>
      <c r="H21" s="469">
        <v>14.833059146687246</v>
      </c>
      <c r="I21" s="369"/>
      <c r="J21" s="469">
        <v>65.050735528240921</v>
      </c>
      <c r="K21" s="369"/>
      <c r="L21" s="469">
        <v>108.26912551050484</v>
      </c>
      <c r="M21" s="369"/>
      <c r="N21" s="469">
        <v>38.414382757897037</v>
      </c>
      <c r="O21" s="369"/>
      <c r="P21" s="469">
        <v>12.979663962750912</v>
      </c>
      <c r="Q21" s="369"/>
      <c r="R21" s="369">
        <v>0</v>
      </c>
      <c r="S21" s="369"/>
      <c r="T21" s="469">
        <v>90.943960665471991</v>
      </c>
      <c r="U21" s="369"/>
      <c r="V21" s="469">
        <v>0</v>
      </c>
      <c r="W21" s="369"/>
      <c r="X21" s="369">
        <v>0</v>
      </c>
      <c r="Y21" s="369"/>
      <c r="Z21" s="369">
        <v>0</v>
      </c>
      <c r="AA21" s="369"/>
      <c r="AB21" s="369">
        <v>0</v>
      </c>
      <c r="AC21" s="369"/>
      <c r="AD21" s="469">
        <v>0</v>
      </c>
      <c r="AE21" s="369"/>
      <c r="AF21" s="469">
        <v>0</v>
      </c>
      <c r="AG21" s="369"/>
      <c r="AH21" s="470">
        <v>0.47568962095653899</v>
      </c>
      <c r="AI21" s="471"/>
      <c r="AJ21" s="470">
        <v>0.54933726067746691</v>
      </c>
      <c r="AK21" s="472"/>
      <c r="AL21" s="472"/>
      <c r="AM21" s="466">
        <v>27</v>
      </c>
      <c r="AN21" s="466">
        <v>2</v>
      </c>
      <c r="AO21" s="367">
        <v>320.36640046016652</v>
      </c>
      <c r="AP21" s="367">
        <v>17.388584635366424</v>
      </c>
      <c r="AQ21" s="367">
        <v>330.49050484058569</v>
      </c>
      <c r="AR21" s="367">
        <v>0</v>
      </c>
    </row>
    <row r="22" spans="1:44">
      <c r="B22" s="459">
        <v>90</v>
      </c>
      <c r="C22" s="467" t="s">
        <v>1361</v>
      </c>
      <c r="D22" s="366">
        <v>214.08888888888887</v>
      </c>
      <c r="E22" s="468"/>
      <c r="F22" s="366">
        <v>29.155555555555555</v>
      </c>
      <c r="G22" s="368"/>
      <c r="H22" s="469">
        <v>1.839922561700116</v>
      </c>
      <c r="I22" s="369"/>
      <c r="J22" s="469">
        <v>50.043364744839693</v>
      </c>
      <c r="K22" s="369"/>
      <c r="L22" s="469">
        <v>108.26912551050484</v>
      </c>
      <c r="M22" s="369"/>
      <c r="N22" s="469">
        <v>38.414382757897037</v>
      </c>
      <c r="O22" s="369"/>
      <c r="P22" s="469">
        <v>12.979663962750912</v>
      </c>
      <c r="Q22" s="369"/>
      <c r="R22" s="369">
        <v>0</v>
      </c>
      <c r="S22" s="369"/>
      <c r="T22" s="469">
        <v>2.5447349007077174</v>
      </c>
      <c r="U22" s="369"/>
      <c r="V22" s="469">
        <v>0</v>
      </c>
      <c r="W22" s="369"/>
      <c r="X22" s="369">
        <v>0</v>
      </c>
      <c r="Y22" s="369"/>
      <c r="Z22" s="369">
        <v>0</v>
      </c>
      <c r="AA22" s="369"/>
      <c r="AB22" s="369">
        <v>0</v>
      </c>
      <c r="AC22" s="369"/>
      <c r="AD22" s="469">
        <v>0</v>
      </c>
      <c r="AE22" s="369"/>
      <c r="AF22" s="469">
        <v>0</v>
      </c>
      <c r="AG22" s="369"/>
      <c r="AH22" s="470">
        <v>-4.4056360388966098E-2</v>
      </c>
      <c r="AI22" s="471"/>
      <c r="AJ22" s="470">
        <v>-3.3873343151693776E-2</v>
      </c>
      <c r="AK22" s="472"/>
      <c r="AL22" s="472"/>
      <c r="AM22" s="466">
        <v>10</v>
      </c>
      <c r="AN22" s="466">
        <v>1</v>
      </c>
      <c r="AO22" s="367">
        <v>320.36640046016652</v>
      </c>
      <c r="AP22" s="367">
        <v>18.401468595784532</v>
      </c>
      <c r="AQ22" s="367">
        <v>214.09078005926068</v>
      </c>
      <c r="AR22" s="367">
        <v>0</v>
      </c>
    </row>
    <row r="23" spans="1:44">
      <c r="B23" s="459"/>
      <c r="C23" s="460" t="s">
        <v>1362</v>
      </c>
      <c r="D23" s="364">
        <v>286.57777777777778</v>
      </c>
      <c r="E23" s="473"/>
      <c r="F23" s="364">
        <v>40.711111111111116</v>
      </c>
      <c r="G23" s="364"/>
      <c r="H23" s="461">
        <v>1.7940297507621392</v>
      </c>
      <c r="I23" s="461"/>
      <c r="J23" s="461">
        <v>63.756896091217214</v>
      </c>
      <c r="K23" s="461"/>
      <c r="L23" s="461">
        <v>107.13612428489854</v>
      </c>
      <c r="M23" s="461"/>
      <c r="N23" s="461">
        <v>38.414382757897037</v>
      </c>
      <c r="O23" s="461"/>
      <c r="P23" s="461">
        <v>13.127026179078646</v>
      </c>
      <c r="Q23" s="461"/>
      <c r="R23" s="461">
        <v>0</v>
      </c>
      <c r="S23" s="461"/>
      <c r="T23" s="461">
        <v>59.274133564442032</v>
      </c>
      <c r="U23" s="461"/>
      <c r="V23" s="461">
        <v>0</v>
      </c>
      <c r="W23" s="461"/>
      <c r="X23" s="461">
        <v>0</v>
      </c>
      <c r="Y23" s="461"/>
      <c r="Z23" s="461">
        <v>0</v>
      </c>
      <c r="AA23" s="461"/>
      <c r="AB23" s="461">
        <v>0</v>
      </c>
      <c r="AC23" s="461"/>
      <c r="AD23" s="461">
        <v>0</v>
      </c>
      <c r="AE23" s="461"/>
      <c r="AF23" s="461">
        <v>3.0693445128996215</v>
      </c>
      <c r="AG23" s="474"/>
      <c r="AH23" s="462"/>
      <c r="AI23" s="463"/>
      <c r="AJ23" s="464"/>
      <c r="AK23" s="465"/>
      <c r="AL23" s="465"/>
      <c r="AM23" s="466">
        <v>31</v>
      </c>
      <c r="AN23" s="466">
        <v>9</v>
      </c>
      <c r="AO23" s="364">
        <v>461.13016384783805</v>
      </c>
      <c r="AP23" s="364">
        <v>35.429404096308041</v>
      </c>
      <c r="AQ23" s="364">
        <v>281.70814271635936</v>
      </c>
      <c r="AR23" s="364">
        <v>4.8637950672841743</v>
      </c>
    </row>
    <row r="24" spans="1:44">
      <c r="B24" s="459">
        <v>91</v>
      </c>
      <c r="C24" s="467" t="s">
        <v>1363</v>
      </c>
      <c r="D24" s="366">
        <v>401.42222222222222</v>
      </c>
      <c r="E24" s="475"/>
      <c r="F24" s="366">
        <v>56.533333333333331</v>
      </c>
      <c r="G24" s="368"/>
      <c r="H24" s="469">
        <v>2.731674340171697</v>
      </c>
      <c r="I24" s="369"/>
      <c r="J24" s="469">
        <v>119.43581199541599</v>
      </c>
      <c r="K24" s="369"/>
      <c r="L24" s="469">
        <v>107.13612428489854</v>
      </c>
      <c r="M24" s="369"/>
      <c r="N24" s="469">
        <v>38.414382757897037</v>
      </c>
      <c r="O24" s="369"/>
      <c r="P24" s="469">
        <v>13.127026179078646</v>
      </c>
      <c r="Q24" s="369"/>
      <c r="R24" s="369">
        <v>0</v>
      </c>
      <c r="S24" s="369"/>
      <c r="T24" s="469">
        <v>117.49610131547094</v>
      </c>
      <c r="U24" s="369"/>
      <c r="V24" s="469">
        <v>0</v>
      </c>
      <c r="W24" s="369"/>
      <c r="X24" s="369">
        <v>0</v>
      </c>
      <c r="Y24" s="369"/>
      <c r="Z24" s="369">
        <v>0</v>
      </c>
      <c r="AA24" s="369"/>
      <c r="AB24" s="369">
        <v>0</v>
      </c>
      <c r="AC24" s="369"/>
      <c r="AD24" s="469">
        <v>0</v>
      </c>
      <c r="AE24" s="369"/>
      <c r="AF24" s="469">
        <v>3.0988168276755128</v>
      </c>
      <c r="AG24" s="369"/>
      <c r="AH24" s="470">
        <v>0.40074441687344908</v>
      </c>
      <c r="AI24" s="471"/>
      <c r="AJ24" s="470">
        <v>0.38864628820960678</v>
      </c>
      <c r="AK24" s="472"/>
      <c r="AL24" s="472"/>
      <c r="AM24" s="466">
        <v>36</v>
      </c>
      <c r="AN24" s="466">
        <v>19</v>
      </c>
      <c r="AO24" s="367">
        <v>372.12757087564779</v>
      </c>
      <c r="AP24" s="367">
        <v>30.717461288052679</v>
      </c>
      <c r="AQ24" s="367">
        <v>395.60904179034571</v>
      </c>
      <c r="AR24" s="367">
        <v>5.8304911678472093</v>
      </c>
    </row>
    <row r="25" spans="1:44">
      <c r="B25" s="459">
        <v>92</v>
      </c>
      <c r="C25" s="467" t="s">
        <v>1364</v>
      </c>
      <c r="D25" s="366">
        <v>238.08888888888887</v>
      </c>
      <c r="E25" s="475"/>
      <c r="F25" s="366">
        <v>34.088888888888889</v>
      </c>
      <c r="G25" s="368"/>
      <c r="H25" s="469">
        <v>0.86648982879483205</v>
      </c>
      <c r="I25" s="369"/>
      <c r="J25" s="469">
        <v>38.367227054255615</v>
      </c>
      <c r="K25" s="369"/>
      <c r="L25" s="469">
        <v>107.13612428489854</v>
      </c>
      <c r="M25" s="369"/>
      <c r="N25" s="469">
        <v>38.414382757897037</v>
      </c>
      <c r="O25" s="369"/>
      <c r="P25" s="469">
        <v>13.127026179078646</v>
      </c>
      <c r="Q25" s="369"/>
      <c r="R25" s="369">
        <v>0</v>
      </c>
      <c r="S25" s="369"/>
      <c r="T25" s="469">
        <v>37.140330727850937</v>
      </c>
      <c r="U25" s="369"/>
      <c r="V25" s="469">
        <v>0</v>
      </c>
      <c r="W25" s="369"/>
      <c r="X25" s="369">
        <v>0</v>
      </c>
      <c r="Y25" s="369"/>
      <c r="Z25" s="369">
        <v>0</v>
      </c>
      <c r="AA25" s="369"/>
      <c r="AB25" s="369">
        <v>0</v>
      </c>
      <c r="AC25" s="369"/>
      <c r="AD25" s="469">
        <v>0</v>
      </c>
      <c r="AE25" s="369"/>
      <c r="AF25" s="469">
        <v>3.0474505180168405</v>
      </c>
      <c r="AG25" s="369"/>
      <c r="AH25" s="470">
        <v>-0.16919975186104225</v>
      </c>
      <c r="AI25" s="471"/>
      <c r="AJ25" s="470">
        <v>-0.16266375545851539</v>
      </c>
      <c r="AK25" s="472"/>
      <c r="AL25" s="472"/>
      <c r="AM25" s="466">
        <v>2</v>
      </c>
      <c r="AN25" s="466">
        <v>10</v>
      </c>
      <c r="AO25" s="367">
        <v>570.01608427529243</v>
      </c>
      <c r="AP25" s="367">
        <v>39.119841436372461</v>
      </c>
      <c r="AQ25" s="367">
        <v>234.18467084280664</v>
      </c>
      <c r="AR25" s="367">
        <v>3.9143615519642596</v>
      </c>
    </row>
    <row r="26" spans="1:44">
      <c r="B26" s="459"/>
      <c r="C26" s="467" t="s">
        <v>1365</v>
      </c>
      <c r="D26" s="364">
        <v>360.5333333333333</v>
      </c>
      <c r="E26" s="461"/>
      <c r="F26" s="364">
        <v>49.422222222222224</v>
      </c>
      <c r="G26" s="370"/>
      <c r="H26" s="461">
        <v>1.1662667156304769</v>
      </c>
      <c r="I26" s="474"/>
      <c r="J26" s="461">
        <v>135.07472999492128</v>
      </c>
      <c r="K26" s="474"/>
      <c r="L26" s="461">
        <v>108.44932968282916</v>
      </c>
      <c r="M26" s="474"/>
      <c r="N26" s="461">
        <v>38.414382757897037</v>
      </c>
      <c r="O26" s="474"/>
      <c r="P26" s="461">
        <v>13.281125108054662</v>
      </c>
      <c r="Q26" s="474"/>
      <c r="R26" s="474">
        <v>0</v>
      </c>
      <c r="S26" s="474"/>
      <c r="T26" s="461">
        <v>61.178900197623264</v>
      </c>
      <c r="U26" s="474"/>
      <c r="V26" s="461">
        <v>0</v>
      </c>
      <c r="W26" s="474"/>
      <c r="X26" s="474">
        <v>0</v>
      </c>
      <c r="Y26" s="474"/>
      <c r="Z26" s="474">
        <v>0</v>
      </c>
      <c r="AA26" s="474"/>
      <c r="AB26" s="474">
        <v>0</v>
      </c>
      <c r="AC26" s="474"/>
      <c r="AD26" s="461">
        <v>0</v>
      </c>
      <c r="AE26" s="474"/>
      <c r="AF26" s="461">
        <v>2.9821903006633277</v>
      </c>
      <c r="AG26" s="474"/>
      <c r="AH26" s="462"/>
      <c r="AI26" s="463"/>
      <c r="AJ26" s="464"/>
      <c r="AK26" s="465"/>
      <c r="AL26" s="465"/>
      <c r="AM26" s="476">
        <v>19</v>
      </c>
      <c r="AN26" s="476">
        <v>1155</v>
      </c>
      <c r="AO26" s="364">
        <v>450.83717014238442</v>
      </c>
      <c r="AP26" s="364">
        <v>35.613176516070482</v>
      </c>
      <c r="AQ26" s="364">
        <v>356.39848059029094</v>
      </c>
      <c r="AR26" s="364">
        <v>4.1484568556817347</v>
      </c>
    </row>
    <row r="27" spans="1:44">
      <c r="B27" s="459">
        <v>93</v>
      </c>
      <c r="C27" s="467" t="s">
        <v>1366</v>
      </c>
      <c r="D27" s="366">
        <v>505.77777777777777</v>
      </c>
      <c r="E27" s="468"/>
      <c r="F27" s="366">
        <v>68.62222222222222</v>
      </c>
      <c r="G27" s="368"/>
      <c r="H27" s="469">
        <v>1.7645572753741785</v>
      </c>
      <c r="I27" s="369"/>
      <c r="J27" s="469">
        <v>220.03536939892007</v>
      </c>
      <c r="K27" s="369"/>
      <c r="L27" s="469">
        <v>108.44932968282916</v>
      </c>
      <c r="M27" s="369"/>
      <c r="N27" s="469">
        <v>38.414382757897037</v>
      </c>
      <c r="O27" s="369"/>
      <c r="P27" s="469">
        <v>13.281125108054662</v>
      </c>
      <c r="Q27" s="369"/>
      <c r="R27" s="369">
        <v>0</v>
      </c>
      <c r="S27" s="369"/>
      <c r="T27" s="469">
        <v>120.83070597685362</v>
      </c>
      <c r="U27" s="369"/>
      <c r="V27" s="469">
        <v>0</v>
      </c>
      <c r="W27" s="369"/>
      <c r="X27" s="369">
        <v>0</v>
      </c>
      <c r="Y27" s="369"/>
      <c r="Z27" s="369">
        <v>0</v>
      </c>
      <c r="AA27" s="369"/>
      <c r="AB27" s="369">
        <v>0</v>
      </c>
      <c r="AC27" s="369"/>
      <c r="AD27" s="469">
        <v>0</v>
      </c>
      <c r="AE27" s="369"/>
      <c r="AF27" s="469">
        <v>3.0242937910426799</v>
      </c>
      <c r="AG27" s="369"/>
      <c r="AH27" s="470">
        <v>0.40285996055226836</v>
      </c>
      <c r="AI27" s="477"/>
      <c r="AJ27" s="470">
        <v>0.38848920863309344</v>
      </c>
      <c r="AK27" s="472"/>
      <c r="AL27" s="472"/>
      <c r="AM27" s="466">
        <v>21</v>
      </c>
      <c r="AN27" s="466">
        <v>1046</v>
      </c>
      <c r="AO27" s="367">
        <v>363.13105909634754</v>
      </c>
      <c r="AP27" s="367">
        <v>30.860544104742463</v>
      </c>
      <c r="AQ27" s="367">
        <v>501.0104837691045</v>
      </c>
      <c r="AR27" s="367">
        <v>4.7888509058047886</v>
      </c>
    </row>
    <row r="28" spans="1:44">
      <c r="B28" s="459">
        <v>94</v>
      </c>
      <c r="C28" s="467" t="s">
        <v>1367</v>
      </c>
      <c r="D28" s="366">
        <v>294.48888888888894</v>
      </c>
      <c r="E28" s="469"/>
      <c r="F28" s="366">
        <v>40.800000000000004</v>
      </c>
      <c r="G28" s="366"/>
      <c r="H28" s="469">
        <v>0.54734537493158186</v>
      </c>
      <c r="I28" s="469"/>
      <c r="J28" s="469">
        <v>92.43105882383901</v>
      </c>
      <c r="K28" s="469"/>
      <c r="L28" s="469">
        <v>108.44932968282916</v>
      </c>
      <c r="M28" s="469"/>
      <c r="N28" s="469">
        <v>38.414382757897037</v>
      </c>
      <c r="O28" s="469"/>
      <c r="P28" s="469">
        <v>13.281125108054662</v>
      </c>
      <c r="Q28" s="469"/>
      <c r="R28" s="469">
        <v>0</v>
      </c>
      <c r="S28" s="469"/>
      <c r="T28" s="469">
        <v>38.405540099791857</v>
      </c>
      <c r="U28" s="469"/>
      <c r="V28" s="469">
        <v>0</v>
      </c>
      <c r="W28" s="469"/>
      <c r="X28" s="469">
        <v>0</v>
      </c>
      <c r="Y28" s="469"/>
      <c r="Z28" s="469">
        <v>0</v>
      </c>
      <c r="AA28" s="469"/>
      <c r="AB28" s="469">
        <v>0</v>
      </c>
      <c r="AC28" s="469"/>
      <c r="AD28" s="469">
        <v>0</v>
      </c>
      <c r="AE28" s="469"/>
      <c r="AF28" s="469">
        <v>2.9417709884460459</v>
      </c>
      <c r="AG28" s="469"/>
      <c r="AH28" s="470">
        <v>-0.18318540433925029</v>
      </c>
      <c r="AI28" s="478"/>
      <c r="AJ28" s="478">
        <v>-0.1744604316546762</v>
      </c>
      <c r="AK28" s="479"/>
      <c r="AL28" s="479"/>
      <c r="AM28" s="466">
        <v>2</v>
      </c>
      <c r="AN28" s="466">
        <v>1304</v>
      </c>
      <c r="AO28" s="366">
        <v>559.17444631607327</v>
      </c>
      <c r="AP28" s="366">
        <v>39.334086180808292</v>
      </c>
      <c r="AQ28" s="366">
        <v>290.98184763930993</v>
      </c>
      <c r="AR28" s="366">
        <v>3.4891163633776276</v>
      </c>
    </row>
    <row r="29" spans="1:44">
      <c r="B29" s="459"/>
      <c r="C29" s="460" t="s">
        <v>1368</v>
      </c>
      <c r="D29" s="364">
        <v>314.26666666666671</v>
      </c>
      <c r="E29" s="461"/>
      <c r="F29" s="364">
        <v>54.177777777777777</v>
      </c>
      <c r="G29" s="364"/>
      <c r="H29" s="461">
        <v>24.959370028992204</v>
      </c>
      <c r="I29" s="461"/>
      <c r="J29" s="461">
        <v>52.516523358555958</v>
      </c>
      <c r="K29" s="461"/>
      <c r="L29" s="461">
        <v>108.26912551050484</v>
      </c>
      <c r="M29" s="461"/>
      <c r="N29" s="461">
        <v>38.414382757897037</v>
      </c>
      <c r="O29" s="461"/>
      <c r="P29" s="461">
        <v>12.979663962750912</v>
      </c>
      <c r="Q29" s="461"/>
      <c r="R29" s="461">
        <v>0</v>
      </c>
      <c r="S29" s="461"/>
      <c r="T29" s="461">
        <v>73.970358937189488</v>
      </c>
      <c r="U29" s="461"/>
      <c r="V29" s="461">
        <v>0</v>
      </c>
      <c r="W29" s="461"/>
      <c r="X29" s="461">
        <v>0</v>
      </c>
      <c r="Y29" s="461"/>
      <c r="Z29" s="461">
        <v>0</v>
      </c>
      <c r="AA29" s="461"/>
      <c r="AB29" s="461">
        <v>0</v>
      </c>
      <c r="AC29" s="461"/>
      <c r="AD29" s="461">
        <v>0</v>
      </c>
      <c r="AE29" s="461"/>
      <c r="AF29" s="461">
        <v>3.1674457225773063</v>
      </c>
      <c r="AG29" s="461"/>
      <c r="AH29" s="462"/>
      <c r="AI29" s="463"/>
      <c r="AJ29" s="464"/>
      <c r="AK29" s="465"/>
      <c r="AL29" s="465"/>
      <c r="AM29" s="466">
        <v>76</v>
      </c>
      <c r="AN29" s="466">
        <v>3</v>
      </c>
      <c r="AO29" s="364">
        <v>376.37948736193471</v>
      </c>
      <c r="AP29" s="364">
        <v>40.286076791425387</v>
      </c>
      <c r="AQ29" s="364">
        <v>286.14921805923962</v>
      </c>
      <c r="AR29" s="364">
        <v>28.127236233967782</v>
      </c>
    </row>
    <row r="30" spans="1:44">
      <c r="B30" s="459">
        <v>95</v>
      </c>
      <c r="C30" s="467" t="s">
        <v>1369</v>
      </c>
      <c r="D30" s="366">
        <v>431.24444444444441</v>
      </c>
      <c r="E30" s="468"/>
      <c r="F30" s="366">
        <v>70.844444444444449</v>
      </c>
      <c r="G30" s="368"/>
      <c r="H30" s="469">
        <v>28.280915001769664</v>
      </c>
      <c r="I30" s="369"/>
      <c r="J30" s="469">
        <v>93.377123019162354</v>
      </c>
      <c r="K30" s="369"/>
      <c r="L30" s="469">
        <v>108.26912551050484</v>
      </c>
      <c r="M30" s="369"/>
      <c r="N30" s="469">
        <v>38.414382757897037</v>
      </c>
      <c r="O30" s="369"/>
      <c r="P30" s="469">
        <v>12.979663962750912</v>
      </c>
      <c r="Q30" s="369"/>
      <c r="R30" s="369">
        <v>0</v>
      </c>
      <c r="S30" s="369"/>
      <c r="T30" s="469">
        <v>146.7580271291209</v>
      </c>
      <c r="U30" s="369"/>
      <c r="V30" s="469">
        <v>0</v>
      </c>
      <c r="W30" s="369"/>
      <c r="X30" s="369">
        <v>0</v>
      </c>
      <c r="Y30" s="369"/>
      <c r="Z30" s="369">
        <v>0</v>
      </c>
      <c r="AA30" s="369"/>
      <c r="AB30" s="369">
        <v>0</v>
      </c>
      <c r="AC30" s="369"/>
      <c r="AD30" s="469">
        <v>0</v>
      </c>
      <c r="AE30" s="369"/>
      <c r="AF30" s="469">
        <v>3.1615509383979887</v>
      </c>
      <c r="AG30" s="369"/>
      <c r="AH30" s="470">
        <v>0.37222457926743008</v>
      </c>
      <c r="AI30" s="471"/>
      <c r="AJ30" s="470">
        <v>0.30762920426579171</v>
      </c>
      <c r="AK30" s="472"/>
      <c r="AL30" s="472"/>
      <c r="AM30" s="466">
        <v>88</v>
      </c>
      <c r="AN30" s="466">
        <v>18</v>
      </c>
      <c r="AO30" s="367">
        <v>302.17598787576719</v>
      </c>
      <c r="AP30" s="367">
        <v>36.183654658563796</v>
      </c>
      <c r="AQ30" s="367">
        <v>399.7978867995032</v>
      </c>
      <c r="AR30" s="367">
        <v>31.442886101341788</v>
      </c>
    </row>
    <row r="31" spans="1:44">
      <c r="B31" s="459">
        <v>96</v>
      </c>
      <c r="C31" s="467" t="s">
        <v>1370</v>
      </c>
      <c r="D31" s="366">
        <v>262.4444444444444</v>
      </c>
      <c r="E31" s="468"/>
      <c r="F31" s="366">
        <v>44.8</v>
      </c>
      <c r="G31" s="368"/>
      <c r="H31" s="469">
        <v>18.444276338858103</v>
      </c>
      <c r="I31" s="369"/>
      <c r="J31" s="469">
        <v>34.158982676880711</v>
      </c>
      <c r="K31" s="369"/>
      <c r="L31" s="469">
        <v>108.26912551050484</v>
      </c>
      <c r="M31" s="369"/>
      <c r="N31" s="469">
        <v>38.414382757897037</v>
      </c>
      <c r="O31" s="369"/>
      <c r="P31" s="469">
        <v>12.979663962750912</v>
      </c>
      <c r="Q31" s="369"/>
      <c r="R31" s="369">
        <v>0</v>
      </c>
      <c r="S31" s="369"/>
      <c r="T31" s="469">
        <v>47.019072881141852</v>
      </c>
      <c r="U31" s="369"/>
      <c r="V31" s="469">
        <v>0</v>
      </c>
      <c r="W31" s="369"/>
      <c r="X31" s="369">
        <v>0</v>
      </c>
      <c r="Y31" s="369"/>
      <c r="Z31" s="369">
        <v>0</v>
      </c>
      <c r="AA31" s="369"/>
      <c r="AB31" s="369">
        <v>0</v>
      </c>
      <c r="AC31" s="369"/>
      <c r="AD31" s="469">
        <v>0</v>
      </c>
      <c r="AE31" s="369"/>
      <c r="AF31" s="469">
        <v>3.1733401855324845</v>
      </c>
      <c r="AG31" s="369"/>
      <c r="AH31" s="470">
        <v>-0.1648988827605716</v>
      </c>
      <c r="AI31" s="471"/>
      <c r="AJ31" s="470">
        <v>-0.17309269893355214</v>
      </c>
      <c r="AK31" s="472"/>
      <c r="AL31" s="472"/>
      <c r="AM31" s="466">
        <v>50</v>
      </c>
      <c r="AN31" s="466">
        <v>0</v>
      </c>
      <c r="AO31" s="367">
        <v>461.98847616575574</v>
      </c>
      <c r="AP31" s="367">
        <v>45.090031838669177</v>
      </c>
      <c r="AQ31" s="367">
        <v>240.8408050582081</v>
      </c>
      <c r="AR31" s="367">
        <v>21.617616203166449</v>
      </c>
    </row>
    <row r="32" spans="1:44">
      <c r="B32" s="459"/>
      <c r="C32" s="460" t="s">
        <v>1371</v>
      </c>
      <c r="D32" s="364">
        <v>237.84217199970163</v>
      </c>
      <c r="E32" s="473"/>
      <c r="F32" s="364">
        <v>38.207652718729022</v>
      </c>
      <c r="G32" s="370"/>
      <c r="H32" s="461">
        <v>3.7749702529556233</v>
      </c>
      <c r="I32" s="474"/>
      <c r="J32" s="461">
        <v>37.6640270057622</v>
      </c>
      <c r="K32" s="474"/>
      <c r="L32" s="461">
        <v>57.396506021239716</v>
      </c>
      <c r="M32" s="474"/>
      <c r="N32" s="461">
        <v>104.61030889554813</v>
      </c>
      <c r="O32" s="474"/>
      <c r="P32" s="461">
        <v>8.0991394437496123</v>
      </c>
      <c r="Q32" s="474"/>
      <c r="R32" s="474">
        <v>0</v>
      </c>
      <c r="S32" s="474"/>
      <c r="T32" s="461">
        <v>20.236454460671098</v>
      </c>
      <c r="U32" s="474"/>
      <c r="V32" s="461">
        <v>0</v>
      </c>
      <c r="W32" s="474"/>
      <c r="X32" s="474">
        <v>0</v>
      </c>
      <c r="Y32" s="474"/>
      <c r="Z32" s="474">
        <v>0</v>
      </c>
      <c r="AA32" s="474"/>
      <c r="AB32" s="474">
        <v>0</v>
      </c>
      <c r="AC32" s="474"/>
      <c r="AD32" s="461">
        <v>0</v>
      </c>
      <c r="AE32" s="474"/>
      <c r="AF32" s="461">
        <v>6.0597372312754958</v>
      </c>
      <c r="AG32" s="474"/>
      <c r="AH32" s="462"/>
      <c r="AI32" s="463"/>
      <c r="AJ32" s="464"/>
      <c r="AK32" s="465"/>
      <c r="AL32" s="465"/>
      <c r="AM32" s="466">
        <v>120</v>
      </c>
      <c r="AN32" s="466">
        <v>186</v>
      </c>
      <c r="AO32" s="364">
        <v>473.95633246677824</v>
      </c>
      <c r="AP32" s="364">
        <v>13.630712096746597</v>
      </c>
      <c r="AQ32" s="364">
        <v>231.78123923241392</v>
      </c>
      <c r="AR32" s="364">
        <v>6.0597372312754958</v>
      </c>
    </row>
    <row r="33" spans="2:44">
      <c r="B33" s="459">
        <v>97</v>
      </c>
      <c r="C33" s="467" t="s">
        <v>1372</v>
      </c>
      <c r="D33" s="366">
        <v>382.35623181919891</v>
      </c>
      <c r="E33" s="468"/>
      <c r="F33" s="366">
        <v>61.553665995375553</v>
      </c>
      <c r="G33" s="368"/>
      <c r="H33" s="469">
        <v>57.62385422071879</v>
      </c>
      <c r="I33" s="369"/>
      <c r="J33" s="469">
        <v>83.576641386766312</v>
      </c>
      <c r="K33" s="369"/>
      <c r="L33" s="469">
        <v>57.396506021239716</v>
      </c>
      <c r="M33" s="369"/>
      <c r="N33" s="469">
        <v>104.61030889554813</v>
      </c>
      <c r="O33" s="369"/>
      <c r="P33" s="469">
        <v>8.0991394437496123</v>
      </c>
      <c r="Q33" s="369"/>
      <c r="R33" s="369">
        <v>0</v>
      </c>
      <c r="S33" s="369"/>
      <c r="T33" s="469">
        <v>64.981425205169018</v>
      </c>
      <c r="U33" s="369"/>
      <c r="V33" s="469">
        <v>0</v>
      </c>
      <c r="W33" s="369"/>
      <c r="X33" s="369">
        <v>0</v>
      </c>
      <c r="Y33" s="369"/>
      <c r="Z33" s="369">
        <v>0</v>
      </c>
      <c r="AA33" s="369"/>
      <c r="AB33" s="369">
        <v>0</v>
      </c>
      <c r="AC33" s="369"/>
      <c r="AD33" s="469">
        <v>0</v>
      </c>
      <c r="AE33" s="369"/>
      <c r="AF33" s="469">
        <v>6.0595604106483876</v>
      </c>
      <c r="AG33" s="369"/>
      <c r="AH33" s="470">
        <v>0.60760486083888676</v>
      </c>
      <c r="AI33" s="471"/>
      <c r="AJ33" s="470">
        <v>0.61102977061981456</v>
      </c>
      <c r="AK33" s="472"/>
      <c r="AL33" s="472"/>
      <c r="AM33" s="466">
        <v>41</v>
      </c>
      <c r="AN33" s="466">
        <v>6</v>
      </c>
      <c r="AO33" s="367">
        <v>465.28463005404922</v>
      </c>
      <c r="AP33" s="367">
        <v>13.588779767346322</v>
      </c>
      <c r="AQ33" s="367">
        <v>376.28788811128624</v>
      </c>
      <c r="AR33" s="367">
        <v>6.0595604106483876</v>
      </c>
    </row>
    <row r="34" spans="2:44">
      <c r="B34" s="459">
        <v>98</v>
      </c>
      <c r="C34" s="467" t="s">
        <v>1373</v>
      </c>
      <c r="D34" s="366">
        <v>219.10196166181845</v>
      </c>
      <c r="E34" s="468"/>
      <c r="F34" s="366">
        <v>35.485194301484299</v>
      </c>
      <c r="G34" s="368"/>
      <c r="H34" s="469">
        <v>2.0448786653571545</v>
      </c>
      <c r="I34" s="369"/>
      <c r="J34" s="469">
        <v>29.760791878753935</v>
      </c>
      <c r="K34" s="369"/>
      <c r="L34" s="469">
        <v>57.396506021239716</v>
      </c>
      <c r="M34" s="369"/>
      <c r="N34" s="469">
        <v>104.61030889554813</v>
      </c>
      <c r="O34" s="369"/>
      <c r="P34" s="469">
        <v>8.0991394437496123</v>
      </c>
      <c r="Q34" s="369"/>
      <c r="R34" s="369">
        <v>0</v>
      </c>
      <c r="S34" s="369"/>
      <c r="T34" s="469">
        <v>11.139429964184833</v>
      </c>
      <c r="U34" s="369"/>
      <c r="V34" s="469">
        <v>0</v>
      </c>
      <c r="W34" s="369"/>
      <c r="X34" s="369">
        <v>0</v>
      </c>
      <c r="Y34" s="369"/>
      <c r="Z34" s="369">
        <v>0</v>
      </c>
      <c r="AA34" s="369"/>
      <c r="AB34" s="369">
        <v>0</v>
      </c>
      <c r="AC34" s="369"/>
      <c r="AD34" s="469">
        <v>0</v>
      </c>
      <c r="AE34" s="369"/>
      <c r="AF34" s="469">
        <v>6.0597372312754958</v>
      </c>
      <c r="AG34" s="369"/>
      <c r="AH34" s="470">
        <v>-7.8792630341042683E-2</v>
      </c>
      <c r="AI34" s="471"/>
      <c r="AJ34" s="470">
        <v>-7.1254270375793086E-2</v>
      </c>
      <c r="AK34" s="472"/>
      <c r="AL34" s="472"/>
      <c r="AM34" s="466">
        <v>192</v>
      </c>
      <c r="AN34" s="466">
        <v>267</v>
      </c>
      <c r="AO34" s="367">
        <v>480.62148968097955</v>
      </c>
      <c r="AP34" s="367">
        <v>13.630712096746597</v>
      </c>
      <c r="AQ34" s="367">
        <v>213.05088033932719</v>
      </c>
      <c r="AR34" s="367">
        <v>6.0597372312754958</v>
      </c>
    </row>
    <row r="35" spans="2:44">
      <c r="B35" s="459"/>
      <c r="C35" s="460" t="s">
        <v>1374</v>
      </c>
      <c r="D35" s="364">
        <v>278.49257850376671</v>
      </c>
      <c r="E35" s="473"/>
      <c r="F35" s="364">
        <v>43.559334675915565</v>
      </c>
      <c r="G35" s="364"/>
      <c r="H35" s="461">
        <v>1.6521898371216879</v>
      </c>
      <c r="I35" s="461"/>
      <c r="J35" s="461">
        <v>83.502092085298159</v>
      </c>
      <c r="K35" s="461"/>
      <c r="L35" s="461">
        <v>55.543999438008143</v>
      </c>
      <c r="M35" s="461"/>
      <c r="N35" s="461">
        <v>102.23597876553059</v>
      </c>
      <c r="O35" s="461"/>
      <c r="P35" s="461">
        <v>8.2157273102254891</v>
      </c>
      <c r="Q35" s="461"/>
      <c r="R35" s="461">
        <v>0</v>
      </c>
      <c r="S35" s="461"/>
      <c r="T35" s="461">
        <v>21.27549990523999</v>
      </c>
      <c r="U35" s="461"/>
      <c r="V35" s="461">
        <v>0</v>
      </c>
      <c r="W35" s="461"/>
      <c r="X35" s="461">
        <v>0</v>
      </c>
      <c r="Y35" s="461"/>
      <c r="Z35" s="461">
        <v>0</v>
      </c>
      <c r="AA35" s="461"/>
      <c r="AB35" s="461">
        <v>0</v>
      </c>
      <c r="AC35" s="461"/>
      <c r="AD35" s="461">
        <v>0</v>
      </c>
      <c r="AE35" s="461"/>
      <c r="AF35" s="461">
        <v>6.0597372312754958</v>
      </c>
      <c r="AG35" s="474"/>
      <c r="AH35" s="462"/>
      <c r="AI35" s="463"/>
      <c r="AJ35" s="464"/>
      <c r="AK35" s="465"/>
      <c r="AL35" s="465"/>
      <c r="AM35" s="466">
        <v>90</v>
      </c>
      <c r="AN35" s="466">
        <v>358</v>
      </c>
      <c r="AO35" s="364">
        <v>427.69600936329556</v>
      </c>
      <c r="AP35" s="364">
        <v>14.447071923188416</v>
      </c>
      <c r="AQ35" s="364">
        <v>272.42531483349518</v>
      </c>
      <c r="AR35" s="364">
        <v>6.0597372312754958</v>
      </c>
    </row>
    <row r="36" spans="2:44">
      <c r="B36" s="459">
        <v>99</v>
      </c>
      <c r="C36" s="467" t="s">
        <v>1375</v>
      </c>
      <c r="D36" s="366">
        <v>412.22868650704856</v>
      </c>
      <c r="E36" s="475"/>
      <c r="F36" s="366">
        <v>63.157305884985455</v>
      </c>
      <c r="G36" s="368"/>
      <c r="H36" s="469">
        <v>31.329779524511995</v>
      </c>
      <c r="I36" s="369"/>
      <c r="J36" s="469">
        <v>144.56652638098873</v>
      </c>
      <c r="K36" s="369"/>
      <c r="L36" s="469">
        <v>55.543999438008143</v>
      </c>
      <c r="M36" s="369"/>
      <c r="N36" s="469">
        <v>102.23597876553059</v>
      </c>
      <c r="O36" s="369"/>
      <c r="P36" s="469">
        <v>8.2157273102254891</v>
      </c>
      <c r="Q36" s="369"/>
      <c r="R36" s="369">
        <v>0</v>
      </c>
      <c r="S36" s="369"/>
      <c r="T36" s="469">
        <v>64.277127083905498</v>
      </c>
      <c r="U36" s="369"/>
      <c r="V36" s="469">
        <v>0</v>
      </c>
      <c r="W36" s="369"/>
      <c r="X36" s="369">
        <v>0</v>
      </c>
      <c r="Y36" s="369"/>
      <c r="Z36" s="369">
        <v>0</v>
      </c>
      <c r="AA36" s="369"/>
      <c r="AB36" s="369">
        <v>0</v>
      </c>
      <c r="AC36" s="369"/>
      <c r="AD36" s="469">
        <v>0</v>
      </c>
      <c r="AE36" s="369"/>
      <c r="AF36" s="469">
        <v>6.0597372312754958</v>
      </c>
      <c r="AG36" s="369"/>
      <c r="AH36" s="470">
        <v>0.48021426180113819</v>
      </c>
      <c r="AI36" s="471"/>
      <c r="AJ36" s="470">
        <v>0.44991438356164387</v>
      </c>
      <c r="AK36" s="472"/>
      <c r="AL36" s="472"/>
      <c r="AM36" s="466">
        <v>42</v>
      </c>
      <c r="AN36" s="466">
        <v>179</v>
      </c>
      <c r="AO36" s="367">
        <v>411.19416279004514</v>
      </c>
      <c r="AP36" s="367">
        <v>14.425903202015387</v>
      </c>
      <c r="AQ36" s="367">
        <v>406.1689525180596</v>
      </c>
      <c r="AR36" s="367">
        <v>6.0597372312754958</v>
      </c>
    </row>
    <row r="37" spans="2:44">
      <c r="B37" s="459">
        <v>100</v>
      </c>
      <c r="C37" s="467" t="s">
        <v>1376</v>
      </c>
      <c r="D37" s="366">
        <v>252.68516446632356</v>
      </c>
      <c r="E37" s="475"/>
      <c r="F37" s="366">
        <v>40.370701872156339</v>
      </c>
      <c r="G37" s="368"/>
      <c r="H37" s="469">
        <v>0.73149985882657009</v>
      </c>
      <c r="I37" s="369"/>
      <c r="J37" s="469">
        <v>67.504841000028208</v>
      </c>
      <c r="K37" s="369"/>
      <c r="L37" s="469">
        <v>55.543999438008143</v>
      </c>
      <c r="M37" s="369"/>
      <c r="N37" s="469">
        <v>102.23597876553059</v>
      </c>
      <c r="O37" s="369"/>
      <c r="P37" s="469">
        <v>8.2157273102254891</v>
      </c>
      <c r="Q37" s="369"/>
      <c r="R37" s="369">
        <v>0</v>
      </c>
      <c r="S37" s="369"/>
      <c r="T37" s="469">
        <v>12.401757811983858</v>
      </c>
      <c r="U37" s="369"/>
      <c r="V37" s="469">
        <v>0</v>
      </c>
      <c r="W37" s="369"/>
      <c r="X37" s="369">
        <v>0</v>
      </c>
      <c r="Y37" s="369"/>
      <c r="Z37" s="369">
        <v>0</v>
      </c>
      <c r="AA37" s="369"/>
      <c r="AB37" s="369">
        <v>0</v>
      </c>
      <c r="AC37" s="369"/>
      <c r="AD37" s="469">
        <v>0</v>
      </c>
      <c r="AE37" s="369"/>
      <c r="AF37" s="469">
        <v>6.0595604106483876</v>
      </c>
      <c r="AG37" s="369"/>
      <c r="AH37" s="470">
        <v>-9.2668228992300053E-2</v>
      </c>
      <c r="AI37" s="471"/>
      <c r="AJ37" s="470">
        <v>-7.3202054794520466E-2</v>
      </c>
      <c r="AK37" s="472"/>
      <c r="AL37" s="472"/>
      <c r="AM37" s="466">
        <v>129</v>
      </c>
      <c r="AN37" s="466">
        <v>496</v>
      </c>
      <c r="AO37" s="367">
        <v>446.01726542161555</v>
      </c>
      <c r="AP37" s="367">
        <v>14.447071923188416</v>
      </c>
      <c r="AQ37" s="367">
        <v>246.63363713493266</v>
      </c>
      <c r="AR37" s="367">
        <v>6.0595604106483876</v>
      </c>
    </row>
    <row r="38" spans="2:44">
      <c r="B38" s="459"/>
      <c r="C38" s="467" t="s">
        <v>1377</v>
      </c>
      <c r="D38" s="364">
        <v>248.69471171775939</v>
      </c>
      <c r="E38" s="461"/>
      <c r="F38" s="364">
        <v>41.638696203475796</v>
      </c>
      <c r="G38" s="370"/>
      <c r="H38" s="461">
        <v>23.553729742764858</v>
      </c>
      <c r="I38" s="474"/>
      <c r="J38" s="461">
        <v>26.275172139899095</v>
      </c>
      <c r="K38" s="474"/>
      <c r="L38" s="461">
        <v>56.239991302495795</v>
      </c>
      <c r="M38" s="474"/>
      <c r="N38" s="461">
        <v>102.94840201024465</v>
      </c>
      <c r="O38" s="474"/>
      <c r="P38" s="461">
        <v>7.9050033332793506</v>
      </c>
      <c r="Q38" s="474"/>
      <c r="R38" s="474">
        <v>0</v>
      </c>
      <c r="S38" s="474"/>
      <c r="T38" s="461">
        <v>25.704067390528575</v>
      </c>
      <c r="U38" s="474"/>
      <c r="V38" s="461">
        <v>0</v>
      </c>
      <c r="W38" s="474"/>
      <c r="X38" s="474">
        <v>0</v>
      </c>
      <c r="Y38" s="474"/>
      <c r="Z38" s="474">
        <v>0</v>
      </c>
      <c r="AA38" s="474"/>
      <c r="AB38" s="474">
        <v>0</v>
      </c>
      <c r="AC38" s="474"/>
      <c r="AD38" s="461">
        <v>0</v>
      </c>
      <c r="AE38" s="474"/>
      <c r="AF38" s="461">
        <v>6.0597372312754958</v>
      </c>
      <c r="AG38" s="474"/>
      <c r="AH38" s="462"/>
      <c r="AI38" s="463"/>
      <c r="AJ38" s="464"/>
      <c r="AK38" s="465"/>
      <c r="AL38" s="465"/>
      <c r="AM38" s="476">
        <v>483</v>
      </c>
      <c r="AN38" s="476">
        <v>784</v>
      </c>
      <c r="AO38" s="364">
        <v>438.52663910337208</v>
      </c>
      <c r="AP38" s="364">
        <v>14.712223742551798</v>
      </c>
      <c r="AQ38" s="364">
        <v>242.08034210436116</v>
      </c>
      <c r="AR38" s="364">
        <v>6.6055798117224684</v>
      </c>
    </row>
    <row r="39" spans="2:44">
      <c r="B39" s="459">
        <v>101</v>
      </c>
      <c r="C39" s="467" t="s">
        <v>1378</v>
      </c>
      <c r="D39" s="366">
        <v>361.63944208249421</v>
      </c>
      <c r="E39" s="468"/>
      <c r="F39" s="366">
        <v>60.005967032147382</v>
      </c>
      <c r="G39" s="368"/>
      <c r="H39" s="469">
        <v>63.927186987092547</v>
      </c>
      <c r="I39" s="369"/>
      <c r="J39" s="469">
        <v>52.038767703988057</v>
      </c>
      <c r="K39" s="369"/>
      <c r="L39" s="469">
        <v>56.239991302495795</v>
      </c>
      <c r="M39" s="369"/>
      <c r="N39" s="469">
        <v>102.94840201024465</v>
      </c>
      <c r="O39" s="369"/>
      <c r="P39" s="469">
        <v>7.9050033332793506</v>
      </c>
      <c r="Q39" s="369"/>
      <c r="R39" s="369">
        <v>0</v>
      </c>
      <c r="S39" s="369"/>
      <c r="T39" s="469">
        <v>72.515639996100461</v>
      </c>
      <c r="U39" s="369"/>
      <c r="V39" s="469">
        <v>0</v>
      </c>
      <c r="W39" s="369"/>
      <c r="X39" s="369">
        <v>0</v>
      </c>
      <c r="Y39" s="369"/>
      <c r="Z39" s="369">
        <v>0</v>
      </c>
      <c r="AA39" s="369"/>
      <c r="AB39" s="369">
        <v>0</v>
      </c>
      <c r="AC39" s="369"/>
      <c r="AD39" s="469">
        <v>0</v>
      </c>
      <c r="AE39" s="369"/>
      <c r="AF39" s="469">
        <v>6.0597372312754958</v>
      </c>
      <c r="AG39" s="369"/>
      <c r="AH39" s="470">
        <v>0.45415010872010186</v>
      </c>
      <c r="AI39" s="477"/>
      <c r="AJ39" s="470">
        <v>0.44111061352440656</v>
      </c>
      <c r="AK39" s="472"/>
      <c r="AL39" s="472"/>
      <c r="AM39" s="466">
        <v>319</v>
      </c>
      <c r="AN39" s="466">
        <v>41</v>
      </c>
      <c r="AO39" s="367">
        <v>438.52663910337208</v>
      </c>
      <c r="AP39" s="367">
        <v>14.301362741510676</v>
      </c>
      <c r="AQ39" s="367">
        <v>355.56668421409591</v>
      </c>
      <c r="AR39" s="367">
        <v>6.067686073186203</v>
      </c>
    </row>
    <row r="40" spans="2:44">
      <c r="B40" s="459">
        <v>102</v>
      </c>
      <c r="C40" s="467" t="s">
        <v>1379</v>
      </c>
      <c r="D40" s="366">
        <v>224.78928917729544</v>
      </c>
      <c r="E40" s="469"/>
      <c r="F40" s="366">
        <v>37.51771462668755</v>
      </c>
      <c r="G40" s="366"/>
      <c r="H40" s="469">
        <v>14.661970712519535</v>
      </c>
      <c r="I40" s="469"/>
      <c r="J40" s="469">
        <v>22.076068232567543</v>
      </c>
      <c r="K40" s="469"/>
      <c r="L40" s="469">
        <v>56.239991302495795</v>
      </c>
      <c r="M40" s="469"/>
      <c r="N40" s="469">
        <v>102.94840201024465</v>
      </c>
      <c r="O40" s="469"/>
      <c r="P40" s="469">
        <v>7.9050033332793506</v>
      </c>
      <c r="Q40" s="469"/>
      <c r="R40" s="469">
        <v>0</v>
      </c>
      <c r="S40" s="469"/>
      <c r="T40" s="469">
        <v>14.898855365942342</v>
      </c>
      <c r="U40" s="469"/>
      <c r="V40" s="469">
        <v>0</v>
      </c>
      <c r="W40" s="469"/>
      <c r="X40" s="469">
        <v>0</v>
      </c>
      <c r="Y40" s="469"/>
      <c r="Z40" s="469">
        <v>0</v>
      </c>
      <c r="AA40" s="469"/>
      <c r="AB40" s="469">
        <v>0</v>
      </c>
      <c r="AC40" s="469"/>
      <c r="AD40" s="469">
        <v>0</v>
      </c>
      <c r="AE40" s="469"/>
      <c r="AF40" s="469">
        <v>6.0597372312754958</v>
      </c>
      <c r="AG40" s="469"/>
      <c r="AH40" s="470">
        <v>-9.6123566019344714E-2</v>
      </c>
      <c r="AI40" s="478"/>
      <c r="AJ40" s="478">
        <v>-9.8969995521719686E-2</v>
      </c>
      <c r="AK40" s="479"/>
      <c r="AL40" s="479"/>
      <c r="AM40" s="466">
        <v>806</v>
      </c>
      <c r="AN40" s="466">
        <v>905</v>
      </c>
      <c r="AO40" s="366">
        <v>438.52663910337208</v>
      </c>
      <c r="AP40" s="366">
        <v>14.955517262808746</v>
      </c>
      <c r="AQ40" s="366">
        <v>218.73028987887466</v>
      </c>
      <c r="AR40" s="366">
        <v>6.0597372312754958</v>
      </c>
    </row>
    <row r="41" spans="2:44">
      <c r="B41" s="459"/>
      <c r="C41" s="460" t="s">
        <v>1380</v>
      </c>
      <c r="D41" s="364">
        <v>221.44937302943512</v>
      </c>
      <c r="E41" s="461"/>
      <c r="F41" s="364">
        <v>34.232673068746138</v>
      </c>
      <c r="G41" s="364"/>
      <c r="H41" s="461">
        <v>2.8214386620158547</v>
      </c>
      <c r="I41" s="461"/>
      <c r="J41" s="461">
        <v>36.872943284531615</v>
      </c>
      <c r="K41" s="461"/>
      <c r="L41" s="461">
        <v>55.981356852414351</v>
      </c>
      <c r="M41" s="461"/>
      <c r="N41" s="461">
        <v>63.908348172776876</v>
      </c>
      <c r="O41" s="461"/>
      <c r="P41" s="461">
        <v>5.8816534961031115</v>
      </c>
      <c r="Q41" s="461"/>
      <c r="R41" s="461">
        <v>23.149478027166037</v>
      </c>
      <c r="S41" s="461"/>
      <c r="T41" s="461">
        <v>13.495139674188868</v>
      </c>
      <c r="U41" s="461"/>
      <c r="V41" s="461">
        <v>14.187944740030728</v>
      </c>
      <c r="W41" s="461"/>
      <c r="X41" s="461">
        <v>4.0360472117585564</v>
      </c>
      <c r="Y41" s="461"/>
      <c r="Z41" s="461">
        <v>0</v>
      </c>
      <c r="AA41" s="461"/>
      <c r="AB41" s="461">
        <v>0</v>
      </c>
      <c r="AC41" s="461"/>
      <c r="AD41" s="461">
        <v>0</v>
      </c>
      <c r="AE41" s="461"/>
      <c r="AF41" s="461">
        <v>1.1146103441188255</v>
      </c>
      <c r="AG41" s="461"/>
      <c r="AH41" s="462"/>
      <c r="AI41" s="463"/>
      <c r="AJ41" s="464"/>
      <c r="AK41" s="465"/>
      <c r="AL41" s="465"/>
      <c r="AM41" s="466">
        <v>0</v>
      </c>
      <c r="AN41" s="466">
        <v>195</v>
      </c>
      <c r="AO41" s="364">
        <v>620.2401018018702</v>
      </c>
      <c r="AP41" s="364">
        <v>28.689175761219406</v>
      </c>
      <c r="AQ41" s="364">
        <v>217.51292491127953</v>
      </c>
      <c r="AR41" s="364">
        <v>3.9360682568532708</v>
      </c>
    </row>
    <row r="42" spans="2:44">
      <c r="B42" s="459">
        <v>103</v>
      </c>
      <c r="C42" s="467" t="s">
        <v>1381</v>
      </c>
      <c r="D42" s="366">
        <v>279.22854140091619</v>
      </c>
      <c r="E42" s="468"/>
      <c r="F42" s="366">
        <v>45.678997488908678</v>
      </c>
      <c r="G42" s="368"/>
      <c r="H42" s="469">
        <v>9.5339531724930158</v>
      </c>
      <c r="I42" s="369"/>
      <c r="J42" s="469">
        <v>53.978695783843179</v>
      </c>
      <c r="K42" s="369"/>
      <c r="L42" s="469">
        <v>55.981356852414351</v>
      </c>
      <c r="M42" s="369"/>
      <c r="N42" s="469">
        <v>63.908348172776876</v>
      </c>
      <c r="O42" s="369"/>
      <c r="P42" s="469">
        <v>5.8816534961031115</v>
      </c>
      <c r="Q42" s="369"/>
      <c r="R42" s="369">
        <v>23.149478027166037</v>
      </c>
      <c r="S42" s="369"/>
      <c r="T42" s="469">
        <v>44.10347978835658</v>
      </c>
      <c r="U42" s="369"/>
      <c r="V42" s="469">
        <v>16.47264599924674</v>
      </c>
      <c r="W42" s="369"/>
      <c r="X42" s="369">
        <v>5.1051142986100828</v>
      </c>
      <c r="Y42" s="369"/>
      <c r="Z42" s="369">
        <v>0</v>
      </c>
      <c r="AA42" s="369"/>
      <c r="AB42" s="369">
        <v>0</v>
      </c>
      <c r="AC42" s="369"/>
      <c r="AD42" s="469">
        <v>0</v>
      </c>
      <c r="AE42" s="369"/>
      <c r="AF42" s="469">
        <v>1.1146103441188255</v>
      </c>
      <c r="AG42" s="369"/>
      <c r="AH42" s="470">
        <v>0.26091366880411548</v>
      </c>
      <c r="AI42" s="471"/>
      <c r="AJ42" s="470">
        <v>0.33436840871806894</v>
      </c>
      <c r="AK42" s="472"/>
      <c r="AL42" s="472"/>
      <c r="AM42" s="466">
        <v>0</v>
      </c>
      <c r="AN42" s="466">
        <v>71</v>
      </c>
      <c r="AO42" s="367">
        <v>620.2401018018702</v>
      </c>
      <c r="AP42" s="367">
        <v>28.689175761219406</v>
      </c>
      <c r="AQ42" s="367">
        <v>268.58080071475393</v>
      </c>
      <c r="AR42" s="367">
        <v>10.648563284675474</v>
      </c>
    </row>
    <row r="43" spans="2:44">
      <c r="B43" s="459">
        <v>104</v>
      </c>
      <c r="C43" s="467" t="s">
        <v>1381</v>
      </c>
      <c r="D43" s="366">
        <v>212.34566415557535</v>
      </c>
      <c r="E43" s="468"/>
      <c r="F43" s="366">
        <v>32.062544626023893</v>
      </c>
      <c r="G43" s="368"/>
      <c r="H43" s="469">
        <v>0.86414933376742964</v>
      </c>
      <c r="I43" s="369"/>
      <c r="J43" s="469">
        <v>32.834519188868029</v>
      </c>
      <c r="K43" s="369"/>
      <c r="L43" s="469">
        <v>55.981356852414351</v>
      </c>
      <c r="M43" s="369"/>
      <c r="N43" s="469">
        <v>63.908348172776876</v>
      </c>
      <c r="O43" s="369"/>
      <c r="P43" s="469">
        <v>5.8816534961031115</v>
      </c>
      <c r="Q43" s="369"/>
      <c r="R43" s="369">
        <v>23.149478027166037</v>
      </c>
      <c r="S43" s="369"/>
      <c r="T43" s="469">
        <v>10.528102029062435</v>
      </c>
      <c r="U43" s="369"/>
      <c r="V43" s="469">
        <v>14.296644966266701</v>
      </c>
      <c r="W43" s="369"/>
      <c r="X43" s="369">
        <v>3.7858713671723083</v>
      </c>
      <c r="Y43" s="369"/>
      <c r="Z43" s="369">
        <v>0</v>
      </c>
      <c r="AA43" s="369"/>
      <c r="AB43" s="369">
        <v>0</v>
      </c>
      <c r="AC43" s="369"/>
      <c r="AD43" s="469">
        <v>0</v>
      </c>
      <c r="AE43" s="369"/>
      <c r="AF43" s="469">
        <v>1.1146103441188255</v>
      </c>
      <c r="AG43" s="369"/>
      <c r="AH43" s="470">
        <v>-4.1109661993261569E-2</v>
      </c>
      <c r="AI43" s="471"/>
      <c r="AJ43" s="470">
        <v>-6.3393484883993351E-2</v>
      </c>
      <c r="AK43" s="472"/>
      <c r="AL43" s="472"/>
      <c r="AM43" s="466">
        <v>2</v>
      </c>
      <c r="AN43" s="466">
        <v>310</v>
      </c>
      <c r="AO43" s="367">
        <v>620.2401018018702</v>
      </c>
      <c r="AP43" s="367">
        <v>28.689175761219406</v>
      </c>
      <c r="AQ43" s="367">
        <v>210.36597456370259</v>
      </c>
      <c r="AR43" s="367">
        <v>1.9787595619180709</v>
      </c>
    </row>
    <row r="44" spans="2:44">
      <c r="B44" s="459"/>
      <c r="C44" s="460" t="s">
        <v>1382</v>
      </c>
      <c r="D44" s="364">
        <v>253.905027798503</v>
      </c>
      <c r="E44" s="473"/>
      <c r="F44" s="364">
        <v>38.266063362936933</v>
      </c>
      <c r="G44" s="370"/>
      <c r="H44" s="461">
        <v>1.1511667629134346</v>
      </c>
      <c r="I44" s="474"/>
      <c r="J44" s="461">
        <v>60.257320899304901</v>
      </c>
      <c r="K44" s="474"/>
      <c r="L44" s="461">
        <v>54.175025281103963</v>
      </c>
      <c r="M44" s="474"/>
      <c r="N44" s="461">
        <v>62.731395420215769</v>
      </c>
      <c r="O44" s="474"/>
      <c r="P44" s="461">
        <v>5.9707833954325178</v>
      </c>
      <c r="Q44" s="474"/>
      <c r="R44" s="474">
        <v>23.499195394666462</v>
      </c>
      <c r="S44" s="474"/>
      <c r="T44" s="461">
        <v>16.982080316612144</v>
      </c>
      <c r="U44" s="474"/>
      <c r="V44" s="461">
        <v>19.159335661473367</v>
      </c>
      <c r="W44" s="474"/>
      <c r="X44" s="474">
        <v>8.8636821164752142</v>
      </c>
      <c r="Y44" s="474"/>
      <c r="Z44" s="474">
        <v>0</v>
      </c>
      <c r="AA44" s="474"/>
      <c r="AB44" s="474">
        <v>0</v>
      </c>
      <c r="AC44" s="474"/>
      <c r="AD44" s="461">
        <v>0</v>
      </c>
      <c r="AE44" s="474"/>
      <c r="AF44" s="461">
        <v>1.1146103441188255</v>
      </c>
      <c r="AG44" s="474"/>
      <c r="AH44" s="462"/>
      <c r="AI44" s="463"/>
      <c r="AJ44" s="464"/>
      <c r="AK44" s="465"/>
      <c r="AL44" s="465"/>
      <c r="AM44" s="466">
        <v>0</v>
      </c>
      <c r="AN44" s="466">
        <v>324</v>
      </c>
      <c r="AO44" s="364">
        <v>567.23073464443655</v>
      </c>
      <c r="AP44" s="364">
        <v>30.057592247661095</v>
      </c>
      <c r="AQ44" s="364">
        <v>251.63880271361128</v>
      </c>
      <c r="AR44" s="364">
        <v>2.2657771070322599</v>
      </c>
    </row>
    <row r="45" spans="2:44">
      <c r="B45" s="459">
        <v>105</v>
      </c>
      <c r="C45" s="467" t="s">
        <v>1383</v>
      </c>
      <c r="D45" s="366">
        <v>307.53247170008103</v>
      </c>
      <c r="E45" s="468"/>
      <c r="F45" s="366">
        <v>47.179234157260105</v>
      </c>
      <c r="G45" s="368"/>
      <c r="H45" s="469">
        <v>4.3985336040938217</v>
      </c>
      <c r="I45" s="369"/>
      <c r="J45" s="469">
        <v>76.173677723754722</v>
      </c>
      <c r="K45" s="369"/>
      <c r="L45" s="469">
        <v>54.175025281103963</v>
      </c>
      <c r="M45" s="369"/>
      <c r="N45" s="469">
        <v>62.731395420215769</v>
      </c>
      <c r="O45" s="369"/>
      <c r="P45" s="469">
        <v>5.9707833954325178</v>
      </c>
      <c r="Q45" s="369"/>
      <c r="R45" s="369">
        <v>23.499195394666462</v>
      </c>
      <c r="S45" s="369"/>
      <c r="T45" s="469">
        <v>49.60210846281548</v>
      </c>
      <c r="U45" s="369"/>
      <c r="V45" s="469">
        <v>20.699304085162801</v>
      </c>
      <c r="W45" s="369"/>
      <c r="X45" s="369">
        <v>9.1679705713380404</v>
      </c>
      <c r="Y45" s="369"/>
      <c r="Z45" s="369">
        <v>0</v>
      </c>
      <c r="AA45" s="369"/>
      <c r="AB45" s="369">
        <v>0</v>
      </c>
      <c r="AC45" s="369"/>
      <c r="AD45" s="469">
        <v>0</v>
      </c>
      <c r="AE45" s="369"/>
      <c r="AF45" s="469">
        <v>1.1146103441188255</v>
      </c>
      <c r="AG45" s="369"/>
      <c r="AH45" s="470">
        <v>0.21121064189456046</v>
      </c>
      <c r="AI45" s="471"/>
      <c r="AJ45" s="470">
        <v>0.23292625399654079</v>
      </c>
      <c r="AK45" s="472"/>
      <c r="AL45" s="472"/>
      <c r="AM45" s="466">
        <v>0</v>
      </c>
      <c r="AN45" s="466">
        <v>203</v>
      </c>
      <c r="AO45" s="367">
        <v>567.23073464443655</v>
      </c>
      <c r="AP45" s="367">
        <v>30.057592247661095</v>
      </c>
      <c r="AQ45" s="367">
        <v>302.01944920154403</v>
      </c>
      <c r="AR45" s="367">
        <v>5.5131441801490153</v>
      </c>
    </row>
    <row r="46" spans="2:44">
      <c r="B46" s="459">
        <v>106</v>
      </c>
      <c r="C46" s="467" t="s">
        <v>1383</v>
      </c>
      <c r="D46" s="366">
        <v>243.50766564778937</v>
      </c>
      <c r="E46" s="468"/>
      <c r="F46" s="366">
        <v>36.701645446741601</v>
      </c>
      <c r="G46" s="368"/>
      <c r="H46" s="469">
        <v>0.42423707311725101</v>
      </c>
      <c r="I46" s="369"/>
      <c r="J46" s="469">
        <v>53.920763645449114</v>
      </c>
      <c r="K46" s="369"/>
      <c r="L46" s="469">
        <v>54.175025281103963</v>
      </c>
      <c r="M46" s="369"/>
      <c r="N46" s="469">
        <v>62.731395420215769</v>
      </c>
      <c r="O46" s="369"/>
      <c r="P46" s="469">
        <v>5.9707833954325178</v>
      </c>
      <c r="Q46" s="369"/>
      <c r="R46" s="369">
        <v>23.499195394666462</v>
      </c>
      <c r="S46" s="369"/>
      <c r="T46" s="469">
        <v>13.594320304113563</v>
      </c>
      <c r="U46" s="369"/>
      <c r="V46" s="469">
        <v>19.411600788867627</v>
      </c>
      <c r="W46" s="369"/>
      <c r="X46" s="369">
        <v>8.6654720791381301</v>
      </c>
      <c r="Y46" s="369"/>
      <c r="Z46" s="369">
        <v>0</v>
      </c>
      <c r="AA46" s="369"/>
      <c r="AB46" s="369">
        <v>0</v>
      </c>
      <c r="AC46" s="369"/>
      <c r="AD46" s="469">
        <v>0</v>
      </c>
      <c r="AE46" s="369"/>
      <c r="AF46" s="469">
        <v>1.1146103441188255</v>
      </c>
      <c r="AG46" s="369"/>
      <c r="AH46" s="470">
        <v>-4.0949808047774844E-2</v>
      </c>
      <c r="AI46" s="471"/>
      <c r="AJ46" s="470">
        <v>-4.0882645840976888E-2</v>
      </c>
      <c r="AK46" s="472"/>
      <c r="AL46" s="472"/>
      <c r="AM46" s="466">
        <v>0</v>
      </c>
      <c r="AN46" s="466">
        <v>458</v>
      </c>
      <c r="AO46" s="367">
        <v>567.23073464443655</v>
      </c>
      <c r="AP46" s="367">
        <v>30.057592247661095</v>
      </c>
      <c r="AQ46" s="367">
        <v>241.96856280320546</v>
      </c>
      <c r="AR46" s="367">
        <v>1.5388473592519845</v>
      </c>
    </row>
    <row r="47" spans="2:44">
      <c r="B47" s="459"/>
      <c r="C47" s="460" t="s">
        <v>1384</v>
      </c>
      <c r="D47" s="364">
        <v>210.58870249584828</v>
      </c>
      <c r="E47" s="473"/>
      <c r="F47" s="364">
        <v>38.621065890073567</v>
      </c>
      <c r="G47" s="364"/>
      <c r="H47" s="461">
        <v>16.731676246639228</v>
      </c>
      <c r="I47" s="461"/>
      <c r="J47" s="461">
        <v>20.635406543369307</v>
      </c>
      <c r="K47" s="461"/>
      <c r="L47" s="461">
        <v>54.852858390482375</v>
      </c>
      <c r="M47" s="461"/>
      <c r="N47" s="461">
        <v>63.028177486446438</v>
      </c>
      <c r="O47" s="461"/>
      <c r="P47" s="461">
        <v>5.7387528607043876</v>
      </c>
      <c r="Q47" s="461"/>
      <c r="R47" s="461">
        <v>23.406702881865634</v>
      </c>
      <c r="S47" s="461"/>
      <c r="T47" s="461">
        <v>16.402363713099458</v>
      </c>
      <c r="U47" s="461"/>
      <c r="V47" s="461">
        <v>7.9443373774945725</v>
      </c>
      <c r="W47" s="461"/>
      <c r="X47" s="461">
        <v>0.7347577741715362</v>
      </c>
      <c r="Y47" s="461"/>
      <c r="Z47" s="461">
        <v>0</v>
      </c>
      <c r="AA47" s="461"/>
      <c r="AB47" s="461">
        <v>0</v>
      </c>
      <c r="AC47" s="461"/>
      <c r="AD47" s="461">
        <v>0</v>
      </c>
      <c r="AE47" s="461"/>
      <c r="AF47" s="461">
        <v>1.1146103441188255</v>
      </c>
      <c r="AG47" s="474"/>
      <c r="AH47" s="462"/>
      <c r="AI47" s="463"/>
      <c r="AJ47" s="464"/>
      <c r="AK47" s="465"/>
      <c r="AL47" s="465"/>
      <c r="AM47" s="466">
        <v>28</v>
      </c>
      <c r="AN47" s="466">
        <v>572</v>
      </c>
      <c r="AO47" s="364">
        <v>571.69772417237539</v>
      </c>
      <c r="AP47" s="364">
        <v>28.739772972853231</v>
      </c>
      <c r="AQ47" s="364">
        <v>192.74335279479499</v>
      </c>
      <c r="AR47" s="364">
        <v>17.846286358821686</v>
      </c>
    </row>
    <row r="48" spans="2:44">
      <c r="B48" s="459">
        <v>107</v>
      </c>
      <c r="C48" s="467" t="s">
        <v>1385</v>
      </c>
      <c r="D48" s="366">
        <v>264.92815711569472</v>
      </c>
      <c r="E48" s="475"/>
      <c r="F48" s="366">
        <v>47.299573996967439</v>
      </c>
      <c r="G48" s="368"/>
      <c r="H48" s="469">
        <v>17.074402124245708</v>
      </c>
      <c r="I48" s="369"/>
      <c r="J48" s="469">
        <v>33.996327424307481</v>
      </c>
      <c r="K48" s="369"/>
      <c r="L48" s="469">
        <v>54.852858390482375</v>
      </c>
      <c r="M48" s="369"/>
      <c r="N48" s="469">
        <v>63.028177486446438</v>
      </c>
      <c r="O48" s="369"/>
      <c r="P48" s="469">
        <v>5.7387528607043876</v>
      </c>
      <c r="Q48" s="369"/>
      <c r="R48" s="369">
        <v>23.406702881865634</v>
      </c>
      <c r="S48" s="369"/>
      <c r="T48" s="469">
        <v>52.357252752605113</v>
      </c>
      <c r="U48" s="369"/>
      <c r="V48" s="469">
        <v>12.351933663253604</v>
      </c>
      <c r="W48" s="369"/>
      <c r="X48" s="369">
        <v>1.0062330892760762</v>
      </c>
      <c r="Y48" s="369"/>
      <c r="Z48" s="369">
        <v>0</v>
      </c>
      <c r="AA48" s="369"/>
      <c r="AB48" s="369">
        <v>0</v>
      </c>
      <c r="AC48" s="369"/>
      <c r="AD48" s="469">
        <v>0</v>
      </c>
      <c r="AE48" s="369"/>
      <c r="AF48" s="469">
        <v>1.1146103441188255</v>
      </c>
      <c r="AG48" s="369"/>
      <c r="AH48" s="470">
        <v>0.25803594388411094</v>
      </c>
      <c r="AI48" s="471"/>
      <c r="AJ48" s="470">
        <v>0.22470918155380151</v>
      </c>
      <c r="AK48" s="472"/>
      <c r="AL48" s="472"/>
      <c r="AM48" s="466">
        <v>24</v>
      </c>
      <c r="AN48" s="466">
        <v>409</v>
      </c>
      <c r="AO48" s="367">
        <v>571.69772417237539</v>
      </c>
      <c r="AP48" s="367">
        <v>28.739772972853231</v>
      </c>
      <c r="AQ48" s="367">
        <v>246.73825814756427</v>
      </c>
      <c r="AR48" s="367">
        <v>18.189012236428166</v>
      </c>
    </row>
    <row r="49" spans="2:44">
      <c r="B49" s="459">
        <v>108</v>
      </c>
      <c r="C49" s="467" t="s">
        <v>1385</v>
      </c>
      <c r="D49" s="366">
        <v>197.35733712002695</v>
      </c>
      <c r="E49" s="475"/>
      <c r="F49" s="366">
        <v>34.192559788843695</v>
      </c>
      <c r="G49" s="368"/>
      <c r="H49" s="469">
        <v>10.348625956086879</v>
      </c>
      <c r="I49" s="369"/>
      <c r="J49" s="469">
        <v>17.854361455429558</v>
      </c>
      <c r="K49" s="369"/>
      <c r="L49" s="469">
        <v>54.852858390482375</v>
      </c>
      <c r="M49" s="369"/>
      <c r="N49" s="469">
        <v>63.028177486446438</v>
      </c>
      <c r="O49" s="369"/>
      <c r="P49" s="469">
        <v>5.7387528607043876</v>
      </c>
      <c r="Q49" s="369"/>
      <c r="R49" s="369">
        <v>23.406702881865634</v>
      </c>
      <c r="S49" s="369"/>
      <c r="T49" s="469">
        <v>12.366051166135266</v>
      </c>
      <c r="U49" s="369"/>
      <c r="V49" s="469">
        <v>7.97977261588355</v>
      </c>
      <c r="W49" s="369"/>
      <c r="X49" s="369">
        <v>0.66728800641353603</v>
      </c>
      <c r="Y49" s="369"/>
      <c r="Z49" s="369">
        <v>0</v>
      </c>
      <c r="AA49" s="369"/>
      <c r="AB49" s="369">
        <v>0</v>
      </c>
      <c r="AC49" s="369"/>
      <c r="AD49" s="469">
        <v>0</v>
      </c>
      <c r="AE49" s="369"/>
      <c r="AF49" s="469">
        <v>1.1146103441188255</v>
      </c>
      <c r="AG49" s="369"/>
      <c r="AH49" s="470">
        <v>-6.2830366581902372E-2</v>
      </c>
      <c r="AI49" s="471"/>
      <c r="AJ49" s="470">
        <v>-0.11466555878687158</v>
      </c>
      <c r="AK49" s="472"/>
      <c r="AL49" s="472"/>
      <c r="AM49" s="466">
        <v>98</v>
      </c>
      <c r="AN49" s="466">
        <v>646</v>
      </c>
      <c r="AO49" s="367">
        <v>571.69772417237539</v>
      </c>
      <c r="AP49" s="367">
        <v>28.739772972853231</v>
      </c>
      <c r="AQ49" s="367">
        <v>185.8939489757195</v>
      </c>
      <c r="AR49" s="367">
        <v>11.463236068269337</v>
      </c>
    </row>
    <row r="50" spans="2:44">
      <c r="B50" s="459"/>
      <c r="C50" s="467" t="s">
        <v>1386</v>
      </c>
      <c r="D50" s="364">
        <v>335.9111111111111</v>
      </c>
      <c r="E50" s="461"/>
      <c r="F50" s="364">
        <v>46.75555555555556</v>
      </c>
      <c r="G50" s="370"/>
      <c r="H50" s="461">
        <v>9.2627680842226265E-2</v>
      </c>
      <c r="I50" s="474"/>
      <c r="J50" s="461">
        <v>149.04256292827145</v>
      </c>
      <c r="K50" s="474"/>
      <c r="L50" s="461">
        <v>107.13612428489854</v>
      </c>
      <c r="M50" s="474"/>
      <c r="N50" s="461">
        <v>38.414382757897037</v>
      </c>
      <c r="O50" s="474"/>
      <c r="P50" s="461">
        <v>13.127026179078646</v>
      </c>
      <c r="Q50" s="474"/>
      <c r="R50" s="474">
        <v>0</v>
      </c>
      <c r="S50" s="474"/>
      <c r="T50" s="461">
        <v>2.023914769686507</v>
      </c>
      <c r="U50" s="474"/>
      <c r="V50" s="461">
        <v>25.267146440873546</v>
      </c>
      <c r="W50" s="474"/>
      <c r="X50" s="474">
        <v>0.81175532342408785</v>
      </c>
      <c r="Y50" s="474"/>
      <c r="Z50" s="474">
        <v>0</v>
      </c>
      <c r="AA50" s="474"/>
      <c r="AB50" s="474">
        <v>0</v>
      </c>
      <c r="AC50" s="474"/>
      <c r="AD50" s="461">
        <v>0</v>
      </c>
      <c r="AE50" s="474"/>
      <c r="AF50" s="461">
        <v>0</v>
      </c>
      <c r="AG50" s="474"/>
      <c r="AH50" s="462"/>
      <c r="AI50" s="463"/>
      <c r="AJ50" s="464"/>
      <c r="AK50" s="465"/>
      <c r="AL50" s="465"/>
      <c r="AM50" s="476">
        <v>0</v>
      </c>
      <c r="AN50" s="476">
        <v>0</v>
      </c>
      <c r="AO50" s="364">
        <v>311.96743877186879</v>
      </c>
      <c r="AP50" s="364">
        <v>43.952381030933033</v>
      </c>
      <c r="AQ50" s="364">
        <v>335.82249661856343</v>
      </c>
      <c r="AR50" s="364">
        <v>9.2627680842226265E-2</v>
      </c>
    </row>
    <row r="51" spans="2:44">
      <c r="B51" s="459">
        <v>109</v>
      </c>
      <c r="C51" s="467" t="s">
        <v>1387</v>
      </c>
      <c r="D51" s="366">
        <v>338.71111111111111</v>
      </c>
      <c r="E51" s="468"/>
      <c r="F51" s="366">
        <v>47.022222222222226</v>
      </c>
      <c r="G51" s="368"/>
      <c r="H51" s="469">
        <v>9.1785611837699566E-2</v>
      </c>
      <c r="I51" s="369"/>
      <c r="J51" s="469">
        <v>150.82480696536462</v>
      </c>
      <c r="K51" s="369"/>
      <c r="L51" s="469">
        <v>107.13612428489854</v>
      </c>
      <c r="M51" s="369"/>
      <c r="N51" s="469">
        <v>38.414382757897037</v>
      </c>
      <c r="O51" s="369"/>
      <c r="P51" s="469">
        <v>13.127026179078646</v>
      </c>
      <c r="Q51" s="369"/>
      <c r="R51" s="369">
        <v>0</v>
      </c>
      <c r="S51" s="369"/>
      <c r="T51" s="469">
        <v>2.9619804839426171</v>
      </c>
      <c r="U51" s="369"/>
      <c r="V51" s="469">
        <v>25.35598418882363</v>
      </c>
      <c r="W51" s="369"/>
      <c r="X51" s="369">
        <v>0.79912422812666117</v>
      </c>
      <c r="Y51" s="369"/>
      <c r="Z51" s="369">
        <v>0</v>
      </c>
      <c r="AA51" s="369"/>
      <c r="AB51" s="369">
        <v>0</v>
      </c>
      <c r="AC51" s="369"/>
      <c r="AD51" s="469">
        <v>0</v>
      </c>
      <c r="AE51" s="369"/>
      <c r="AF51" s="469">
        <v>0</v>
      </c>
      <c r="AG51" s="369"/>
      <c r="AH51" s="470">
        <v>8.3355385022493064E-3</v>
      </c>
      <c r="AI51" s="477"/>
      <c r="AJ51" s="470">
        <v>5.7034220532319185E-3</v>
      </c>
      <c r="AK51" s="472"/>
      <c r="AL51" s="472"/>
      <c r="AM51" s="466">
        <v>0</v>
      </c>
      <c r="AN51" s="466">
        <v>0</v>
      </c>
      <c r="AO51" s="367">
        <v>311.96743877186879</v>
      </c>
      <c r="AP51" s="367">
        <v>43.952381030933033</v>
      </c>
      <c r="AQ51" s="367">
        <v>338.61857543498172</v>
      </c>
      <c r="AR51" s="367">
        <v>9.1785611837699566E-2</v>
      </c>
    </row>
    <row r="52" spans="2:44">
      <c r="B52" s="459">
        <v>110</v>
      </c>
      <c r="C52" s="467" t="s">
        <v>1388</v>
      </c>
      <c r="D52" s="366">
        <v>335.51111111111112</v>
      </c>
      <c r="E52" s="469"/>
      <c r="F52" s="366">
        <v>46.711111111111116</v>
      </c>
      <c r="G52" s="366"/>
      <c r="H52" s="469">
        <v>9.2627680842226265E-2</v>
      </c>
      <c r="I52" s="469"/>
      <c r="J52" s="469">
        <v>148.9676174818955</v>
      </c>
      <c r="K52" s="469"/>
      <c r="L52" s="469">
        <v>107.13612428489854</v>
      </c>
      <c r="M52" s="469"/>
      <c r="N52" s="469">
        <v>38.414382757897037</v>
      </c>
      <c r="O52" s="469"/>
      <c r="P52" s="469">
        <v>13.127026179078646</v>
      </c>
      <c r="Q52" s="469"/>
      <c r="R52" s="469">
        <v>0</v>
      </c>
      <c r="S52" s="469"/>
      <c r="T52" s="469">
        <v>1.6858237933361688</v>
      </c>
      <c r="U52" s="469"/>
      <c r="V52" s="469">
        <v>25.267146440873546</v>
      </c>
      <c r="W52" s="469"/>
      <c r="X52" s="469">
        <v>0.8109132343430524</v>
      </c>
      <c r="Y52" s="469"/>
      <c r="Z52" s="469">
        <v>0</v>
      </c>
      <c r="AA52" s="469"/>
      <c r="AB52" s="469">
        <v>0</v>
      </c>
      <c r="AC52" s="469"/>
      <c r="AD52" s="469">
        <v>0</v>
      </c>
      <c r="AE52" s="469"/>
      <c r="AF52" s="469">
        <v>0</v>
      </c>
      <c r="AG52" s="469"/>
      <c r="AH52" s="470">
        <v>-1.1907912146069712E-3</v>
      </c>
      <c r="AI52" s="478"/>
      <c r="AJ52" s="478">
        <v>-9.5057034220531972E-4</v>
      </c>
      <c r="AK52" s="479"/>
      <c r="AL52" s="479"/>
      <c r="AM52" s="466">
        <v>0</v>
      </c>
      <c r="AN52" s="466">
        <v>0</v>
      </c>
      <c r="AO52" s="366">
        <v>311.96743877186879</v>
      </c>
      <c r="AP52" s="366">
        <v>43.952381030933033</v>
      </c>
      <c r="AQ52" s="366">
        <v>335.40902718569748</v>
      </c>
      <c r="AR52" s="366">
        <v>9.2627680842226265E-2</v>
      </c>
    </row>
    <row r="53" spans="2:44">
      <c r="B53" s="459"/>
      <c r="C53" s="460" t="s">
        <v>1389</v>
      </c>
      <c r="D53" s="364">
        <v>369.24444444444441</v>
      </c>
      <c r="E53" s="461"/>
      <c r="F53" s="364">
        <v>50.577777777777776</v>
      </c>
      <c r="G53" s="364"/>
      <c r="H53" s="461">
        <v>4.0840386872562404E-2</v>
      </c>
      <c r="I53" s="461"/>
      <c r="J53" s="461">
        <v>178.28260438376282</v>
      </c>
      <c r="K53" s="461"/>
      <c r="L53" s="461">
        <v>108.44932968282916</v>
      </c>
      <c r="M53" s="461"/>
      <c r="N53" s="461">
        <v>38.414382757897037</v>
      </c>
      <c r="O53" s="461"/>
      <c r="P53" s="461">
        <v>13.281125108054662</v>
      </c>
      <c r="Q53" s="461"/>
      <c r="R53" s="461">
        <v>0</v>
      </c>
      <c r="S53" s="461"/>
      <c r="T53" s="461">
        <v>2.5093679623645784</v>
      </c>
      <c r="U53" s="461"/>
      <c r="V53" s="461">
        <v>26.213632082267591</v>
      </c>
      <c r="W53" s="461"/>
      <c r="X53" s="461">
        <v>2.0390720519210048</v>
      </c>
      <c r="Y53" s="461"/>
      <c r="Z53" s="461">
        <v>0</v>
      </c>
      <c r="AA53" s="461"/>
      <c r="AB53" s="461">
        <v>0</v>
      </c>
      <c r="AC53" s="461"/>
      <c r="AD53" s="461">
        <v>0</v>
      </c>
      <c r="AE53" s="461"/>
      <c r="AF53" s="461">
        <v>0</v>
      </c>
      <c r="AG53" s="461"/>
      <c r="AH53" s="462"/>
      <c r="AI53" s="463"/>
      <c r="AJ53" s="464"/>
      <c r="AK53" s="465"/>
      <c r="AL53" s="465"/>
      <c r="AM53" s="466">
        <v>0</v>
      </c>
      <c r="AN53" s="466">
        <v>25</v>
      </c>
      <c r="AO53" s="364">
        <v>306.71309530131003</v>
      </c>
      <c r="AP53" s="364">
        <v>44.135006729787143</v>
      </c>
      <c r="AQ53" s="364">
        <v>369.18951274420027</v>
      </c>
      <c r="AR53" s="364">
        <v>4.0840386872562404E-2</v>
      </c>
    </row>
    <row r="54" spans="2:44">
      <c r="B54" s="459">
        <v>111</v>
      </c>
      <c r="C54" s="467" t="s">
        <v>1390</v>
      </c>
      <c r="D54" s="366">
        <v>372.62222222222226</v>
      </c>
      <c r="E54" s="468"/>
      <c r="F54" s="366">
        <v>51.111111111111114</v>
      </c>
      <c r="G54" s="368"/>
      <c r="H54" s="469">
        <v>4.0840386872562404E-2</v>
      </c>
      <c r="I54" s="369"/>
      <c r="J54" s="469">
        <v>179.79495846885396</v>
      </c>
      <c r="K54" s="369"/>
      <c r="L54" s="469">
        <v>108.44932968282916</v>
      </c>
      <c r="M54" s="369"/>
      <c r="N54" s="469">
        <v>38.414382757897037</v>
      </c>
      <c r="O54" s="369"/>
      <c r="P54" s="469">
        <v>13.281125108054662</v>
      </c>
      <c r="Q54" s="369"/>
      <c r="R54" s="369">
        <v>0</v>
      </c>
      <c r="S54" s="369"/>
      <c r="T54" s="469">
        <v>4.1425623927265569</v>
      </c>
      <c r="U54" s="369"/>
      <c r="V54" s="469">
        <v>26.447727385985065</v>
      </c>
      <c r="W54" s="369"/>
      <c r="X54" s="369">
        <v>2.0424402476330767</v>
      </c>
      <c r="Y54" s="369"/>
      <c r="Z54" s="369">
        <v>0</v>
      </c>
      <c r="AA54" s="369"/>
      <c r="AB54" s="369">
        <v>0</v>
      </c>
      <c r="AC54" s="369"/>
      <c r="AD54" s="469">
        <v>0</v>
      </c>
      <c r="AE54" s="369"/>
      <c r="AF54" s="469">
        <v>0</v>
      </c>
      <c r="AG54" s="369"/>
      <c r="AH54" s="470">
        <v>9.1478093403950002E-3</v>
      </c>
      <c r="AI54" s="471"/>
      <c r="AJ54" s="470">
        <v>1.0544815465729454E-2</v>
      </c>
      <c r="AK54" s="472"/>
      <c r="AL54" s="472"/>
      <c r="AM54" s="466">
        <v>0</v>
      </c>
      <c r="AN54" s="466">
        <v>25</v>
      </c>
      <c r="AO54" s="367">
        <v>306.71309530131003</v>
      </c>
      <c r="AP54" s="367">
        <v>44.135006729787143</v>
      </c>
      <c r="AQ54" s="367">
        <v>372.57251174950534</v>
      </c>
      <c r="AR54" s="367">
        <v>4.0840386872562404E-2</v>
      </c>
    </row>
    <row r="55" spans="2:44">
      <c r="B55" s="459">
        <v>112</v>
      </c>
      <c r="C55" s="467" t="s">
        <v>1391</v>
      </c>
      <c r="D55" s="366">
        <v>368.71111111111111</v>
      </c>
      <c r="E55" s="468"/>
      <c r="F55" s="366">
        <v>50.533333333333331</v>
      </c>
      <c r="G55" s="368"/>
      <c r="H55" s="469">
        <v>4.0840386872562404E-2</v>
      </c>
      <c r="I55" s="369"/>
      <c r="J55" s="469">
        <v>178.17987433423858</v>
      </c>
      <c r="K55" s="369"/>
      <c r="L55" s="469">
        <v>108.44932968282916</v>
      </c>
      <c r="M55" s="369"/>
      <c r="N55" s="469">
        <v>38.414382757897037</v>
      </c>
      <c r="O55" s="369"/>
      <c r="P55" s="469">
        <v>13.281125108054662</v>
      </c>
      <c r="Q55" s="369"/>
      <c r="R55" s="369">
        <v>0</v>
      </c>
      <c r="S55" s="369"/>
      <c r="T55" s="469">
        <v>2.0904383615796771</v>
      </c>
      <c r="U55" s="369"/>
      <c r="V55" s="469">
        <v>26.213632082267591</v>
      </c>
      <c r="W55" s="369"/>
      <c r="X55" s="369">
        <v>2.0361248204434159</v>
      </c>
      <c r="Y55" s="369"/>
      <c r="Z55" s="369">
        <v>0</v>
      </c>
      <c r="AA55" s="369"/>
      <c r="AB55" s="369">
        <v>0</v>
      </c>
      <c r="AC55" s="369"/>
      <c r="AD55" s="469">
        <v>0</v>
      </c>
      <c r="AE55" s="369"/>
      <c r="AF55" s="469">
        <v>0</v>
      </c>
      <c r="AG55" s="369"/>
      <c r="AH55" s="470">
        <v>-1.4443909484833076E-3</v>
      </c>
      <c r="AI55" s="471"/>
      <c r="AJ55" s="470">
        <v>-8.7873462214410939E-4</v>
      </c>
      <c r="AK55" s="472"/>
      <c r="AL55" s="472"/>
      <c r="AM55" s="466">
        <v>0</v>
      </c>
      <c r="AN55" s="466">
        <v>25</v>
      </c>
      <c r="AO55" s="367">
        <v>306.71309530131003</v>
      </c>
      <c r="AP55" s="367">
        <v>44.135006729787143</v>
      </c>
      <c r="AQ55" s="367">
        <v>368.66490489874116</v>
      </c>
      <c r="AR55" s="367">
        <v>4.0840386872562404E-2</v>
      </c>
    </row>
    <row r="56" spans="2:44">
      <c r="B56" s="459"/>
      <c r="C56" s="460" t="s">
        <v>1392</v>
      </c>
      <c r="D56" s="364">
        <v>325.33333333333331</v>
      </c>
      <c r="E56" s="473"/>
      <c r="F56" s="364">
        <v>45.333333333333336</v>
      </c>
      <c r="G56" s="370"/>
      <c r="H56" s="461">
        <v>1.5249884729360081</v>
      </c>
      <c r="I56" s="474"/>
      <c r="J56" s="461">
        <v>137.44642289732539</v>
      </c>
      <c r="K56" s="474"/>
      <c r="L56" s="461">
        <v>108.26912551050484</v>
      </c>
      <c r="M56" s="474"/>
      <c r="N56" s="461">
        <v>38.414382757897037</v>
      </c>
      <c r="O56" s="474"/>
      <c r="P56" s="461">
        <v>12.979663962750912</v>
      </c>
      <c r="Q56" s="474"/>
      <c r="R56" s="474">
        <v>0</v>
      </c>
      <c r="S56" s="474"/>
      <c r="T56" s="461">
        <v>2.116542480643496</v>
      </c>
      <c r="U56" s="474"/>
      <c r="V56" s="461">
        <v>24.117300221405152</v>
      </c>
      <c r="W56" s="474"/>
      <c r="X56" s="474">
        <v>0.48082186334444638</v>
      </c>
      <c r="Y56" s="474"/>
      <c r="Z56" s="474">
        <v>0</v>
      </c>
      <c r="AA56" s="474"/>
      <c r="AB56" s="474">
        <v>0</v>
      </c>
      <c r="AC56" s="474"/>
      <c r="AD56" s="461">
        <v>0</v>
      </c>
      <c r="AE56" s="474"/>
      <c r="AF56" s="461">
        <v>0</v>
      </c>
      <c r="AG56" s="474"/>
      <c r="AH56" s="462"/>
      <c r="AI56" s="463"/>
      <c r="AJ56" s="464"/>
      <c r="AK56" s="465"/>
      <c r="AL56" s="465"/>
      <c r="AM56" s="466">
        <v>46</v>
      </c>
      <c r="AN56" s="466">
        <v>2</v>
      </c>
      <c r="AO56" s="364">
        <v>264.81852622989305</v>
      </c>
      <c r="AP56" s="364">
        <v>47.508700575587845</v>
      </c>
      <c r="AQ56" s="364">
        <v>323.82341302734625</v>
      </c>
      <c r="AR56" s="364">
        <v>1.5249884729360081</v>
      </c>
    </row>
    <row r="57" spans="2:44">
      <c r="B57" s="459">
        <v>113</v>
      </c>
      <c r="C57" s="467" t="s">
        <v>1393</v>
      </c>
      <c r="D57" s="366">
        <v>326.57777777777778</v>
      </c>
      <c r="E57" s="468"/>
      <c r="F57" s="366">
        <v>45.37777777777778</v>
      </c>
      <c r="G57" s="368"/>
      <c r="H57" s="469">
        <v>1.4715170208807822</v>
      </c>
      <c r="I57" s="369"/>
      <c r="J57" s="469">
        <v>137.72893567310325</v>
      </c>
      <c r="K57" s="369"/>
      <c r="L57" s="469">
        <v>108.26912551050484</v>
      </c>
      <c r="M57" s="369"/>
      <c r="N57" s="469">
        <v>38.414382757897037</v>
      </c>
      <c r="O57" s="369"/>
      <c r="P57" s="469">
        <v>12.979663962750912</v>
      </c>
      <c r="Q57" s="369"/>
      <c r="R57" s="369">
        <v>0</v>
      </c>
      <c r="S57" s="369"/>
      <c r="T57" s="469">
        <v>3.1131321814410446</v>
      </c>
      <c r="U57" s="369"/>
      <c r="V57" s="469">
        <v>24.149720731331051</v>
      </c>
      <c r="W57" s="369"/>
      <c r="X57" s="369">
        <v>0.4665066701909838</v>
      </c>
      <c r="Y57" s="369"/>
      <c r="Z57" s="369">
        <v>0</v>
      </c>
      <c r="AA57" s="369"/>
      <c r="AB57" s="369">
        <v>0</v>
      </c>
      <c r="AC57" s="369"/>
      <c r="AD57" s="469">
        <v>0</v>
      </c>
      <c r="AE57" s="369"/>
      <c r="AF57" s="469">
        <v>0</v>
      </c>
      <c r="AG57" s="369"/>
      <c r="AH57" s="470">
        <v>3.8251366120219321E-3</v>
      </c>
      <c r="AI57" s="471"/>
      <c r="AJ57" s="470">
        <v>9.8039215686274161E-4</v>
      </c>
      <c r="AK57" s="472"/>
      <c r="AL57" s="472"/>
      <c r="AM57" s="466">
        <v>36</v>
      </c>
      <c r="AN57" s="466">
        <v>1</v>
      </c>
      <c r="AO57" s="367">
        <v>264.81852622989305</v>
      </c>
      <c r="AP57" s="367">
        <v>47.508700575587845</v>
      </c>
      <c r="AQ57" s="367">
        <v>325.1206240329355</v>
      </c>
      <c r="AR57" s="367">
        <v>1.4715170208807822</v>
      </c>
    </row>
    <row r="58" spans="2:44">
      <c r="B58" s="459">
        <v>114</v>
      </c>
      <c r="C58" s="467" t="s">
        <v>1394</v>
      </c>
      <c r="D58" s="366">
        <v>324.93333333333334</v>
      </c>
      <c r="E58" s="468"/>
      <c r="F58" s="366">
        <v>45.288888888888884</v>
      </c>
      <c r="G58" s="368"/>
      <c r="H58" s="469">
        <v>1.5296198825756679</v>
      </c>
      <c r="I58" s="369"/>
      <c r="J58" s="469">
        <v>137.37947464712013</v>
      </c>
      <c r="K58" s="369"/>
      <c r="L58" s="469">
        <v>108.26912551050484</v>
      </c>
      <c r="M58" s="369"/>
      <c r="N58" s="469">
        <v>38.414382757897037</v>
      </c>
      <c r="O58" s="369"/>
      <c r="P58" s="469">
        <v>12.979663962750912</v>
      </c>
      <c r="Q58" s="369"/>
      <c r="R58" s="369">
        <v>0</v>
      </c>
      <c r="S58" s="369"/>
      <c r="T58" s="469">
        <v>1.7632942220586603</v>
      </c>
      <c r="U58" s="369"/>
      <c r="V58" s="469">
        <v>24.117300221405152</v>
      </c>
      <c r="W58" s="369"/>
      <c r="X58" s="369">
        <v>0.48040081880392871</v>
      </c>
      <c r="Y58" s="369"/>
      <c r="Z58" s="369">
        <v>0</v>
      </c>
      <c r="AA58" s="369"/>
      <c r="AB58" s="369">
        <v>0</v>
      </c>
      <c r="AC58" s="369"/>
      <c r="AD58" s="469">
        <v>0</v>
      </c>
      <c r="AE58" s="369"/>
      <c r="AF58" s="469">
        <v>0</v>
      </c>
      <c r="AG58" s="369"/>
      <c r="AH58" s="470">
        <v>-1.2295081967212418E-3</v>
      </c>
      <c r="AI58" s="471"/>
      <c r="AJ58" s="470">
        <v>-9.8039215686289839E-4</v>
      </c>
      <c r="AK58" s="472"/>
      <c r="AL58" s="472"/>
      <c r="AM58" s="466">
        <v>46</v>
      </c>
      <c r="AN58" s="466">
        <v>2</v>
      </c>
      <c r="AO58" s="367">
        <v>264.81852622989305</v>
      </c>
      <c r="AP58" s="367">
        <v>47.508700575587845</v>
      </c>
      <c r="AQ58" s="367">
        <v>323.4032210156941</v>
      </c>
      <c r="AR58" s="367">
        <v>1.5296198825756679</v>
      </c>
    </row>
    <row r="59" spans="2:44">
      <c r="B59" s="459"/>
      <c r="C59" s="460" t="s">
        <v>1362</v>
      </c>
      <c r="D59" s="364">
        <v>286.57777777777778</v>
      </c>
      <c r="E59" s="473"/>
      <c r="F59" s="364">
        <v>40.711111111111116</v>
      </c>
      <c r="G59" s="364"/>
      <c r="H59" s="461">
        <v>1.7940297507621392</v>
      </c>
      <c r="I59" s="461"/>
      <c r="J59" s="461">
        <v>63.756896091217214</v>
      </c>
      <c r="K59" s="461"/>
      <c r="L59" s="461">
        <v>107.13612428489854</v>
      </c>
      <c r="M59" s="461"/>
      <c r="N59" s="461">
        <v>38.414382757897037</v>
      </c>
      <c r="O59" s="461"/>
      <c r="P59" s="461">
        <v>13.127026179078646</v>
      </c>
      <c r="Q59" s="461"/>
      <c r="R59" s="461">
        <v>0</v>
      </c>
      <c r="S59" s="461"/>
      <c r="T59" s="461">
        <v>59.274133564442032</v>
      </c>
      <c r="U59" s="461"/>
      <c r="V59" s="461">
        <v>0</v>
      </c>
      <c r="W59" s="461"/>
      <c r="X59" s="461">
        <v>0</v>
      </c>
      <c r="Y59" s="461"/>
      <c r="Z59" s="461">
        <v>0</v>
      </c>
      <c r="AA59" s="461"/>
      <c r="AB59" s="461">
        <v>0</v>
      </c>
      <c r="AC59" s="461"/>
      <c r="AD59" s="461">
        <v>0</v>
      </c>
      <c r="AE59" s="461"/>
      <c r="AF59" s="461">
        <v>3.0693445128996215</v>
      </c>
      <c r="AG59" s="474"/>
      <c r="AH59" s="462"/>
      <c r="AI59" s="463"/>
      <c r="AJ59" s="464"/>
      <c r="AK59" s="465"/>
      <c r="AL59" s="465"/>
      <c r="AM59" s="466">
        <v>31</v>
      </c>
      <c r="AN59" s="466">
        <v>9</v>
      </c>
      <c r="AO59" s="364">
        <v>461.13016384783805</v>
      </c>
      <c r="AP59" s="364">
        <v>35.429404096308041</v>
      </c>
      <c r="AQ59" s="364">
        <v>281.70814271635936</v>
      </c>
      <c r="AR59" s="364">
        <v>4.8637950672841743</v>
      </c>
    </row>
    <row r="60" spans="2:44">
      <c r="B60" s="459">
        <v>115</v>
      </c>
      <c r="C60" s="467" t="s">
        <v>1395</v>
      </c>
      <c r="D60" s="366">
        <v>250.88888888888889</v>
      </c>
      <c r="E60" s="475"/>
      <c r="F60" s="366">
        <v>34.977777777777781</v>
      </c>
      <c r="G60" s="368"/>
      <c r="H60" s="469">
        <v>1.9599174450364427</v>
      </c>
      <c r="I60" s="369"/>
      <c r="J60" s="469">
        <v>65.757654776377848</v>
      </c>
      <c r="K60" s="369"/>
      <c r="L60" s="469">
        <v>107.13612428489854</v>
      </c>
      <c r="M60" s="369"/>
      <c r="N60" s="469">
        <v>38.414382757897037</v>
      </c>
      <c r="O60" s="369"/>
      <c r="P60" s="469">
        <v>13.127026179078646</v>
      </c>
      <c r="Q60" s="369"/>
      <c r="R60" s="369">
        <v>0</v>
      </c>
      <c r="S60" s="369"/>
      <c r="T60" s="469">
        <v>24.486548654365873</v>
      </c>
      <c r="U60" s="369"/>
      <c r="V60" s="469">
        <v>0</v>
      </c>
      <c r="W60" s="369"/>
      <c r="X60" s="369">
        <v>0</v>
      </c>
      <c r="Y60" s="369"/>
      <c r="Z60" s="369">
        <v>0</v>
      </c>
      <c r="AA60" s="369"/>
      <c r="AB60" s="369">
        <v>0</v>
      </c>
      <c r="AC60" s="369"/>
      <c r="AD60" s="469">
        <v>0</v>
      </c>
      <c r="AE60" s="369"/>
      <c r="AF60" s="469">
        <v>0</v>
      </c>
      <c r="AG60" s="369"/>
      <c r="AH60" s="470">
        <v>-0.12453473945409432</v>
      </c>
      <c r="AI60" s="471"/>
      <c r="AJ60" s="470">
        <v>-0.1408296943231441</v>
      </c>
      <c r="AK60" s="472"/>
      <c r="AL60" s="472"/>
      <c r="AM60" s="466">
        <v>33</v>
      </c>
      <c r="AN60" s="466">
        <v>0</v>
      </c>
      <c r="AO60" s="367">
        <v>396.6150702449608</v>
      </c>
      <c r="AP60" s="367">
        <v>33.049869373168349</v>
      </c>
      <c r="AQ60" s="367">
        <v>250.88164462154228</v>
      </c>
      <c r="AR60" s="367">
        <v>0</v>
      </c>
    </row>
    <row r="61" spans="2:44">
      <c r="B61" s="459">
        <v>116</v>
      </c>
      <c r="C61" s="467" t="s">
        <v>1396</v>
      </c>
      <c r="D61" s="366">
        <v>234.84444444444443</v>
      </c>
      <c r="E61" s="475"/>
      <c r="F61" s="366">
        <v>33.06666666666667</v>
      </c>
      <c r="G61" s="368"/>
      <c r="H61" s="469">
        <v>1.5426718618015427</v>
      </c>
      <c r="I61" s="369"/>
      <c r="J61" s="469">
        <v>50.145678487879465</v>
      </c>
      <c r="K61" s="369"/>
      <c r="L61" s="469">
        <v>107.13612428489854</v>
      </c>
      <c r="M61" s="369"/>
      <c r="N61" s="469">
        <v>38.414382757897037</v>
      </c>
      <c r="O61" s="369"/>
      <c r="P61" s="469">
        <v>13.127026179078646</v>
      </c>
      <c r="Q61" s="369"/>
      <c r="R61" s="369">
        <v>0</v>
      </c>
      <c r="S61" s="369"/>
      <c r="T61" s="469">
        <v>24.486548654365873</v>
      </c>
      <c r="U61" s="369"/>
      <c r="V61" s="469">
        <v>0</v>
      </c>
      <c r="W61" s="369"/>
      <c r="X61" s="369">
        <v>0</v>
      </c>
      <c r="Y61" s="369"/>
      <c r="Z61" s="369">
        <v>0</v>
      </c>
      <c r="AA61" s="369"/>
      <c r="AB61" s="369">
        <v>0</v>
      </c>
      <c r="AC61" s="369"/>
      <c r="AD61" s="469">
        <v>0</v>
      </c>
      <c r="AE61" s="369"/>
      <c r="AF61" s="469">
        <v>0</v>
      </c>
      <c r="AG61" s="369"/>
      <c r="AH61" s="470">
        <v>-0.18052109181141443</v>
      </c>
      <c r="AI61" s="471"/>
      <c r="AJ61" s="470">
        <v>-0.18777292576419216</v>
      </c>
      <c r="AK61" s="472"/>
      <c r="AL61" s="472"/>
      <c r="AM61" s="466">
        <v>33</v>
      </c>
      <c r="AN61" s="466">
        <v>0</v>
      </c>
      <c r="AO61" s="367">
        <v>396.6150702449608</v>
      </c>
      <c r="AP61" s="367">
        <v>33.049869373168349</v>
      </c>
      <c r="AQ61" s="367">
        <v>234.85201527698837</v>
      </c>
      <c r="AR61" s="367">
        <v>0</v>
      </c>
    </row>
    <row r="62" spans="2:44">
      <c r="B62" s="459"/>
      <c r="C62" s="467" t="s">
        <v>1365</v>
      </c>
      <c r="D62" s="364">
        <v>360.5333333333333</v>
      </c>
      <c r="E62" s="461"/>
      <c r="F62" s="364">
        <v>49.422222222222224</v>
      </c>
      <c r="G62" s="370"/>
      <c r="H62" s="461">
        <v>1.1662667156304769</v>
      </c>
      <c r="I62" s="474"/>
      <c r="J62" s="461">
        <v>135.07472999492128</v>
      </c>
      <c r="K62" s="474"/>
      <c r="L62" s="461">
        <v>108.44932968282916</v>
      </c>
      <c r="M62" s="474"/>
      <c r="N62" s="461">
        <v>38.414382757897037</v>
      </c>
      <c r="O62" s="474"/>
      <c r="P62" s="461">
        <v>13.281125108054662</v>
      </c>
      <c r="Q62" s="474"/>
      <c r="R62" s="474">
        <v>0</v>
      </c>
      <c r="S62" s="474"/>
      <c r="T62" s="461">
        <v>61.178900197623264</v>
      </c>
      <c r="U62" s="474"/>
      <c r="V62" s="461">
        <v>0</v>
      </c>
      <c r="W62" s="474"/>
      <c r="X62" s="474">
        <v>0</v>
      </c>
      <c r="Y62" s="474"/>
      <c r="Z62" s="474">
        <v>0</v>
      </c>
      <c r="AA62" s="474"/>
      <c r="AB62" s="474">
        <v>0</v>
      </c>
      <c r="AC62" s="474"/>
      <c r="AD62" s="461">
        <v>0</v>
      </c>
      <c r="AE62" s="474"/>
      <c r="AF62" s="461">
        <v>2.9821903006633277</v>
      </c>
      <c r="AG62" s="474"/>
      <c r="AH62" s="462"/>
      <c r="AI62" s="463"/>
      <c r="AJ62" s="464"/>
      <c r="AK62" s="465"/>
      <c r="AL62" s="465"/>
      <c r="AM62" s="476">
        <v>19</v>
      </c>
      <c r="AN62" s="476">
        <v>1155</v>
      </c>
      <c r="AO62" s="364">
        <v>450.83717014238442</v>
      </c>
      <c r="AP62" s="364">
        <v>35.613176516070482</v>
      </c>
      <c r="AQ62" s="364">
        <v>356.39848059029094</v>
      </c>
      <c r="AR62" s="364">
        <v>4.1484568556817347</v>
      </c>
    </row>
    <row r="63" spans="2:44">
      <c r="B63" s="459">
        <v>117</v>
      </c>
      <c r="C63" s="467" t="s">
        <v>1397</v>
      </c>
      <c r="D63" s="366">
        <v>320.22222222222223</v>
      </c>
      <c r="E63" s="468"/>
      <c r="F63" s="366">
        <v>43.155555555555559</v>
      </c>
      <c r="G63" s="368"/>
      <c r="H63" s="469">
        <v>1.164582537468406</v>
      </c>
      <c r="I63" s="369"/>
      <c r="J63" s="469">
        <v>133.85583600427353</v>
      </c>
      <c r="K63" s="369"/>
      <c r="L63" s="469">
        <v>108.44932968282916</v>
      </c>
      <c r="M63" s="369"/>
      <c r="N63" s="469">
        <v>38.414382757897037</v>
      </c>
      <c r="O63" s="369"/>
      <c r="P63" s="469">
        <v>13.281125108054662</v>
      </c>
      <c r="Q63" s="369"/>
      <c r="R63" s="369">
        <v>0</v>
      </c>
      <c r="S63" s="369"/>
      <c r="T63" s="469">
        <v>25.072628520904384</v>
      </c>
      <c r="U63" s="369"/>
      <c r="V63" s="469">
        <v>0</v>
      </c>
      <c r="W63" s="369"/>
      <c r="X63" s="369">
        <v>0</v>
      </c>
      <c r="Y63" s="369"/>
      <c r="Z63" s="369">
        <v>0</v>
      </c>
      <c r="AA63" s="369"/>
      <c r="AB63" s="369">
        <v>0</v>
      </c>
      <c r="AC63" s="369"/>
      <c r="AD63" s="469">
        <v>0</v>
      </c>
      <c r="AE63" s="369"/>
      <c r="AF63" s="469">
        <v>0</v>
      </c>
      <c r="AG63" s="369"/>
      <c r="AH63" s="470">
        <v>-0.11180966469427998</v>
      </c>
      <c r="AI63" s="477"/>
      <c r="AJ63" s="470">
        <v>-0.12679856115107913</v>
      </c>
      <c r="AK63" s="472"/>
      <c r="AL63" s="472"/>
      <c r="AM63" s="466">
        <v>15</v>
      </c>
      <c r="AN63" s="466">
        <v>134</v>
      </c>
      <c r="AO63" s="367">
        <v>387.34390235306552</v>
      </c>
      <c r="AP63" s="367">
        <v>32.277304458843226</v>
      </c>
      <c r="AQ63" s="367">
        <v>320.23830493321339</v>
      </c>
      <c r="AR63" s="367">
        <v>0</v>
      </c>
    </row>
    <row r="64" spans="2:44">
      <c r="B64" s="459">
        <v>118</v>
      </c>
      <c r="C64" s="467" t="s">
        <v>1398</v>
      </c>
      <c r="D64" s="366">
        <v>287.82222222222219</v>
      </c>
      <c r="E64" s="469"/>
      <c r="F64" s="366">
        <v>39.288888888888884</v>
      </c>
      <c r="G64" s="366"/>
      <c r="H64" s="469">
        <v>0.91659300483195127</v>
      </c>
      <c r="I64" s="469"/>
      <c r="J64" s="469">
        <v>101.66940339354133</v>
      </c>
      <c r="K64" s="469"/>
      <c r="L64" s="469">
        <v>108.44932968282916</v>
      </c>
      <c r="M64" s="469"/>
      <c r="N64" s="469">
        <v>38.414382757897037</v>
      </c>
      <c r="O64" s="469"/>
      <c r="P64" s="469">
        <v>13.281125108054662</v>
      </c>
      <c r="Q64" s="469"/>
      <c r="R64" s="469">
        <v>0</v>
      </c>
      <c r="S64" s="469"/>
      <c r="T64" s="469">
        <v>25.072628520904384</v>
      </c>
      <c r="U64" s="469"/>
      <c r="V64" s="469">
        <v>0</v>
      </c>
      <c r="W64" s="469"/>
      <c r="X64" s="469">
        <v>0</v>
      </c>
      <c r="Y64" s="469"/>
      <c r="Z64" s="469">
        <v>0</v>
      </c>
      <c r="AA64" s="469"/>
      <c r="AB64" s="469">
        <v>0</v>
      </c>
      <c r="AC64" s="469"/>
      <c r="AD64" s="469">
        <v>0</v>
      </c>
      <c r="AE64" s="469"/>
      <c r="AF64" s="469">
        <v>0</v>
      </c>
      <c r="AG64" s="469"/>
      <c r="AH64" s="470">
        <v>-0.20167652859960553</v>
      </c>
      <c r="AI64" s="478"/>
      <c r="AJ64" s="478">
        <v>-0.2050359712230217</v>
      </c>
      <c r="AK64" s="479"/>
      <c r="AL64" s="479"/>
      <c r="AM64" s="466">
        <v>15</v>
      </c>
      <c r="AN64" s="466">
        <v>134</v>
      </c>
      <c r="AO64" s="366">
        <v>387.34390235306552</v>
      </c>
      <c r="AP64" s="366">
        <v>32.277304458843226</v>
      </c>
      <c r="AQ64" s="366">
        <v>287.80387700781023</v>
      </c>
      <c r="AR64" s="366">
        <v>0</v>
      </c>
    </row>
    <row r="65" spans="2:44">
      <c r="B65" s="459"/>
      <c r="C65" s="460" t="s">
        <v>1368</v>
      </c>
      <c r="D65" s="364">
        <v>314.26666666666671</v>
      </c>
      <c r="E65" s="461"/>
      <c r="F65" s="364">
        <v>54.177777777777777</v>
      </c>
      <c r="G65" s="364"/>
      <c r="H65" s="461">
        <v>24.959370028992204</v>
      </c>
      <c r="I65" s="461"/>
      <c r="J65" s="461">
        <v>52.516523358555958</v>
      </c>
      <c r="K65" s="461"/>
      <c r="L65" s="461">
        <v>108.26912551050484</v>
      </c>
      <c r="M65" s="461"/>
      <c r="N65" s="461">
        <v>38.414382757897037</v>
      </c>
      <c r="O65" s="461"/>
      <c r="P65" s="461">
        <v>12.979663962750912</v>
      </c>
      <c r="Q65" s="461"/>
      <c r="R65" s="461">
        <v>0</v>
      </c>
      <c r="S65" s="461"/>
      <c r="T65" s="461">
        <v>73.970358937189488</v>
      </c>
      <c r="U65" s="461"/>
      <c r="V65" s="461">
        <v>0</v>
      </c>
      <c r="W65" s="461"/>
      <c r="X65" s="461">
        <v>0</v>
      </c>
      <c r="Y65" s="461"/>
      <c r="Z65" s="461">
        <v>0</v>
      </c>
      <c r="AA65" s="461"/>
      <c r="AB65" s="461">
        <v>0</v>
      </c>
      <c r="AC65" s="461"/>
      <c r="AD65" s="461">
        <v>0</v>
      </c>
      <c r="AE65" s="461"/>
      <c r="AF65" s="461">
        <v>3.1674457225773063</v>
      </c>
      <c r="AG65" s="461"/>
      <c r="AH65" s="462"/>
      <c r="AI65" s="463"/>
      <c r="AJ65" s="464"/>
      <c r="AK65" s="465"/>
      <c r="AL65" s="465"/>
      <c r="AM65" s="466">
        <v>76</v>
      </c>
      <c r="AN65" s="466">
        <v>3</v>
      </c>
      <c r="AO65" s="364">
        <v>376.37948736193471</v>
      </c>
      <c r="AP65" s="364">
        <v>40.286076791425387</v>
      </c>
      <c r="AQ65" s="364">
        <v>286.14921805923962</v>
      </c>
      <c r="AR65" s="364">
        <v>28.127236233967782</v>
      </c>
    </row>
    <row r="66" spans="2:44">
      <c r="B66" s="459">
        <v>119</v>
      </c>
      <c r="C66" s="467" t="s">
        <v>1399</v>
      </c>
      <c r="D66" s="366">
        <v>265.73333333333335</v>
      </c>
      <c r="E66" s="468"/>
      <c r="F66" s="366">
        <v>37.199999999999996</v>
      </c>
      <c r="G66" s="368"/>
      <c r="H66" s="469">
        <v>14.950949690687366</v>
      </c>
      <c r="I66" s="369"/>
      <c r="J66" s="469">
        <v>60.789859218098719</v>
      </c>
      <c r="K66" s="369"/>
      <c r="L66" s="469">
        <v>108.26912551050484</v>
      </c>
      <c r="M66" s="369"/>
      <c r="N66" s="469">
        <v>38.414382757897037</v>
      </c>
      <c r="O66" s="369"/>
      <c r="P66" s="469">
        <v>12.979663962750912</v>
      </c>
      <c r="Q66" s="369"/>
      <c r="R66" s="369">
        <v>0</v>
      </c>
      <c r="S66" s="369"/>
      <c r="T66" s="469">
        <v>30.314513073133764</v>
      </c>
      <c r="U66" s="369"/>
      <c r="V66" s="469">
        <v>0</v>
      </c>
      <c r="W66" s="369"/>
      <c r="X66" s="369">
        <v>0</v>
      </c>
      <c r="Y66" s="369"/>
      <c r="Z66" s="369">
        <v>0</v>
      </c>
      <c r="AA66" s="369"/>
      <c r="AB66" s="369">
        <v>0</v>
      </c>
      <c r="AC66" s="369"/>
      <c r="AD66" s="469">
        <v>0</v>
      </c>
      <c r="AE66" s="369"/>
      <c r="AF66" s="469">
        <v>0</v>
      </c>
      <c r="AG66" s="369"/>
      <c r="AH66" s="470">
        <v>-0.15443360203648712</v>
      </c>
      <c r="AI66" s="471"/>
      <c r="AJ66" s="470">
        <v>-0.31337161607875313</v>
      </c>
      <c r="AK66" s="472"/>
      <c r="AL66" s="472"/>
      <c r="AM66" s="466">
        <v>52</v>
      </c>
      <c r="AN66" s="466">
        <v>1</v>
      </c>
      <c r="AO66" s="367">
        <v>320.36640046016652</v>
      </c>
      <c r="AP66" s="367">
        <v>26.696080106641311</v>
      </c>
      <c r="AQ66" s="367">
        <v>265.71806762741573</v>
      </c>
      <c r="AR66" s="367">
        <v>0</v>
      </c>
    </row>
    <row r="67" spans="2:44">
      <c r="B67" s="459">
        <v>120</v>
      </c>
      <c r="C67" s="467" t="s">
        <v>1400</v>
      </c>
      <c r="D67" s="366">
        <v>247.82222222222222</v>
      </c>
      <c r="E67" s="468"/>
      <c r="F67" s="366">
        <v>35.022222222222226</v>
      </c>
      <c r="G67" s="368"/>
      <c r="H67" s="469">
        <v>11.5393039166443</v>
      </c>
      <c r="I67" s="369"/>
      <c r="J67" s="469">
        <v>46.305420775046315</v>
      </c>
      <c r="K67" s="369"/>
      <c r="L67" s="469">
        <v>108.26912551050484</v>
      </c>
      <c r="M67" s="369"/>
      <c r="N67" s="469">
        <v>38.414382757897037</v>
      </c>
      <c r="O67" s="369"/>
      <c r="P67" s="469">
        <v>12.979663962750912</v>
      </c>
      <c r="Q67" s="369"/>
      <c r="R67" s="369">
        <v>0</v>
      </c>
      <c r="S67" s="369"/>
      <c r="T67" s="469">
        <v>30.314513073133764</v>
      </c>
      <c r="U67" s="369"/>
      <c r="V67" s="469">
        <v>0</v>
      </c>
      <c r="W67" s="369"/>
      <c r="X67" s="369">
        <v>0</v>
      </c>
      <c r="Y67" s="369"/>
      <c r="Z67" s="369">
        <v>0</v>
      </c>
      <c r="AA67" s="369"/>
      <c r="AB67" s="369">
        <v>0</v>
      </c>
      <c r="AC67" s="369"/>
      <c r="AD67" s="469">
        <v>0</v>
      </c>
      <c r="AE67" s="369"/>
      <c r="AF67" s="469">
        <v>0</v>
      </c>
      <c r="AG67" s="369"/>
      <c r="AH67" s="470">
        <v>-0.21142695516900023</v>
      </c>
      <c r="AI67" s="471"/>
      <c r="AJ67" s="470">
        <v>-0.3535684987694831</v>
      </c>
      <c r="AK67" s="472"/>
      <c r="AL67" s="472"/>
      <c r="AM67" s="466">
        <v>52</v>
      </c>
      <c r="AN67" s="466">
        <v>1</v>
      </c>
      <c r="AO67" s="367">
        <v>320.36640046016652</v>
      </c>
      <c r="AP67" s="367">
        <v>26.696080106641311</v>
      </c>
      <c r="AQ67" s="367">
        <v>247.82198726500991</v>
      </c>
      <c r="AR67" s="367">
        <v>0</v>
      </c>
    </row>
  </sheetData>
  <mergeCells count="28">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 ref="AN2:AN4"/>
    <mergeCell ref="AH2:AK2"/>
    <mergeCell ref="AM2:AM4"/>
    <mergeCell ref="L3:M3"/>
    <mergeCell ref="AD3:AE3"/>
    <mergeCell ref="AF3:AG3"/>
    <mergeCell ref="AH3:AI3"/>
    <mergeCell ref="AJ3:AK3"/>
    <mergeCell ref="N3:O3"/>
    <mergeCell ref="P3:Q3"/>
    <mergeCell ref="R3:S3"/>
    <mergeCell ref="T3: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codeName="Sheet3"/>
  <dimension ref="A1:K112"/>
  <sheetViews>
    <sheetView showGridLines="0" zoomScaleNormal="100" workbookViewId="0">
      <pane xSplit="3960" ySplit="900" topLeftCell="B5" activePane="bottomRight"/>
      <selection sqref="A1:XFD95"/>
      <selection pane="topRight" activeCell="K1" sqref="K1"/>
      <selection pane="bottomLeft" activeCell="A121" sqref="A121"/>
      <selection pane="bottomRight" activeCell="K7" sqref="K7"/>
    </sheetView>
  </sheetViews>
  <sheetFormatPr defaultRowHeight="15"/>
  <cols>
    <col min="1" max="1" width="34" style="5" bestFit="1" customWidth="1"/>
    <col min="2" max="5" width="38.7109375" style="138" customWidth="1"/>
    <col min="6" max="6" width="0.140625" style="138" customWidth="1"/>
    <col min="7" max="11" width="38.7109375" style="138" customWidth="1"/>
    <col min="12" max="16384" width="9.140625" style="1"/>
  </cols>
  <sheetData>
    <row r="1" spans="1:11">
      <c r="A1" s="68" t="s">
        <v>49</v>
      </c>
      <c r="B1" s="68" t="s">
        <v>0</v>
      </c>
      <c r="C1" s="69" t="s">
        <v>50</v>
      </c>
      <c r="D1" s="69" t="s">
        <v>51</v>
      </c>
      <c r="E1" s="69" t="s">
        <v>52</v>
      </c>
      <c r="F1" s="69" t="s">
        <v>53</v>
      </c>
      <c r="G1" s="69" t="s">
        <v>53</v>
      </c>
      <c r="H1" s="69" t="s">
        <v>54</v>
      </c>
      <c r="I1" s="69" t="s">
        <v>55</v>
      </c>
      <c r="J1" s="69" t="s">
        <v>56</v>
      </c>
      <c r="K1" s="69" t="s">
        <v>621</v>
      </c>
    </row>
    <row r="2" spans="1:11">
      <c r="A2" s="69" t="s">
        <v>57</v>
      </c>
      <c r="B2" s="19" t="s">
        <v>58</v>
      </c>
      <c r="C2" s="70" t="s">
        <v>59</v>
      </c>
      <c r="D2" s="69" t="s">
        <v>60</v>
      </c>
      <c r="E2" s="69" t="s">
        <v>61</v>
      </c>
      <c r="F2" s="69" t="s">
        <v>62</v>
      </c>
      <c r="G2" s="69" t="s">
        <v>63</v>
      </c>
      <c r="H2" s="69" t="s">
        <v>64</v>
      </c>
      <c r="I2" s="69" t="s">
        <v>362</v>
      </c>
      <c r="J2" s="69" t="s">
        <v>622</v>
      </c>
      <c r="K2" s="69" t="s">
        <v>1282</v>
      </c>
    </row>
    <row r="3" spans="1:11">
      <c r="A3" s="69" t="s">
        <v>65</v>
      </c>
      <c r="B3" s="19"/>
      <c r="C3" s="70" t="s">
        <v>66</v>
      </c>
      <c r="D3" s="70" t="s">
        <v>66</v>
      </c>
      <c r="E3" s="70" t="s">
        <v>66</v>
      </c>
      <c r="F3" s="70" t="s">
        <v>66</v>
      </c>
      <c r="G3" s="70" t="s">
        <v>66</v>
      </c>
      <c r="H3" s="70" t="s">
        <v>66</v>
      </c>
      <c r="I3" s="70" t="s">
        <v>66</v>
      </c>
      <c r="J3" s="70" t="s">
        <v>66</v>
      </c>
      <c r="K3" s="70" t="s">
        <v>66</v>
      </c>
    </row>
    <row r="4" spans="1:11" ht="14.25" customHeight="1">
      <c r="A4" s="69" t="s">
        <v>67</v>
      </c>
      <c r="B4" s="47" t="s">
        <v>68</v>
      </c>
      <c r="C4" s="47" t="s">
        <v>68</v>
      </c>
      <c r="D4" s="47" t="s">
        <v>68</v>
      </c>
      <c r="E4" s="47" t="s">
        <v>68</v>
      </c>
      <c r="F4" s="47" t="s">
        <v>68</v>
      </c>
      <c r="G4" s="47" t="s">
        <v>68</v>
      </c>
      <c r="H4" s="47" t="s">
        <v>68</v>
      </c>
      <c r="I4" s="47" t="s">
        <v>68</v>
      </c>
      <c r="J4" s="47" t="s">
        <v>68</v>
      </c>
      <c r="K4" s="47" t="s">
        <v>68</v>
      </c>
    </row>
    <row r="5" spans="1:11">
      <c r="A5" s="69" t="s">
        <v>69</v>
      </c>
      <c r="B5" s="19"/>
      <c r="C5" s="70" t="s">
        <v>70</v>
      </c>
      <c r="D5" s="69"/>
      <c r="E5" s="69"/>
      <c r="F5" s="69"/>
      <c r="G5" s="69"/>
      <c r="H5" s="69"/>
      <c r="I5" s="69"/>
      <c r="J5" s="69"/>
      <c r="K5" s="69"/>
    </row>
    <row r="6" spans="1:11" ht="18" customHeight="1">
      <c r="A6" s="71" t="s">
        <v>71</v>
      </c>
      <c r="B6" s="72" t="s">
        <v>72</v>
      </c>
      <c r="C6" s="73" t="s">
        <v>73</v>
      </c>
      <c r="D6" s="19" t="s">
        <v>74</v>
      </c>
      <c r="E6" s="69" t="s">
        <v>75</v>
      </c>
      <c r="F6" s="69" t="s">
        <v>76</v>
      </c>
      <c r="G6" s="74" t="s">
        <v>77</v>
      </c>
      <c r="H6" s="74" t="s">
        <v>616</v>
      </c>
      <c r="I6" s="74" t="s">
        <v>78</v>
      </c>
      <c r="J6" s="74" t="s">
        <v>623</v>
      </c>
      <c r="K6" s="400" t="s">
        <v>1283</v>
      </c>
    </row>
    <row r="7" spans="1:11" ht="87" customHeight="1">
      <c r="A7" s="75" t="s">
        <v>79</v>
      </c>
      <c r="B7" s="76"/>
      <c r="C7" s="69"/>
      <c r="D7" s="69"/>
      <c r="E7" s="69"/>
      <c r="F7" s="69"/>
      <c r="G7" s="69"/>
      <c r="H7" s="69"/>
      <c r="I7" s="69"/>
      <c r="J7" s="69"/>
      <c r="K7" s="69"/>
    </row>
    <row r="8" spans="1:11">
      <c r="A8" s="75" t="s">
        <v>80</v>
      </c>
      <c r="B8" s="75">
        <v>1.5</v>
      </c>
      <c r="C8" s="69">
        <v>1.5</v>
      </c>
      <c r="D8" s="69">
        <v>1.5</v>
      </c>
      <c r="E8" s="69">
        <v>1.28</v>
      </c>
      <c r="F8" s="69">
        <v>1.3</v>
      </c>
      <c r="G8" s="74">
        <v>2.2000000000000002</v>
      </c>
      <c r="H8" s="69">
        <v>2.2000000000000002</v>
      </c>
      <c r="I8" s="74">
        <v>1</v>
      </c>
      <c r="J8" s="74">
        <v>4</v>
      </c>
      <c r="K8" s="74">
        <v>3</v>
      </c>
    </row>
    <row r="9" spans="1:11">
      <c r="A9" s="75" t="s">
        <v>81</v>
      </c>
      <c r="B9" s="75">
        <v>1</v>
      </c>
      <c r="C9" s="69">
        <v>3</v>
      </c>
      <c r="D9" s="69" t="s">
        <v>82</v>
      </c>
      <c r="E9" s="69">
        <v>1</v>
      </c>
      <c r="F9" s="69">
        <v>1</v>
      </c>
      <c r="G9" s="69">
        <v>1</v>
      </c>
      <c r="H9" s="69">
        <v>2</v>
      </c>
      <c r="I9" s="74">
        <v>1</v>
      </c>
      <c r="J9" s="74">
        <v>1</v>
      </c>
      <c r="K9" s="74">
        <v>4</v>
      </c>
    </row>
    <row r="10" spans="1:11" s="2" customFormat="1" ht="64.5" customHeight="1">
      <c r="A10" s="75" t="s">
        <v>83</v>
      </c>
      <c r="B10" s="77" t="s">
        <v>84</v>
      </c>
      <c r="C10" s="19" t="s">
        <v>85</v>
      </c>
      <c r="D10" s="19" t="s">
        <v>86</v>
      </c>
      <c r="E10" s="19" t="s">
        <v>87</v>
      </c>
      <c r="F10" s="19" t="s">
        <v>88</v>
      </c>
      <c r="G10" s="19" t="s">
        <v>1243</v>
      </c>
      <c r="H10" s="19" t="s">
        <v>89</v>
      </c>
      <c r="I10" s="19" t="s">
        <v>90</v>
      </c>
      <c r="J10" s="19" t="s">
        <v>624</v>
      </c>
      <c r="K10" s="19" t="s">
        <v>1284</v>
      </c>
    </row>
    <row r="11" spans="1:11" s="14" customFormat="1" ht="29.25" customHeight="1">
      <c r="A11" s="78" t="s">
        <v>91</v>
      </c>
      <c r="B11" s="78" t="s">
        <v>92</v>
      </c>
      <c r="C11" s="78" t="s">
        <v>92</v>
      </c>
      <c r="D11" s="78" t="s">
        <v>92</v>
      </c>
      <c r="E11" s="19" t="s">
        <v>93</v>
      </c>
      <c r="F11" s="69" t="s">
        <v>94</v>
      </c>
      <c r="G11" s="69" t="s">
        <v>95</v>
      </c>
      <c r="H11" s="19" t="s">
        <v>617</v>
      </c>
      <c r="I11" s="19" t="s">
        <v>96</v>
      </c>
      <c r="J11" s="19" t="s">
        <v>625</v>
      </c>
      <c r="K11" s="19" t="s">
        <v>1285</v>
      </c>
    </row>
    <row r="12" spans="1:11">
      <c r="A12" s="75" t="s">
        <v>97</v>
      </c>
      <c r="B12" s="75" t="s">
        <v>98</v>
      </c>
      <c r="C12" s="69" t="s">
        <v>98</v>
      </c>
      <c r="D12" s="69" t="s">
        <v>98</v>
      </c>
      <c r="E12" s="69" t="s">
        <v>98</v>
      </c>
      <c r="F12" s="69" t="s">
        <v>98</v>
      </c>
      <c r="G12" s="69" t="s">
        <v>98</v>
      </c>
      <c r="H12" s="69" t="s">
        <v>98</v>
      </c>
      <c r="I12" s="69" t="s">
        <v>98</v>
      </c>
      <c r="J12" s="69" t="s">
        <v>98</v>
      </c>
      <c r="K12" s="69" t="s">
        <v>98</v>
      </c>
    </row>
    <row r="13" spans="1:11">
      <c r="A13" s="75" t="s">
        <v>99</v>
      </c>
      <c r="B13" s="75" t="s">
        <v>100</v>
      </c>
      <c r="C13" s="69" t="s">
        <v>100</v>
      </c>
      <c r="D13" s="69" t="s">
        <v>100</v>
      </c>
      <c r="E13" s="69" t="s">
        <v>100</v>
      </c>
      <c r="F13" s="69" t="s">
        <v>100</v>
      </c>
      <c r="G13" s="69" t="s">
        <v>100</v>
      </c>
      <c r="H13" s="69" t="s">
        <v>100</v>
      </c>
      <c r="I13" s="69" t="s">
        <v>100</v>
      </c>
      <c r="J13" s="69" t="s">
        <v>100</v>
      </c>
      <c r="K13" s="69" t="s">
        <v>100</v>
      </c>
    </row>
    <row r="14" spans="1:11" ht="67.5" customHeight="1">
      <c r="A14" s="444" t="s">
        <v>101</v>
      </c>
      <c r="B14" s="78" t="s">
        <v>102</v>
      </c>
      <c r="C14" s="19" t="s">
        <v>103</v>
      </c>
      <c r="D14" s="19" t="s">
        <v>104</v>
      </c>
      <c r="E14" s="69" t="s">
        <v>105</v>
      </c>
      <c r="F14" s="19" t="s">
        <v>542</v>
      </c>
      <c r="G14" s="19" t="s">
        <v>106</v>
      </c>
      <c r="H14" s="19" t="s">
        <v>107</v>
      </c>
      <c r="I14" s="19" t="s">
        <v>1288</v>
      </c>
      <c r="J14" s="19" t="s">
        <v>1287</v>
      </c>
      <c r="K14" s="19" t="s">
        <v>1286</v>
      </c>
    </row>
    <row r="15" spans="1:11" ht="63.75" customHeight="1">
      <c r="A15" s="445"/>
      <c r="B15" s="79"/>
      <c r="C15" s="69"/>
      <c r="D15" s="69"/>
      <c r="E15" s="69"/>
      <c r="F15" s="69"/>
      <c r="G15" s="69"/>
      <c r="H15" s="69"/>
      <c r="I15" s="69"/>
      <c r="J15" s="69"/>
      <c r="K15" s="69"/>
    </row>
    <row r="16" spans="1:11" ht="15" customHeight="1">
      <c r="A16" s="80" t="s">
        <v>108</v>
      </c>
      <c r="B16" s="80">
        <v>10</v>
      </c>
      <c r="C16" s="69">
        <v>13</v>
      </c>
      <c r="D16" s="69">
        <v>13</v>
      </c>
      <c r="E16" s="69" t="s">
        <v>109</v>
      </c>
      <c r="F16" s="69">
        <v>13</v>
      </c>
      <c r="G16" s="69">
        <v>28</v>
      </c>
      <c r="H16" s="69">
        <v>17.5</v>
      </c>
      <c r="I16" s="69" t="s">
        <v>110</v>
      </c>
      <c r="J16" s="69">
        <v>17</v>
      </c>
      <c r="K16" s="19" t="s">
        <v>1289</v>
      </c>
    </row>
    <row r="17" spans="1:11" s="82" customFormat="1" ht="25.5">
      <c r="A17" s="81" t="s">
        <v>111</v>
      </c>
      <c r="B17" s="80">
        <v>10</v>
      </c>
      <c r="C17" s="19" t="s">
        <v>112</v>
      </c>
      <c r="D17" s="69">
        <v>9</v>
      </c>
      <c r="E17" s="69">
        <v>20</v>
      </c>
      <c r="F17" s="69">
        <v>13</v>
      </c>
      <c r="G17" s="69" t="s">
        <v>113</v>
      </c>
      <c r="H17" s="69">
        <v>35</v>
      </c>
      <c r="I17" s="69">
        <v>10</v>
      </c>
      <c r="J17" s="69">
        <v>17</v>
      </c>
      <c r="K17" s="69" t="s">
        <v>1290</v>
      </c>
    </row>
    <row r="18" spans="1:11" s="83" customFormat="1" ht="42" customHeight="1">
      <c r="A18" s="81" t="s">
        <v>114</v>
      </c>
      <c r="B18" s="75" t="s">
        <v>115</v>
      </c>
      <c r="C18" s="19" t="s">
        <v>116</v>
      </c>
      <c r="D18" s="69" t="s">
        <v>117</v>
      </c>
      <c r="E18" s="19" t="s">
        <v>118</v>
      </c>
      <c r="F18" s="19" t="s">
        <v>119</v>
      </c>
      <c r="G18" s="19" t="s">
        <v>115</v>
      </c>
      <c r="H18" s="19"/>
      <c r="I18" s="19" t="s">
        <v>120</v>
      </c>
      <c r="J18" s="19" t="s">
        <v>626</v>
      </c>
      <c r="K18" s="19" t="s">
        <v>1291</v>
      </c>
    </row>
    <row r="19" spans="1:11">
      <c r="A19" s="84" t="s">
        <v>121</v>
      </c>
      <c r="B19" s="84"/>
      <c r="C19" s="68"/>
      <c r="D19" s="68"/>
      <c r="E19" s="68"/>
      <c r="F19" s="68"/>
      <c r="G19" s="68"/>
      <c r="H19" s="68"/>
      <c r="I19" s="68"/>
      <c r="J19" s="68"/>
      <c r="K19" s="68"/>
    </row>
    <row r="20" spans="1:11">
      <c r="A20" s="85" t="s">
        <v>122</v>
      </c>
      <c r="B20" s="85" t="s">
        <v>123</v>
      </c>
      <c r="C20" s="13" t="s">
        <v>124</v>
      </c>
      <c r="D20" s="13" t="s">
        <v>124</v>
      </c>
      <c r="E20" s="13" t="s">
        <v>124</v>
      </c>
      <c r="F20" s="13" t="s">
        <v>124</v>
      </c>
      <c r="G20" s="13" t="s">
        <v>124</v>
      </c>
      <c r="H20" s="13"/>
      <c r="I20" s="13" t="s">
        <v>124</v>
      </c>
      <c r="J20" s="13" t="s">
        <v>124</v>
      </c>
      <c r="K20" s="13" t="s">
        <v>1293</v>
      </c>
    </row>
    <row r="21" spans="1:11" ht="34.5" customHeight="1">
      <c r="A21" s="86" t="s">
        <v>125</v>
      </c>
      <c r="B21" s="17" t="s">
        <v>126</v>
      </c>
      <c r="C21" s="17" t="s">
        <v>127</v>
      </c>
      <c r="D21" s="17" t="s">
        <v>127</v>
      </c>
      <c r="E21" s="17" t="s">
        <v>127</v>
      </c>
      <c r="F21" s="17" t="s">
        <v>127</v>
      </c>
      <c r="G21" s="17" t="s">
        <v>127</v>
      </c>
      <c r="H21" s="17"/>
      <c r="I21" s="17" t="s">
        <v>127</v>
      </c>
      <c r="J21" s="17" t="s">
        <v>127</v>
      </c>
      <c r="K21" s="17" t="s">
        <v>1294</v>
      </c>
    </row>
    <row r="22" spans="1:11" hidden="1">
      <c r="A22" s="86" t="s">
        <v>128</v>
      </c>
      <c r="B22" s="13" t="s">
        <v>129</v>
      </c>
      <c r="C22" s="13" t="s">
        <v>129</v>
      </c>
      <c r="D22" s="13" t="s">
        <v>129</v>
      </c>
      <c r="E22" s="13" t="s">
        <v>129</v>
      </c>
      <c r="F22" s="13" t="s">
        <v>129</v>
      </c>
      <c r="G22" s="13" t="s">
        <v>129</v>
      </c>
      <c r="H22" s="13"/>
      <c r="I22" s="13" t="s">
        <v>129</v>
      </c>
      <c r="J22" s="13" t="s">
        <v>129</v>
      </c>
      <c r="K22" s="13" t="s">
        <v>129</v>
      </c>
    </row>
    <row r="23" spans="1:11" hidden="1">
      <c r="A23" s="87" t="s">
        <v>130</v>
      </c>
      <c r="B23" s="10" t="s">
        <v>131</v>
      </c>
      <c r="C23" s="10" t="s">
        <v>131</v>
      </c>
      <c r="D23" s="10" t="s">
        <v>131</v>
      </c>
      <c r="E23" s="10" t="s">
        <v>131</v>
      </c>
      <c r="F23" s="10" t="s">
        <v>131</v>
      </c>
      <c r="G23" s="10" t="s">
        <v>131</v>
      </c>
      <c r="H23" s="10" t="s">
        <v>131</v>
      </c>
      <c r="I23" s="10" t="s">
        <v>131</v>
      </c>
      <c r="J23" s="10" t="s">
        <v>131</v>
      </c>
      <c r="K23" s="10" t="s">
        <v>131</v>
      </c>
    </row>
    <row r="24" spans="1:11">
      <c r="A24" s="88" t="s">
        <v>132</v>
      </c>
      <c r="B24" s="88"/>
      <c r="C24" s="88"/>
      <c r="D24" s="88"/>
      <c r="E24" s="88"/>
      <c r="F24" s="88"/>
      <c r="G24" s="88"/>
      <c r="H24" s="88"/>
      <c r="I24" s="88"/>
      <c r="J24" s="88"/>
      <c r="K24" s="88"/>
    </row>
    <row r="25" spans="1:11" ht="15" customHeight="1">
      <c r="A25" s="85" t="s">
        <v>122</v>
      </c>
      <c r="B25" s="85" t="s">
        <v>133</v>
      </c>
      <c r="C25" s="85" t="s">
        <v>134</v>
      </c>
      <c r="D25" s="85" t="s">
        <v>134</v>
      </c>
      <c r="E25" s="85" t="s">
        <v>134</v>
      </c>
      <c r="F25" s="85" t="s">
        <v>134</v>
      </c>
      <c r="G25" s="85" t="s">
        <v>134</v>
      </c>
      <c r="H25" s="85"/>
      <c r="I25" s="89" t="s">
        <v>135</v>
      </c>
      <c r="J25" s="85" t="s">
        <v>634</v>
      </c>
      <c r="K25" s="85" t="s">
        <v>1292</v>
      </c>
    </row>
    <row r="26" spans="1:11" ht="38.25" customHeight="1">
      <c r="A26" s="85" t="s">
        <v>136</v>
      </c>
      <c r="B26" s="90" t="s">
        <v>137</v>
      </c>
      <c r="C26" s="90" t="s">
        <v>138</v>
      </c>
      <c r="D26" s="90" t="s">
        <v>138</v>
      </c>
      <c r="E26" s="90" t="s">
        <v>138</v>
      </c>
      <c r="F26" s="90" t="s">
        <v>138</v>
      </c>
      <c r="G26" s="90" t="s">
        <v>138</v>
      </c>
      <c r="H26" s="90"/>
      <c r="I26" s="90" t="s">
        <v>138</v>
      </c>
      <c r="J26" s="90" t="s">
        <v>138</v>
      </c>
      <c r="K26" s="90" t="s">
        <v>1295</v>
      </c>
    </row>
    <row r="27" spans="1:11" ht="16.5" customHeight="1">
      <c r="A27" s="85" t="s">
        <v>128</v>
      </c>
      <c r="B27" s="91" t="s">
        <v>129</v>
      </c>
      <c r="C27" s="91" t="s">
        <v>129</v>
      </c>
      <c r="D27" s="91" t="s">
        <v>129</v>
      </c>
      <c r="E27" s="91" t="s">
        <v>129</v>
      </c>
      <c r="F27" s="91" t="s">
        <v>129</v>
      </c>
      <c r="G27" s="91" t="s">
        <v>129</v>
      </c>
      <c r="H27" s="91"/>
      <c r="I27" s="91" t="s">
        <v>129</v>
      </c>
      <c r="J27" s="91" t="s">
        <v>129</v>
      </c>
      <c r="K27" s="91" t="s">
        <v>129</v>
      </c>
    </row>
    <row r="28" spans="1:11" ht="28.5" customHeight="1">
      <c r="A28" s="92" t="s">
        <v>130</v>
      </c>
      <c r="B28" s="93" t="s">
        <v>139</v>
      </c>
      <c r="C28" s="93" t="s">
        <v>140</v>
      </c>
      <c r="D28" s="93" t="s">
        <v>140</v>
      </c>
      <c r="E28" s="93" t="s">
        <v>140</v>
      </c>
      <c r="F28" s="93" t="s">
        <v>140</v>
      </c>
      <c r="G28" s="93" t="s">
        <v>140</v>
      </c>
      <c r="H28" s="93" t="s">
        <v>140</v>
      </c>
      <c r="I28" s="93" t="s">
        <v>141</v>
      </c>
      <c r="J28" s="93" t="s">
        <v>1297</v>
      </c>
      <c r="K28" s="93" t="s">
        <v>1296</v>
      </c>
    </row>
    <row r="29" spans="1:11">
      <c r="A29" s="88" t="s">
        <v>142</v>
      </c>
      <c r="B29" s="94"/>
      <c r="C29" s="94"/>
      <c r="D29" s="94"/>
      <c r="E29" s="94"/>
      <c r="F29" s="94"/>
      <c r="G29" s="94"/>
      <c r="H29" s="94"/>
      <c r="I29" s="94"/>
      <c r="J29" s="94"/>
      <c r="K29" s="94"/>
    </row>
    <row r="30" spans="1:11" ht="40.5" customHeight="1">
      <c r="A30" s="85" t="s">
        <v>128</v>
      </c>
      <c r="B30" s="91" t="s">
        <v>143</v>
      </c>
      <c r="C30" s="91" t="s">
        <v>143</v>
      </c>
      <c r="D30" s="91" t="s">
        <v>143</v>
      </c>
      <c r="E30" s="91" t="s">
        <v>143</v>
      </c>
      <c r="F30" s="91" t="s">
        <v>143</v>
      </c>
      <c r="G30" s="91" t="s">
        <v>143</v>
      </c>
      <c r="H30" s="91" t="s">
        <v>143</v>
      </c>
      <c r="I30" s="91" t="s">
        <v>143</v>
      </c>
      <c r="J30" s="91" t="s">
        <v>143</v>
      </c>
      <c r="K30" s="91" t="s">
        <v>143</v>
      </c>
    </row>
    <row r="31" spans="1:11" ht="34.5" customHeight="1">
      <c r="A31" s="85" t="s">
        <v>144</v>
      </c>
      <c r="B31" s="91" t="s">
        <v>145</v>
      </c>
      <c r="C31" s="91" t="s">
        <v>145</v>
      </c>
      <c r="D31" s="91" t="s">
        <v>145</v>
      </c>
      <c r="E31" s="91" t="s">
        <v>145</v>
      </c>
      <c r="F31" s="91" t="s">
        <v>145</v>
      </c>
      <c r="G31" s="91" t="s">
        <v>145</v>
      </c>
      <c r="H31" s="91" t="s">
        <v>145</v>
      </c>
      <c r="I31" s="91" t="s">
        <v>145</v>
      </c>
      <c r="J31" s="91" t="s">
        <v>145</v>
      </c>
      <c r="K31" s="91" t="s">
        <v>145</v>
      </c>
    </row>
    <row r="32" spans="1:11" ht="24" customHeight="1">
      <c r="A32" s="85" t="s">
        <v>146</v>
      </c>
      <c r="B32" s="95" t="s">
        <v>147</v>
      </c>
      <c r="C32" s="95" t="s">
        <v>147</v>
      </c>
      <c r="D32" s="95" t="s">
        <v>147</v>
      </c>
      <c r="E32" s="95" t="s">
        <v>147</v>
      </c>
      <c r="F32" s="95" t="s">
        <v>147</v>
      </c>
      <c r="G32" s="95" t="s">
        <v>147</v>
      </c>
      <c r="H32" s="95" t="s">
        <v>147</v>
      </c>
      <c r="I32" s="95" t="s">
        <v>147</v>
      </c>
      <c r="J32" s="95" t="s">
        <v>147</v>
      </c>
      <c r="K32" s="95" t="s">
        <v>147</v>
      </c>
    </row>
    <row r="33" spans="1:11" ht="28.5" customHeight="1">
      <c r="A33" s="85" t="s">
        <v>148</v>
      </c>
      <c r="B33" s="96" t="s">
        <v>149</v>
      </c>
      <c r="C33" s="96" t="s">
        <v>149</v>
      </c>
      <c r="D33" s="96" t="s">
        <v>149</v>
      </c>
      <c r="E33" s="96" t="s">
        <v>149</v>
      </c>
      <c r="F33" s="96" t="s">
        <v>149</v>
      </c>
      <c r="G33" s="96" t="s">
        <v>149</v>
      </c>
      <c r="H33" s="96" t="s">
        <v>149</v>
      </c>
      <c r="I33" s="96" t="s">
        <v>149</v>
      </c>
      <c r="J33" s="96" t="s">
        <v>149</v>
      </c>
      <c r="K33" s="96" t="s">
        <v>1298</v>
      </c>
    </row>
    <row r="34" spans="1:11" ht="29.25" customHeight="1">
      <c r="A34" s="85" t="s">
        <v>150</v>
      </c>
      <c r="B34" s="96" t="s">
        <v>151</v>
      </c>
      <c r="C34" s="96" t="s">
        <v>151</v>
      </c>
      <c r="D34" s="96" t="s">
        <v>151</v>
      </c>
      <c r="E34" s="96" t="s">
        <v>151</v>
      </c>
      <c r="F34" s="96" t="s">
        <v>151</v>
      </c>
      <c r="G34" s="96" t="s">
        <v>151</v>
      </c>
      <c r="H34" s="96" t="s">
        <v>151</v>
      </c>
      <c r="I34" s="96" t="s">
        <v>151</v>
      </c>
      <c r="J34" s="96" t="s">
        <v>151</v>
      </c>
      <c r="K34" s="96" t="s">
        <v>151</v>
      </c>
    </row>
    <row r="35" spans="1:11">
      <c r="A35" s="92" t="s">
        <v>152</v>
      </c>
      <c r="B35" s="97">
        <v>0</v>
      </c>
      <c r="C35" s="97">
        <v>0</v>
      </c>
      <c r="D35" s="97">
        <v>0</v>
      </c>
      <c r="E35" s="97">
        <v>0</v>
      </c>
      <c r="F35" s="97">
        <v>0</v>
      </c>
      <c r="G35" s="97">
        <v>0</v>
      </c>
      <c r="H35" s="97">
        <v>0</v>
      </c>
      <c r="I35" s="97">
        <v>0</v>
      </c>
      <c r="J35" s="323">
        <v>0.02</v>
      </c>
      <c r="K35" s="323">
        <v>0</v>
      </c>
    </row>
    <row r="36" spans="1:11">
      <c r="A36" s="98" t="s">
        <v>153</v>
      </c>
      <c r="B36" s="446" t="s">
        <v>110</v>
      </c>
      <c r="C36" s="446" t="s">
        <v>110</v>
      </c>
      <c r="D36" s="446" t="s">
        <v>110</v>
      </c>
      <c r="E36" s="375"/>
      <c r="F36" s="446" t="s">
        <v>110</v>
      </c>
      <c r="G36" s="375"/>
      <c r="H36" s="446" t="s">
        <v>110</v>
      </c>
      <c r="I36" s="446" t="s">
        <v>110</v>
      </c>
      <c r="J36" s="446" t="s">
        <v>110</v>
      </c>
      <c r="K36" s="446" t="s">
        <v>110</v>
      </c>
    </row>
    <row r="37" spans="1:11" ht="63" customHeight="1">
      <c r="A37" s="85" t="s">
        <v>128</v>
      </c>
      <c r="B37" s="447"/>
      <c r="C37" s="447"/>
      <c r="D37" s="447"/>
      <c r="E37" s="124" t="s">
        <v>1248</v>
      </c>
      <c r="F37" s="447"/>
      <c r="G37" s="124" t="s">
        <v>1244</v>
      </c>
      <c r="H37" s="447"/>
      <c r="I37" s="447"/>
      <c r="J37" s="447"/>
      <c r="K37" s="447"/>
    </row>
    <row r="38" spans="1:11" ht="25.5">
      <c r="A38" s="85" t="s">
        <v>144</v>
      </c>
      <c r="B38" s="447"/>
      <c r="C38" s="447"/>
      <c r="D38" s="447"/>
      <c r="E38" s="91" t="s">
        <v>145</v>
      </c>
      <c r="F38" s="447"/>
      <c r="G38" s="91" t="s">
        <v>145</v>
      </c>
      <c r="H38" s="447"/>
      <c r="I38" s="447"/>
      <c r="J38" s="447"/>
      <c r="K38" s="447"/>
    </row>
    <row r="39" spans="1:11" ht="26.25">
      <c r="A39" s="99" t="s">
        <v>146</v>
      </c>
      <c r="B39" s="447"/>
      <c r="C39" s="447"/>
      <c r="D39" s="447"/>
      <c r="E39" s="95" t="s">
        <v>1245</v>
      </c>
      <c r="F39" s="447"/>
      <c r="G39" s="95" t="s">
        <v>1245</v>
      </c>
      <c r="H39" s="447"/>
      <c r="I39" s="447"/>
      <c r="J39" s="447"/>
      <c r="K39" s="447"/>
    </row>
    <row r="40" spans="1:11" ht="25.5">
      <c r="A40" s="99" t="s">
        <v>154</v>
      </c>
      <c r="B40" s="447"/>
      <c r="C40" s="447"/>
      <c r="D40" s="447"/>
      <c r="E40" s="96" t="s">
        <v>1246</v>
      </c>
      <c r="F40" s="447"/>
      <c r="G40" s="96" t="s">
        <v>1246</v>
      </c>
      <c r="H40" s="447"/>
      <c r="I40" s="447"/>
      <c r="J40" s="447"/>
      <c r="K40" s="447"/>
    </row>
    <row r="41" spans="1:11">
      <c r="A41" s="99" t="s">
        <v>150</v>
      </c>
      <c r="B41" s="448"/>
      <c r="C41" s="448"/>
      <c r="D41" s="448"/>
      <c r="E41" s="96" t="s">
        <v>1247</v>
      </c>
      <c r="F41" s="448"/>
      <c r="G41" s="96" t="s">
        <v>1247</v>
      </c>
      <c r="H41" s="448"/>
      <c r="I41" s="448"/>
      <c r="J41" s="448"/>
      <c r="K41" s="448"/>
    </row>
    <row r="42" spans="1:11">
      <c r="A42" s="88" t="s">
        <v>155</v>
      </c>
      <c r="B42" s="84"/>
      <c r="C42" s="84"/>
      <c r="D42" s="84"/>
      <c r="E42" s="84"/>
      <c r="F42" s="84"/>
      <c r="G42" s="84"/>
      <c r="H42" s="84"/>
      <c r="I42" s="84"/>
      <c r="J42" s="84"/>
      <c r="K42" s="84"/>
    </row>
    <row r="43" spans="1:11" ht="23.25" customHeight="1">
      <c r="A43" s="85" t="s">
        <v>156</v>
      </c>
      <c r="B43" s="91" t="s">
        <v>157</v>
      </c>
      <c r="C43" s="91" t="s">
        <v>157</v>
      </c>
      <c r="D43" s="91" t="s">
        <v>157</v>
      </c>
      <c r="E43" s="91" t="s">
        <v>157</v>
      </c>
      <c r="F43" s="91" t="s">
        <v>157</v>
      </c>
      <c r="G43" s="91" t="s">
        <v>157</v>
      </c>
      <c r="H43" s="91"/>
      <c r="I43" s="91" t="s">
        <v>157</v>
      </c>
      <c r="J43" s="91" t="s">
        <v>157</v>
      </c>
      <c r="K43" s="91" t="s">
        <v>157</v>
      </c>
    </row>
    <row r="44" spans="1:11">
      <c r="A44" s="85" t="s">
        <v>122</v>
      </c>
      <c r="B44" s="85" t="s">
        <v>158</v>
      </c>
      <c r="C44" s="85" t="s">
        <v>158</v>
      </c>
      <c r="D44" s="85"/>
      <c r="E44" s="85"/>
      <c r="F44" s="85"/>
      <c r="G44" s="85"/>
      <c r="H44" s="85"/>
      <c r="I44" s="85"/>
      <c r="J44" s="85"/>
      <c r="K44" s="85" t="s">
        <v>1299</v>
      </c>
    </row>
    <row r="45" spans="1:11" ht="43.5" customHeight="1">
      <c r="A45" s="85" t="s">
        <v>159</v>
      </c>
      <c r="B45" s="90" t="s">
        <v>160</v>
      </c>
      <c r="C45" s="90" t="s">
        <v>160</v>
      </c>
      <c r="D45" s="90" t="s">
        <v>160</v>
      </c>
      <c r="E45" s="90" t="s">
        <v>160</v>
      </c>
      <c r="F45" s="90" t="s">
        <v>160</v>
      </c>
      <c r="G45" s="90" t="s">
        <v>160</v>
      </c>
      <c r="H45" s="100"/>
      <c r="I45" s="90" t="s">
        <v>160</v>
      </c>
      <c r="J45" s="90" t="s">
        <v>160</v>
      </c>
      <c r="K45" s="90" t="s">
        <v>160</v>
      </c>
    </row>
    <row r="46" spans="1:11" ht="18.75" customHeight="1">
      <c r="A46" s="85" t="s">
        <v>161</v>
      </c>
      <c r="B46" s="91" t="s">
        <v>110</v>
      </c>
      <c r="C46" s="91" t="s">
        <v>110</v>
      </c>
      <c r="D46" s="91" t="s">
        <v>162</v>
      </c>
      <c r="E46" s="91" t="s">
        <v>110</v>
      </c>
      <c r="F46" s="91" t="s">
        <v>110</v>
      </c>
      <c r="G46" s="91" t="s">
        <v>110</v>
      </c>
      <c r="H46" s="91"/>
      <c r="I46" s="91" t="s">
        <v>110</v>
      </c>
      <c r="J46" s="91" t="s">
        <v>110</v>
      </c>
      <c r="K46" s="91" t="s">
        <v>110</v>
      </c>
    </row>
    <row r="47" spans="1:11" ht="21" customHeight="1">
      <c r="A47" s="92" t="s">
        <v>128</v>
      </c>
      <c r="B47" s="92" t="s">
        <v>163</v>
      </c>
      <c r="C47" s="92" t="s">
        <v>163</v>
      </c>
      <c r="D47" s="92" t="s">
        <v>163</v>
      </c>
      <c r="E47" s="92" t="s">
        <v>163</v>
      </c>
      <c r="F47" s="92" t="s">
        <v>163</v>
      </c>
      <c r="G47" s="92" t="s">
        <v>163</v>
      </c>
      <c r="H47" s="92"/>
      <c r="I47" s="92" t="s">
        <v>163</v>
      </c>
      <c r="J47" s="92" t="s">
        <v>163</v>
      </c>
      <c r="K47" s="92" t="s">
        <v>163</v>
      </c>
    </row>
    <row r="48" spans="1:11">
      <c r="A48" s="88" t="s">
        <v>164</v>
      </c>
      <c r="B48" s="88"/>
      <c r="C48" s="88"/>
      <c r="D48" s="88"/>
      <c r="E48" s="88"/>
      <c r="F48" s="88"/>
      <c r="G48" s="88"/>
      <c r="H48" s="88"/>
      <c r="I48" s="88"/>
      <c r="J48" s="88"/>
      <c r="K48" s="88"/>
    </row>
    <row r="49" spans="1:11" ht="23.25" customHeight="1">
      <c r="A49" s="85" t="s">
        <v>165</v>
      </c>
      <c r="B49" s="91" t="s">
        <v>166</v>
      </c>
      <c r="C49" s="91" t="s">
        <v>166</v>
      </c>
      <c r="D49" s="91" t="s">
        <v>166</v>
      </c>
      <c r="E49" s="91" t="s">
        <v>166</v>
      </c>
      <c r="F49" s="91" t="s">
        <v>166</v>
      </c>
      <c r="G49" s="91" t="s">
        <v>166</v>
      </c>
      <c r="H49" s="91"/>
      <c r="I49" s="91" t="s">
        <v>166</v>
      </c>
      <c r="J49" s="91" t="s">
        <v>166</v>
      </c>
      <c r="K49" s="91" t="s">
        <v>166</v>
      </c>
    </row>
    <row r="50" spans="1:11" ht="24.75" customHeight="1">
      <c r="A50" s="92" t="s">
        <v>167</v>
      </c>
      <c r="B50" s="92" t="s">
        <v>168</v>
      </c>
      <c r="C50" s="92" t="s">
        <v>168</v>
      </c>
      <c r="D50" s="92" t="s">
        <v>168</v>
      </c>
      <c r="E50" s="92" t="s">
        <v>168</v>
      </c>
      <c r="F50" s="92" t="s">
        <v>168</v>
      </c>
      <c r="G50" s="92" t="s">
        <v>168</v>
      </c>
      <c r="H50" s="92"/>
      <c r="I50" s="92" t="s">
        <v>168</v>
      </c>
      <c r="J50" s="92" t="s">
        <v>168</v>
      </c>
      <c r="K50" s="92" t="s">
        <v>1300</v>
      </c>
    </row>
    <row r="51" spans="1:11" ht="24.75" customHeight="1">
      <c r="A51" s="101" t="s">
        <v>169</v>
      </c>
      <c r="B51" s="101" t="s">
        <v>170</v>
      </c>
      <c r="C51" s="101" t="s">
        <v>170</v>
      </c>
      <c r="D51" s="101" t="s">
        <v>170</v>
      </c>
      <c r="E51" s="101" t="s">
        <v>170</v>
      </c>
      <c r="F51" s="101" t="s">
        <v>170</v>
      </c>
      <c r="G51" s="101" t="s">
        <v>170</v>
      </c>
      <c r="H51" s="101"/>
      <c r="I51" s="101" t="s">
        <v>170</v>
      </c>
      <c r="J51" s="101" t="s">
        <v>170</v>
      </c>
      <c r="K51" s="101" t="s">
        <v>170</v>
      </c>
    </row>
    <row r="52" spans="1:11">
      <c r="A52" s="88" t="s">
        <v>171</v>
      </c>
      <c r="B52" s="88"/>
      <c r="C52" s="102"/>
      <c r="D52" s="88"/>
      <c r="E52" s="88"/>
      <c r="F52" s="88"/>
      <c r="G52" s="88"/>
      <c r="H52" s="88"/>
      <c r="I52" s="88"/>
      <c r="J52" s="88"/>
      <c r="K52" s="88"/>
    </row>
    <row r="53" spans="1:11" ht="61.5" customHeight="1">
      <c r="A53" s="92" t="s">
        <v>172</v>
      </c>
      <c r="B53" s="92" t="s">
        <v>173</v>
      </c>
      <c r="C53" s="92" t="s">
        <v>173</v>
      </c>
      <c r="D53" s="92" t="s">
        <v>173</v>
      </c>
      <c r="E53" s="92" t="s">
        <v>173</v>
      </c>
      <c r="F53" s="92" t="s">
        <v>173</v>
      </c>
      <c r="G53" s="92" t="s">
        <v>173</v>
      </c>
      <c r="H53" s="92"/>
      <c r="I53" s="92" t="s">
        <v>173</v>
      </c>
      <c r="J53" s="92" t="s">
        <v>173</v>
      </c>
      <c r="K53" s="92" t="s">
        <v>173</v>
      </c>
    </row>
    <row r="54" spans="1:11">
      <c r="A54" s="88" t="s">
        <v>174</v>
      </c>
      <c r="B54" s="103"/>
      <c r="C54" s="103"/>
      <c r="D54" s="103"/>
      <c r="E54" s="103"/>
      <c r="F54" s="103"/>
      <c r="G54" s="103"/>
      <c r="H54" s="103"/>
      <c r="I54" s="103"/>
      <c r="J54" s="103"/>
      <c r="K54" s="103"/>
    </row>
    <row r="55" spans="1:11" ht="31.5" customHeight="1">
      <c r="A55" s="85" t="s">
        <v>175</v>
      </c>
      <c r="B55" s="85" t="s">
        <v>176</v>
      </c>
      <c r="C55" s="85" t="s">
        <v>176</v>
      </c>
      <c r="D55" s="85" t="s">
        <v>177</v>
      </c>
      <c r="E55" s="85" t="s">
        <v>178</v>
      </c>
      <c r="F55" s="85" t="s">
        <v>179</v>
      </c>
      <c r="G55" s="85" t="s">
        <v>180</v>
      </c>
      <c r="H55" s="85"/>
      <c r="I55" s="85" t="s">
        <v>181</v>
      </c>
      <c r="J55" s="85" t="s">
        <v>181</v>
      </c>
      <c r="K55" s="85" t="s">
        <v>1301</v>
      </c>
    </row>
    <row r="56" spans="1:11" ht="27" customHeight="1">
      <c r="A56" s="85" t="s">
        <v>182</v>
      </c>
      <c r="B56" s="85" t="s">
        <v>183</v>
      </c>
      <c r="C56" s="85" t="s">
        <v>183</v>
      </c>
      <c r="D56" s="85" t="s">
        <v>184</v>
      </c>
      <c r="E56" s="85" t="s">
        <v>185</v>
      </c>
      <c r="F56" s="85" t="s">
        <v>186</v>
      </c>
      <c r="G56" s="85" t="s">
        <v>186</v>
      </c>
      <c r="H56" s="85"/>
      <c r="I56" s="85" t="s">
        <v>186</v>
      </c>
      <c r="J56" s="85" t="s">
        <v>627</v>
      </c>
      <c r="K56" s="85" t="s">
        <v>1302</v>
      </c>
    </row>
    <row r="57" spans="1:11" ht="58.5" customHeight="1">
      <c r="A57" s="92" t="s">
        <v>187</v>
      </c>
      <c r="B57" s="92" t="s">
        <v>188</v>
      </c>
      <c r="C57" s="92" t="s">
        <v>189</v>
      </c>
      <c r="D57" s="92" t="s">
        <v>190</v>
      </c>
      <c r="E57" s="92" t="s">
        <v>191</v>
      </c>
      <c r="F57" s="92" t="s">
        <v>192</v>
      </c>
      <c r="G57" s="92" t="s">
        <v>193</v>
      </c>
      <c r="H57" s="92"/>
      <c r="I57" s="92" t="s">
        <v>194</v>
      </c>
      <c r="J57" s="92" t="s">
        <v>628</v>
      </c>
      <c r="K57" s="92" t="s">
        <v>1303</v>
      </c>
    </row>
    <row r="58" spans="1:11">
      <c r="A58" s="88" t="s">
        <v>195</v>
      </c>
      <c r="B58" s="103"/>
      <c r="C58" s="103"/>
      <c r="D58" s="103"/>
      <c r="E58" s="103"/>
      <c r="F58" s="103"/>
      <c r="G58" s="103"/>
      <c r="H58" s="103"/>
      <c r="I58" s="103"/>
      <c r="J58" s="103"/>
      <c r="K58" s="103"/>
    </row>
    <row r="59" spans="1:11" ht="22.5" customHeight="1">
      <c r="A59" s="85" t="s">
        <v>196</v>
      </c>
      <c r="B59" s="90" t="s">
        <v>197</v>
      </c>
      <c r="C59" s="90" t="s">
        <v>197</v>
      </c>
      <c r="D59" s="85" t="s">
        <v>197</v>
      </c>
      <c r="E59" s="85" t="s">
        <v>198</v>
      </c>
      <c r="F59" s="85" t="s">
        <v>612</v>
      </c>
      <c r="G59" s="85" t="s">
        <v>615</v>
      </c>
      <c r="H59" s="85"/>
      <c r="I59" s="85" t="s">
        <v>545</v>
      </c>
      <c r="J59" s="85" t="s">
        <v>629</v>
      </c>
      <c r="K59" s="85" t="s">
        <v>629</v>
      </c>
    </row>
    <row r="60" spans="1:11" ht="18.75" customHeight="1">
      <c r="A60" s="92" t="s">
        <v>199</v>
      </c>
      <c r="B60" s="104" t="s">
        <v>200</v>
      </c>
      <c r="C60" s="104" t="s">
        <v>200</v>
      </c>
      <c r="D60" s="85" t="s">
        <v>198</v>
      </c>
      <c r="E60" s="85" t="s">
        <v>198</v>
      </c>
      <c r="F60" s="85" t="s">
        <v>198</v>
      </c>
      <c r="G60" s="85" t="s">
        <v>615</v>
      </c>
      <c r="H60" s="92"/>
      <c r="I60" s="85" t="s">
        <v>546</v>
      </c>
      <c r="J60" s="85" t="s">
        <v>629</v>
      </c>
      <c r="K60" s="85" t="s">
        <v>629</v>
      </c>
    </row>
    <row r="61" spans="1:11">
      <c r="A61" s="88" t="s">
        <v>201</v>
      </c>
      <c r="B61" s="103"/>
      <c r="C61" s="103"/>
      <c r="D61" s="103"/>
      <c r="E61" s="103"/>
      <c r="F61" s="103"/>
      <c r="G61" s="103"/>
      <c r="H61" s="103"/>
      <c r="I61" s="103"/>
      <c r="J61" s="103"/>
      <c r="K61" s="103"/>
    </row>
    <row r="62" spans="1:11" ht="17.25" customHeight="1">
      <c r="A62" s="85" t="s">
        <v>196</v>
      </c>
      <c r="B62" s="85" t="s">
        <v>202</v>
      </c>
      <c r="C62" s="85" t="s">
        <v>202</v>
      </c>
      <c r="D62" s="85" t="s">
        <v>203</v>
      </c>
      <c r="E62" s="85" t="s">
        <v>204</v>
      </c>
      <c r="F62" s="85" t="s">
        <v>205</v>
      </c>
      <c r="G62" s="85" t="s">
        <v>206</v>
      </c>
      <c r="H62" s="100"/>
      <c r="I62" s="85" t="s">
        <v>206</v>
      </c>
      <c r="J62" s="85" t="s">
        <v>206</v>
      </c>
      <c r="K62" s="85" t="s">
        <v>1304</v>
      </c>
    </row>
    <row r="63" spans="1:11" s="406" customFormat="1" ht="20.25" customHeight="1">
      <c r="A63" s="92" t="s">
        <v>199</v>
      </c>
      <c r="B63" s="85" t="s">
        <v>202</v>
      </c>
      <c r="C63" s="403">
        <v>0.8</v>
      </c>
      <c r="D63" s="403">
        <v>0.8</v>
      </c>
      <c r="E63" s="403">
        <v>0.8</v>
      </c>
      <c r="F63" s="403">
        <v>0.8</v>
      </c>
      <c r="G63" s="403">
        <v>0.8</v>
      </c>
      <c r="H63" s="92"/>
      <c r="I63" s="403">
        <v>0.8</v>
      </c>
      <c r="J63" s="403">
        <v>0.8</v>
      </c>
      <c r="K63" s="403" t="s">
        <v>1305</v>
      </c>
    </row>
    <row r="64" spans="1:11">
      <c r="A64" s="88" t="s">
        <v>207</v>
      </c>
      <c r="B64" s="106"/>
      <c r="C64" s="106"/>
      <c r="D64" s="106"/>
      <c r="E64" s="106"/>
      <c r="F64" s="106"/>
      <c r="G64" s="106"/>
      <c r="H64" s="106"/>
      <c r="I64" s="106"/>
      <c r="J64" s="106"/>
      <c r="K64" s="106"/>
    </row>
    <row r="65" spans="1:11" ht="16.5" customHeight="1">
      <c r="A65" s="85" t="s">
        <v>208</v>
      </c>
      <c r="B65" s="90" t="s">
        <v>209</v>
      </c>
      <c r="C65" s="85" t="s">
        <v>209</v>
      </c>
      <c r="D65" s="85" t="s">
        <v>209</v>
      </c>
      <c r="E65" s="90" t="s">
        <v>210</v>
      </c>
      <c r="F65" s="85" t="s">
        <v>209</v>
      </c>
      <c r="G65" s="100" t="s">
        <v>211</v>
      </c>
      <c r="H65" s="100"/>
      <c r="I65" s="85" t="s">
        <v>212</v>
      </c>
      <c r="J65" s="85" t="s">
        <v>630</v>
      </c>
      <c r="K65" s="85" t="s">
        <v>1306</v>
      </c>
    </row>
    <row r="66" spans="1:11" ht="15" customHeight="1">
      <c r="A66" s="85" t="s">
        <v>213</v>
      </c>
      <c r="B66" s="85" t="s">
        <v>214</v>
      </c>
      <c r="C66" s="85" t="s">
        <v>215</v>
      </c>
      <c r="D66" s="85" t="s">
        <v>215</v>
      </c>
      <c r="E66" s="85" t="s">
        <v>216</v>
      </c>
      <c r="F66" s="85" t="s">
        <v>541</v>
      </c>
      <c r="G66" s="85" t="s">
        <v>214</v>
      </c>
      <c r="H66" s="100"/>
      <c r="I66" s="100" t="s">
        <v>217</v>
      </c>
      <c r="J66" s="100" t="s">
        <v>631</v>
      </c>
      <c r="K66" s="100" t="s">
        <v>1307</v>
      </c>
    </row>
    <row r="67" spans="1:11" ht="16.5" customHeight="1">
      <c r="A67" s="85" t="s">
        <v>218</v>
      </c>
      <c r="B67" s="100" t="s">
        <v>219</v>
      </c>
      <c r="C67" s="100" t="s">
        <v>219</v>
      </c>
      <c r="D67" s="100" t="s">
        <v>219</v>
      </c>
      <c r="E67" s="100" t="s">
        <v>219</v>
      </c>
      <c r="F67" s="100" t="s">
        <v>219</v>
      </c>
      <c r="G67" s="100" t="s">
        <v>220</v>
      </c>
      <c r="H67" s="100"/>
      <c r="I67" s="100" t="s">
        <v>221</v>
      </c>
      <c r="J67" s="100" t="s">
        <v>221</v>
      </c>
      <c r="K67" s="100" t="s">
        <v>1308</v>
      </c>
    </row>
    <row r="68" spans="1:11" ht="15" customHeight="1">
      <c r="A68" s="85" t="s">
        <v>222</v>
      </c>
      <c r="B68" s="100" t="s">
        <v>110</v>
      </c>
      <c r="C68" s="100" t="s">
        <v>110</v>
      </c>
      <c r="D68" s="100" t="s">
        <v>223</v>
      </c>
      <c r="E68" s="100" t="s">
        <v>110</v>
      </c>
      <c r="F68" s="100" t="s">
        <v>110</v>
      </c>
      <c r="G68" s="100" t="s">
        <v>110</v>
      </c>
      <c r="H68" s="100"/>
      <c r="I68" s="100" t="s">
        <v>110</v>
      </c>
      <c r="J68" s="100" t="s">
        <v>110</v>
      </c>
      <c r="K68" s="100" t="s">
        <v>110</v>
      </c>
    </row>
    <row r="69" spans="1:11" ht="15" customHeight="1">
      <c r="A69" s="85" t="s">
        <v>224</v>
      </c>
      <c r="B69" s="100" t="s">
        <v>110</v>
      </c>
      <c r="C69" s="100" t="s">
        <v>110</v>
      </c>
      <c r="D69" s="100" t="s">
        <v>225</v>
      </c>
      <c r="E69" s="100" t="s">
        <v>110</v>
      </c>
      <c r="F69" s="100" t="s">
        <v>225</v>
      </c>
      <c r="G69" s="100" t="s">
        <v>110</v>
      </c>
      <c r="H69" s="100"/>
      <c r="I69" s="100" t="s">
        <v>110</v>
      </c>
      <c r="J69" s="100" t="s">
        <v>110</v>
      </c>
      <c r="K69" s="100" t="s">
        <v>110</v>
      </c>
    </row>
    <row r="70" spans="1:11" ht="15" customHeight="1">
      <c r="A70" s="85" t="s">
        <v>226</v>
      </c>
      <c r="B70" s="85" t="s">
        <v>227</v>
      </c>
      <c r="C70" s="100" t="s">
        <v>228</v>
      </c>
      <c r="D70" s="85" t="s">
        <v>229</v>
      </c>
      <c r="E70" s="85" t="s">
        <v>229</v>
      </c>
      <c r="F70" s="85" t="s">
        <v>229</v>
      </c>
      <c r="G70" s="100" t="s">
        <v>228</v>
      </c>
      <c r="H70" s="100"/>
      <c r="I70" s="85" t="s">
        <v>229</v>
      </c>
      <c r="J70" s="85" t="s">
        <v>229</v>
      </c>
      <c r="K70" s="85" t="s">
        <v>1309</v>
      </c>
    </row>
    <row r="71" spans="1:11" ht="17.25" customHeight="1">
      <c r="A71" s="85" t="s">
        <v>230</v>
      </c>
      <c r="B71" s="85" t="s">
        <v>231</v>
      </c>
      <c r="C71" s="85" t="s">
        <v>231</v>
      </c>
      <c r="D71" s="85" t="s">
        <v>232</v>
      </c>
      <c r="E71" s="85" t="s">
        <v>554</v>
      </c>
      <c r="F71" s="100" t="s">
        <v>540</v>
      </c>
      <c r="G71" s="85" t="s">
        <v>233</v>
      </c>
      <c r="H71" s="100"/>
      <c r="I71" s="85" t="s">
        <v>544</v>
      </c>
      <c r="J71" s="85" t="s">
        <v>639</v>
      </c>
      <c r="K71" s="89" t="s">
        <v>1310</v>
      </c>
    </row>
    <row r="72" spans="1:11" ht="15" customHeight="1">
      <c r="A72" s="85" t="s">
        <v>234</v>
      </c>
      <c r="B72" s="85"/>
      <c r="C72" s="89"/>
      <c r="D72" s="89"/>
      <c r="E72" s="85"/>
      <c r="F72" s="85"/>
      <c r="G72" s="85"/>
      <c r="H72" s="85"/>
      <c r="I72" s="85"/>
      <c r="J72" s="85"/>
      <c r="K72" s="85" t="s">
        <v>110</v>
      </c>
    </row>
    <row r="73" spans="1:11" ht="26.25">
      <c r="A73" s="92" t="s">
        <v>235</v>
      </c>
      <c r="B73" s="105" t="s">
        <v>110</v>
      </c>
      <c r="C73" s="105" t="s">
        <v>110</v>
      </c>
      <c r="D73" s="105" t="s">
        <v>110</v>
      </c>
      <c r="E73" s="105" t="s">
        <v>110</v>
      </c>
      <c r="F73" s="105" t="s">
        <v>110</v>
      </c>
      <c r="G73" s="105" t="s">
        <v>110</v>
      </c>
      <c r="H73" s="105"/>
      <c r="I73" s="105" t="s">
        <v>110</v>
      </c>
      <c r="J73" s="105" t="s">
        <v>110</v>
      </c>
      <c r="K73" s="105" t="s">
        <v>110</v>
      </c>
    </row>
    <row r="74" spans="1:11">
      <c r="A74" s="98" t="s">
        <v>236</v>
      </c>
      <c r="B74" s="107"/>
      <c r="C74" s="107"/>
      <c r="D74" s="107"/>
      <c r="E74" s="107"/>
      <c r="F74" s="107"/>
      <c r="G74" s="107"/>
      <c r="H74" s="107"/>
      <c r="I74" s="107"/>
      <c r="J74" s="107"/>
      <c r="K74" s="107"/>
    </row>
    <row r="75" spans="1:11" ht="15.75" customHeight="1">
      <c r="A75" s="85" t="s">
        <v>237</v>
      </c>
      <c r="B75" s="405" t="s">
        <v>1322</v>
      </c>
      <c r="C75" s="405" t="s">
        <v>1323</v>
      </c>
      <c r="D75" s="405" t="s">
        <v>1324</v>
      </c>
      <c r="E75" s="405" t="s">
        <v>1325</v>
      </c>
      <c r="F75" s="108" t="s">
        <v>238</v>
      </c>
      <c r="G75" s="405" t="s">
        <v>1326</v>
      </c>
      <c r="H75" s="108" t="s">
        <v>1327</v>
      </c>
      <c r="I75" s="405" t="s">
        <v>1328</v>
      </c>
      <c r="J75" s="405" t="s">
        <v>1329</v>
      </c>
      <c r="K75" s="405" t="s">
        <v>1330</v>
      </c>
    </row>
    <row r="76" spans="1:11" ht="15" customHeight="1">
      <c r="A76" s="109" t="s">
        <v>239</v>
      </c>
      <c r="B76" s="110">
        <v>0.55500000000000005</v>
      </c>
      <c r="C76" s="111">
        <v>0.60840000000000005</v>
      </c>
      <c r="D76" s="111">
        <v>0.60840000000000005</v>
      </c>
      <c r="E76" s="111">
        <v>0.60840000000000005</v>
      </c>
      <c r="F76" s="112">
        <v>0.59599999999999997</v>
      </c>
      <c r="G76" s="110">
        <v>0.55500000000000005</v>
      </c>
      <c r="H76" s="113"/>
      <c r="I76" s="110">
        <v>0.5625</v>
      </c>
      <c r="J76" s="110" t="s">
        <v>638</v>
      </c>
      <c r="K76" s="110" t="s">
        <v>1311</v>
      </c>
    </row>
    <row r="77" spans="1:11" ht="15" customHeight="1">
      <c r="A77" s="114" t="s">
        <v>240</v>
      </c>
      <c r="B77" s="115" t="s">
        <v>241</v>
      </c>
      <c r="C77" s="115" t="s">
        <v>242</v>
      </c>
      <c r="D77" s="115" t="s">
        <v>242</v>
      </c>
      <c r="E77" s="115" t="s">
        <v>243</v>
      </c>
      <c r="F77" s="115" t="s">
        <v>242</v>
      </c>
      <c r="G77" s="115" t="s">
        <v>241</v>
      </c>
      <c r="H77" s="116"/>
      <c r="I77" s="115" t="s">
        <v>241</v>
      </c>
      <c r="J77" s="115" t="s">
        <v>640</v>
      </c>
      <c r="K77" s="115" t="s">
        <v>1312</v>
      </c>
    </row>
    <row r="78" spans="1:11">
      <c r="A78" s="117" t="s">
        <v>244</v>
      </c>
      <c r="B78" s="117"/>
      <c r="C78" s="117"/>
      <c r="D78" s="117"/>
      <c r="E78" s="117"/>
      <c r="F78" s="117"/>
      <c r="G78" s="117"/>
      <c r="H78" s="117"/>
      <c r="I78" s="117"/>
      <c r="J78" s="117"/>
      <c r="K78" s="117"/>
    </row>
    <row r="79" spans="1:11" ht="18.75" customHeight="1">
      <c r="A79" s="85" t="s">
        <v>245</v>
      </c>
      <c r="B79" s="85" t="s">
        <v>110</v>
      </c>
      <c r="C79" s="85" t="s">
        <v>110</v>
      </c>
      <c r="D79" s="85" t="s">
        <v>246</v>
      </c>
      <c r="E79" s="85" t="s">
        <v>110</v>
      </c>
      <c r="F79" s="85" t="s">
        <v>247</v>
      </c>
      <c r="G79" s="85" t="s">
        <v>110</v>
      </c>
      <c r="H79" s="100"/>
      <c r="I79" s="85" t="s">
        <v>110</v>
      </c>
      <c r="J79" s="85" t="s">
        <v>110</v>
      </c>
      <c r="K79" s="85" t="s">
        <v>1313</v>
      </c>
    </row>
    <row r="80" spans="1:11" ht="15" customHeight="1">
      <c r="A80" s="85" t="s">
        <v>248</v>
      </c>
      <c r="B80" s="85" t="s">
        <v>110</v>
      </c>
      <c r="C80" s="85" t="s">
        <v>110</v>
      </c>
      <c r="D80" s="85" t="s">
        <v>249</v>
      </c>
      <c r="E80" s="85" t="s">
        <v>110</v>
      </c>
      <c r="F80" s="85" t="s">
        <v>250</v>
      </c>
      <c r="G80" s="85" t="s">
        <v>110</v>
      </c>
      <c r="H80" s="85"/>
      <c r="I80" s="100" t="s">
        <v>110</v>
      </c>
      <c r="J80" s="100" t="s">
        <v>110</v>
      </c>
      <c r="K80" s="100" t="s">
        <v>1314</v>
      </c>
    </row>
    <row r="81" spans="1:11" ht="16.5" customHeight="1">
      <c r="A81" s="92" t="s">
        <v>251</v>
      </c>
      <c r="B81" s="92" t="s">
        <v>110</v>
      </c>
      <c r="C81" s="92" t="s">
        <v>110</v>
      </c>
      <c r="D81" s="92" t="s">
        <v>252</v>
      </c>
      <c r="E81" s="92" t="s">
        <v>110</v>
      </c>
      <c r="F81" s="92" t="s">
        <v>252</v>
      </c>
      <c r="G81" s="92" t="s">
        <v>110</v>
      </c>
      <c r="H81" s="92"/>
      <c r="I81" s="100" t="s">
        <v>110</v>
      </c>
      <c r="J81" s="100" t="s">
        <v>110</v>
      </c>
      <c r="K81" s="100" t="s">
        <v>1315</v>
      </c>
    </row>
    <row r="82" spans="1:11">
      <c r="A82" s="98" t="s">
        <v>253</v>
      </c>
      <c r="B82" s="98"/>
      <c r="C82" s="98"/>
      <c r="D82" s="98"/>
      <c r="E82" s="98"/>
      <c r="F82" s="98"/>
      <c r="G82" s="98"/>
      <c r="H82" s="98"/>
      <c r="I82" s="98"/>
      <c r="J82" s="98"/>
      <c r="K82" s="98"/>
    </row>
    <row r="83" spans="1:11" ht="26.25">
      <c r="A83" s="85" t="s">
        <v>254</v>
      </c>
      <c r="B83" s="100"/>
      <c r="C83" s="100" t="s">
        <v>110</v>
      </c>
      <c r="D83" s="100" t="s">
        <v>255</v>
      </c>
      <c r="E83" s="100" t="s">
        <v>110</v>
      </c>
      <c r="F83" s="100" t="s">
        <v>110</v>
      </c>
      <c r="G83" s="100" t="s">
        <v>110</v>
      </c>
      <c r="H83" s="100"/>
      <c r="I83" s="100" t="s">
        <v>110</v>
      </c>
      <c r="J83" s="100" t="s">
        <v>110</v>
      </c>
      <c r="K83" s="100" t="s">
        <v>110</v>
      </c>
    </row>
    <row r="84" spans="1:11" ht="26.25">
      <c r="A84" s="92" t="s">
        <v>256</v>
      </c>
      <c r="B84" s="105" t="s">
        <v>110</v>
      </c>
      <c r="C84" s="105" t="s">
        <v>110</v>
      </c>
      <c r="D84" s="105" t="s">
        <v>252</v>
      </c>
      <c r="E84" s="105" t="s">
        <v>110</v>
      </c>
      <c r="F84" s="105" t="s">
        <v>110</v>
      </c>
      <c r="G84" s="105" t="s">
        <v>110</v>
      </c>
      <c r="H84" s="105"/>
      <c r="I84" s="100" t="s">
        <v>110</v>
      </c>
      <c r="J84" s="100" t="s">
        <v>110</v>
      </c>
      <c r="K84" s="100" t="s">
        <v>110</v>
      </c>
    </row>
    <row r="85" spans="1:11">
      <c r="A85" s="88" t="s">
        <v>257</v>
      </c>
      <c r="B85" s="107"/>
      <c r="C85" s="107"/>
      <c r="D85" s="107"/>
      <c r="E85" s="107"/>
      <c r="F85" s="107"/>
      <c r="G85" s="107"/>
      <c r="H85" s="107"/>
      <c r="I85" s="107"/>
      <c r="J85" s="107"/>
      <c r="K85" s="107"/>
    </row>
    <row r="86" spans="1:11" ht="26.25">
      <c r="A86" s="85" t="s">
        <v>258</v>
      </c>
      <c r="B86" s="118" t="s">
        <v>259</v>
      </c>
      <c r="C86" s="118" t="s">
        <v>259</v>
      </c>
      <c r="D86" s="118" t="s">
        <v>259</v>
      </c>
      <c r="E86" s="118" t="s">
        <v>259</v>
      </c>
      <c r="F86" s="118" t="s">
        <v>259</v>
      </c>
      <c r="G86" s="118" t="s">
        <v>259</v>
      </c>
      <c r="H86" s="118"/>
      <c r="I86" s="118" t="s">
        <v>259</v>
      </c>
      <c r="J86" s="118" t="s">
        <v>259</v>
      </c>
      <c r="K86" s="401" t="s">
        <v>1316</v>
      </c>
    </row>
    <row r="87" spans="1:11">
      <c r="A87" s="85" t="s">
        <v>260</v>
      </c>
      <c r="B87" s="119" t="s">
        <v>261</v>
      </c>
      <c r="C87" s="119" t="s">
        <v>261</v>
      </c>
      <c r="D87" s="119" t="s">
        <v>261</v>
      </c>
      <c r="E87" s="119" t="s">
        <v>261</v>
      </c>
      <c r="F87" s="119" t="s">
        <v>261</v>
      </c>
      <c r="G87" s="119" t="s">
        <v>262</v>
      </c>
      <c r="H87" s="118"/>
      <c r="I87" s="119" t="s">
        <v>261</v>
      </c>
      <c r="J87" s="119" t="s">
        <v>261</v>
      </c>
      <c r="K87" s="119" t="s">
        <v>261</v>
      </c>
    </row>
    <row r="88" spans="1:11">
      <c r="A88" s="85" t="s">
        <v>263</v>
      </c>
      <c r="B88" s="120">
        <v>0.8</v>
      </c>
      <c r="C88" s="120">
        <v>0.8</v>
      </c>
      <c r="D88" s="120">
        <v>0.8</v>
      </c>
      <c r="E88" s="120">
        <v>0.78</v>
      </c>
      <c r="F88" s="120">
        <v>0.8</v>
      </c>
      <c r="G88" s="121">
        <v>1</v>
      </c>
      <c r="H88" s="118"/>
      <c r="I88" s="120">
        <v>0.8</v>
      </c>
      <c r="J88" s="120">
        <v>0.8</v>
      </c>
      <c r="K88" s="120">
        <v>0.8</v>
      </c>
    </row>
    <row r="89" spans="1:11">
      <c r="A89" s="85" t="s">
        <v>264</v>
      </c>
      <c r="B89" s="118" t="s">
        <v>265</v>
      </c>
      <c r="C89" s="118" t="s">
        <v>266</v>
      </c>
      <c r="D89" s="118" t="s">
        <v>266</v>
      </c>
      <c r="E89" s="118" t="s">
        <v>265</v>
      </c>
      <c r="F89" s="118" t="s">
        <v>266</v>
      </c>
      <c r="G89" s="118" t="s">
        <v>267</v>
      </c>
      <c r="H89" s="118"/>
      <c r="I89" s="118" t="s">
        <v>268</v>
      </c>
      <c r="J89" s="118" t="s">
        <v>632</v>
      </c>
      <c r="K89" s="118" t="s">
        <v>1317</v>
      </c>
    </row>
    <row r="90" spans="1:11" ht="15" customHeight="1">
      <c r="A90" s="85" t="s">
        <v>269</v>
      </c>
      <c r="B90" s="118" t="s">
        <v>270</v>
      </c>
      <c r="C90" s="118" t="s">
        <v>270</v>
      </c>
      <c r="D90" s="118" t="s">
        <v>270</v>
      </c>
      <c r="E90" s="118" t="s">
        <v>270</v>
      </c>
      <c r="F90" s="118" t="s">
        <v>270</v>
      </c>
      <c r="G90" s="118" t="s">
        <v>270</v>
      </c>
      <c r="H90" s="118"/>
      <c r="I90" s="118" t="s">
        <v>270</v>
      </c>
      <c r="J90" s="118" t="s">
        <v>270</v>
      </c>
      <c r="K90" s="118" t="s">
        <v>1318</v>
      </c>
    </row>
    <row r="91" spans="1:11" ht="15" customHeight="1">
      <c r="A91" s="86" t="s">
        <v>271</v>
      </c>
      <c r="B91" s="405" t="s">
        <v>1322</v>
      </c>
      <c r="C91" s="405" t="s">
        <v>1323</v>
      </c>
      <c r="D91" s="405" t="s">
        <v>1324</v>
      </c>
      <c r="E91" s="405" t="s">
        <v>1325</v>
      </c>
      <c r="F91" s="122" t="s">
        <v>238</v>
      </c>
      <c r="G91" s="405" t="s">
        <v>1326</v>
      </c>
      <c r="H91" s="122" t="s">
        <v>238</v>
      </c>
      <c r="I91" s="405" t="s">
        <v>1328</v>
      </c>
      <c r="J91" s="405" t="s">
        <v>1329</v>
      </c>
      <c r="K91" s="405" t="s">
        <v>1330</v>
      </c>
    </row>
    <row r="92" spans="1:11">
      <c r="A92" s="84" t="s">
        <v>272</v>
      </c>
      <c r="B92" s="103"/>
      <c r="C92" s="103"/>
      <c r="D92" s="103"/>
      <c r="E92" s="103"/>
      <c r="F92" s="103"/>
      <c r="G92" s="103"/>
      <c r="H92" s="103"/>
      <c r="I92" s="103"/>
      <c r="J92" s="103"/>
      <c r="K92" s="103"/>
    </row>
    <row r="93" spans="1:11" ht="17.25" customHeight="1">
      <c r="A93" s="113" t="s">
        <v>273</v>
      </c>
      <c r="B93" s="123" t="s">
        <v>543</v>
      </c>
      <c r="C93" s="123" t="s">
        <v>543</v>
      </c>
      <c r="D93" s="123" t="s">
        <v>543</v>
      </c>
      <c r="E93" s="123" t="s">
        <v>556</v>
      </c>
      <c r="F93" s="124" t="s">
        <v>548</v>
      </c>
      <c r="G93" s="91" t="s">
        <v>274</v>
      </c>
      <c r="H93" s="91" t="s">
        <v>619</v>
      </c>
      <c r="I93" s="91" t="s">
        <v>547</v>
      </c>
      <c r="J93" s="91" t="s">
        <v>635</v>
      </c>
      <c r="K93" s="91" t="s">
        <v>1319</v>
      </c>
    </row>
    <row r="94" spans="1:11" ht="15.75" customHeight="1">
      <c r="A94" s="85" t="s">
        <v>275</v>
      </c>
      <c r="B94" s="405" t="s">
        <v>1322</v>
      </c>
      <c r="C94" s="405" t="s">
        <v>1323</v>
      </c>
      <c r="D94" s="405" t="s">
        <v>1324</v>
      </c>
      <c r="E94" s="405" t="s">
        <v>1325</v>
      </c>
      <c r="F94" s="125" t="s">
        <v>238</v>
      </c>
      <c r="G94" s="405" t="s">
        <v>1326</v>
      </c>
      <c r="H94" s="125" t="s">
        <v>238</v>
      </c>
      <c r="I94" s="405" t="s">
        <v>1328</v>
      </c>
      <c r="J94" s="405" t="s">
        <v>1329</v>
      </c>
      <c r="K94" s="405" t="s">
        <v>1330</v>
      </c>
    </row>
    <row r="95" spans="1:11">
      <c r="A95" s="85" t="s">
        <v>276</v>
      </c>
      <c r="B95" s="85" t="s">
        <v>110</v>
      </c>
      <c r="C95" s="90" t="s">
        <v>110</v>
      </c>
      <c r="D95" s="85"/>
      <c r="E95" s="85"/>
      <c r="F95" s="85"/>
      <c r="G95" s="85"/>
      <c r="H95" s="85"/>
      <c r="I95" s="85"/>
      <c r="J95" s="85"/>
      <c r="K95" s="85" t="s">
        <v>110</v>
      </c>
    </row>
    <row r="96" spans="1:11">
      <c r="A96" s="92" t="s">
        <v>277</v>
      </c>
      <c r="B96" s="92" t="s">
        <v>110</v>
      </c>
      <c r="C96" s="104" t="s">
        <v>110</v>
      </c>
      <c r="D96" s="92"/>
      <c r="E96" s="92"/>
      <c r="F96" s="92"/>
      <c r="G96" s="92"/>
      <c r="H96" s="92"/>
      <c r="I96" s="92"/>
      <c r="J96" s="92"/>
      <c r="K96" s="92" t="s">
        <v>110</v>
      </c>
    </row>
    <row r="97" spans="1:11">
      <c r="A97" s="126" t="s">
        <v>278</v>
      </c>
      <c r="B97" s="126"/>
      <c r="C97" s="127"/>
      <c r="D97" s="126"/>
      <c r="E97" s="126"/>
      <c r="F97" s="126"/>
      <c r="G97" s="126"/>
      <c r="H97" s="126"/>
      <c r="I97" s="126"/>
      <c r="J97" s="126"/>
      <c r="K97" s="126"/>
    </row>
    <row r="98" spans="1:11" ht="21" customHeight="1">
      <c r="A98" s="86" t="s">
        <v>279</v>
      </c>
      <c r="B98" s="90" t="s">
        <v>552</v>
      </c>
      <c r="C98" s="90" t="s">
        <v>553</v>
      </c>
      <c r="D98" s="90" t="s">
        <v>553</v>
      </c>
      <c r="E98" s="90" t="s">
        <v>555</v>
      </c>
      <c r="F98" s="90" t="s">
        <v>558</v>
      </c>
      <c r="G98" s="85" t="s">
        <v>613</v>
      </c>
      <c r="H98" s="85" t="s">
        <v>620</v>
      </c>
      <c r="I98" s="85" t="s">
        <v>280</v>
      </c>
      <c r="J98" s="85" t="s">
        <v>636</v>
      </c>
      <c r="K98" s="85"/>
    </row>
    <row r="99" spans="1:11" ht="18" customHeight="1">
      <c r="A99" s="87" t="s">
        <v>275</v>
      </c>
      <c r="B99" s="405" t="s">
        <v>1322</v>
      </c>
      <c r="C99" s="405" t="s">
        <v>1323</v>
      </c>
      <c r="D99" s="405" t="s">
        <v>1324</v>
      </c>
      <c r="E99" s="405" t="s">
        <v>1325</v>
      </c>
      <c r="F99" s="122" t="s">
        <v>238</v>
      </c>
      <c r="G99" s="405" t="s">
        <v>1326</v>
      </c>
      <c r="H99" s="122" t="s">
        <v>238</v>
      </c>
      <c r="I99" s="405" t="s">
        <v>1328</v>
      </c>
      <c r="J99" s="405" t="s">
        <v>1329</v>
      </c>
      <c r="K99" s="405" t="s">
        <v>1330</v>
      </c>
    </row>
    <row r="100" spans="1:11">
      <c r="A100" s="128" t="s">
        <v>281</v>
      </c>
      <c r="B100" s="103"/>
      <c r="C100" s="103"/>
      <c r="D100" s="103"/>
      <c r="E100" s="103"/>
      <c r="F100" s="103"/>
      <c r="G100" s="103"/>
      <c r="H100" s="103"/>
      <c r="I100" s="103"/>
      <c r="J100" s="103"/>
      <c r="K100" s="103"/>
    </row>
    <row r="101" spans="1:11" ht="18.75" customHeight="1">
      <c r="A101" s="86" t="s">
        <v>282</v>
      </c>
      <c r="B101" s="90" t="s">
        <v>283</v>
      </c>
      <c r="C101" s="90" t="s">
        <v>284</v>
      </c>
      <c r="D101" s="90" t="s">
        <v>284</v>
      </c>
      <c r="E101" s="90" t="s">
        <v>557</v>
      </c>
      <c r="F101" s="100" t="s">
        <v>285</v>
      </c>
      <c r="G101" s="85" t="s">
        <v>614</v>
      </c>
      <c r="H101" s="85" t="s">
        <v>618</v>
      </c>
      <c r="I101" s="85" t="s">
        <v>286</v>
      </c>
      <c r="J101" s="85" t="s">
        <v>637</v>
      </c>
      <c r="K101" s="85"/>
    </row>
    <row r="102" spans="1:11" ht="16.5" customHeight="1">
      <c r="A102" s="87" t="s">
        <v>275</v>
      </c>
      <c r="B102" s="405" t="s">
        <v>1322</v>
      </c>
      <c r="C102" s="405" t="s">
        <v>1323</v>
      </c>
      <c r="D102" s="405" t="s">
        <v>1324</v>
      </c>
      <c r="E102" s="405" t="s">
        <v>1325</v>
      </c>
      <c r="F102" s="122" t="s">
        <v>238</v>
      </c>
      <c r="G102" s="405" t="s">
        <v>1326</v>
      </c>
      <c r="H102" s="122" t="s">
        <v>238</v>
      </c>
      <c r="I102" s="405" t="s">
        <v>1328</v>
      </c>
      <c r="J102" s="405" t="s">
        <v>1329</v>
      </c>
      <c r="K102" s="405" t="s">
        <v>1330</v>
      </c>
    </row>
    <row r="103" spans="1:11">
      <c r="A103" s="84" t="s">
        <v>287</v>
      </c>
      <c r="B103" s="103"/>
      <c r="C103" s="103"/>
      <c r="D103" s="103"/>
      <c r="E103" s="129"/>
      <c r="F103" s="103"/>
      <c r="G103" s="103"/>
      <c r="H103" s="103"/>
      <c r="I103" s="103"/>
      <c r="J103" s="103"/>
      <c r="K103" s="402"/>
    </row>
    <row r="104" spans="1:11" ht="15" customHeight="1">
      <c r="A104" s="130" t="s">
        <v>288</v>
      </c>
      <c r="B104" s="442" t="s">
        <v>110</v>
      </c>
      <c r="C104" s="376">
        <v>2</v>
      </c>
      <c r="D104" s="131">
        <v>12</v>
      </c>
      <c r="E104" s="442" t="s">
        <v>110</v>
      </c>
      <c r="F104" s="442" t="s">
        <v>110</v>
      </c>
      <c r="G104" s="442" t="s">
        <v>110</v>
      </c>
      <c r="H104" s="442" t="s">
        <v>110</v>
      </c>
      <c r="I104" s="442" t="s">
        <v>110</v>
      </c>
      <c r="J104" s="442" t="s">
        <v>110</v>
      </c>
      <c r="K104" s="376">
        <v>2</v>
      </c>
    </row>
    <row r="105" spans="1:11">
      <c r="A105" s="130" t="s">
        <v>289</v>
      </c>
      <c r="B105" s="442"/>
      <c r="C105" s="132" t="s">
        <v>290</v>
      </c>
      <c r="D105" s="132" t="s">
        <v>291</v>
      </c>
      <c r="E105" s="442"/>
      <c r="F105" s="442"/>
      <c r="G105" s="442"/>
      <c r="H105" s="442"/>
      <c r="I105" s="442"/>
      <c r="J105" s="442"/>
      <c r="K105" s="376" t="s">
        <v>290</v>
      </c>
    </row>
    <row r="106" spans="1:11">
      <c r="A106" s="133" t="s">
        <v>292</v>
      </c>
      <c r="B106" s="442"/>
      <c r="C106" s="134">
        <v>16055</v>
      </c>
      <c r="D106" s="134">
        <v>20370</v>
      </c>
      <c r="E106" s="442"/>
      <c r="F106" s="442"/>
      <c r="G106" s="442"/>
      <c r="H106" s="442"/>
      <c r="I106" s="442"/>
      <c r="J106" s="442"/>
      <c r="K106" s="376">
        <v>16055</v>
      </c>
    </row>
    <row r="107" spans="1:11">
      <c r="A107" s="130" t="s">
        <v>293</v>
      </c>
      <c r="B107" s="442"/>
      <c r="C107" s="324" t="s">
        <v>294</v>
      </c>
      <c r="D107" s="135" t="s">
        <v>295</v>
      </c>
      <c r="E107" s="442"/>
      <c r="F107" s="442"/>
      <c r="G107" s="442"/>
      <c r="H107" s="442"/>
      <c r="I107" s="442"/>
      <c r="J107" s="442"/>
      <c r="K107" s="376" t="s">
        <v>294</v>
      </c>
    </row>
    <row r="108" spans="1:11" ht="15" customHeight="1">
      <c r="A108" s="133" t="s">
        <v>296</v>
      </c>
      <c r="B108" s="442"/>
      <c r="C108" s="136">
        <v>161.9</v>
      </c>
      <c r="D108" s="136">
        <v>161.9</v>
      </c>
      <c r="E108" s="442"/>
      <c r="F108" s="442"/>
      <c r="G108" s="442"/>
      <c r="H108" s="442"/>
      <c r="I108" s="442"/>
      <c r="J108" s="442"/>
      <c r="K108" s="376">
        <v>161.9</v>
      </c>
    </row>
    <row r="109" spans="1:11" ht="15" customHeight="1">
      <c r="A109" s="137" t="s">
        <v>297</v>
      </c>
      <c r="B109" s="443"/>
      <c r="C109" s="404" t="s">
        <v>1323</v>
      </c>
      <c r="D109" s="404" t="s">
        <v>1324</v>
      </c>
      <c r="E109" s="443"/>
      <c r="F109" s="443"/>
      <c r="G109" s="443"/>
      <c r="H109" s="443"/>
      <c r="I109" s="443"/>
      <c r="J109" s="443"/>
      <c r="K109" s="377" t="s">
        <v>1320</v>
      </c>
    </row>
    <row r="110" spans="1:11">
      <c r="A110" s="91" t="s">
        <v>298</v>
      </c>
      <c r="B110" s="103"/>
      <c r="C110" s="103"/>
      <c r="D110" s="103"/>
      <c r="E110" s="103"/>
      <c r="F110" s="68"/>
      <c r="G110" s="68"/>
      <c r="H110" s="68"/>
      <c r="I110" s="68"/>
      <c r="J110" s="68"/>
      <c r="K110" s="68"/>
    </row>
    <row r="111" spans="1:11">
      <c r="A111" s="91" t="s">
        <v>299</v>
      </c>
      <c r="B111" s="91" t="s">
        <v>300</v>
      </c>
      <c r="C111" s="91" t="s">
        <v>1233</v>
      </c>
      <c r="D111" s="91" t="s">
        <v>301</v>
      </c>
      <c r="E111" s="91" t="s">
        <v>302</v>
      </c>
      <c r="F111" s="13" t="s">
        <v>303</v>
      </c>
      <c r="G111" s="13" t="s">
        <v>304</v>
      </c>
      <c r="H111" s="13"/>
      <c r="I111" s="13" t="s">
        <v>305</v>
      </c>
      <c r="J111" s="13" t="s">
        <v>633</v>
      </c>
      <c r="K111" s="13" t="s">
        <v>1321</v>
      </c>
    </row>
    <row r="112" spans="1:11" ht="15.75" customHeight="1">
      <c r="A112" s="93" t="s">
        <v>275</v>
      </c>
      <c r="B112" s="404" t="s">
        <v>1322</v>
      </c>
      <c r="C112" s="404" t="s">
        <v>1323</v>
      </c>
      <c r="D112" s="404" t="s">
        <v>1324</v>
      </c>
      <c r="E112" s="404" t="s">
        <v>1325</v>
      </c>
      <c r="F112" s="122" t="s">
        <v>306</v>
      </c>
      <c r="G112" s="404" t="s">
        <v>1326</v>
      </c>
      <c r="H112" s="122" t="s">
        <v>306</v>
      </c>
      <c r="I112" s="404" t="s">
        <v>1328</v>
      </c>
      <c r="J112" s="404" t="s">
        <v>1329</v>
      </c>
      <c r="K112" s="404" t="s">
        <v>1330</v>
      </c>
    </row>
  </sheetData>
  <mergeCells count="16">
    <mergeCell ref="K36:K41"/>
    <mergeCell ref="H104:H109"/>
    <mergeCell ref="I104:I109"/>
    <mergeCell ref="F36:F41"/>
    <mergeCell ref="J36:J41"/>
    <mergeCell ref="J104:J109"/>
    <mergeCell ref="H36:H41"/>
    <mergeCell ref="I36:I41"/>
    <mergeCell ref="B104:B109"/>
    <mergeCell ref="E104:E109"/>
    <mergeCell ref="F104:F109"/>
    <mergeCell ref="G104:G109"/>
    <mergeCell ref="A14:A15"/>
    <mergeCell ref="B36:B41"/>
    <mergeCell ref="C36:C41"/>
    <mergeCell ref="D36:D41"/>
  </mergeCells>
  <hyperlinks>
    <hyperlink ref="B75" location="SmlOSch" display="Small Office Building Schedule"/>
    <hyperlink ref="B91" location="SmlOSch" display="Small Office Building Schedule"/>
    <hyperlink ref="B94" location="SmlOSch" display="Small Office Building Schedule"/>
    <hyperlink ref="B99" location="SmlOSch" display="Small Office Building Schedule"/>
    <hyperlink ref="B102" location="SmlOSch" display="Small Office Building Schedule"/>
    <hyperlink ref="B112" location="SmlOSch" display="Small Office Building Schedule"/>
    <hyperlink ref="C75" location="MdOSch" display="Medium Office Building Schedule"/>
    <hyperlink ref="C91" location="MdOSch" display="Medium Office Building Schedule"/>
    <hyperlink ref="C94" location="MdOSch" display="Medium Office Building Schedule"/>
    <hyperlink ref="C99" location="MdOSch" display="Medium Office Building Schedule"/>
    <hyperlink ref="C102" location="MdOSch" display="Medium Office Building Schedule"/>
    <hyperlink ref="C109" location="MdOSch" display="Medium Office Building Schedule"/>
    <hyperlink ref="C112" location="MdOSch" display="Medium Office Building Schedule"/>
    <hyperlink ref="D75" location="LgOSch" display="Large Office Building Schedule"/>
    <hyperlink ref="D91" location="LgOSch" display="Large Office Building Schedule"/>
    <hyperlink ref="D94" location="LgOSch" display="Large Office Building Schedule"/>
    <hyperlink ref="D99" location="LgOSch" display="Large Office Building Schedule"/>
    <hyperlink ref="D102" location="LgOSch" display="Large Office Building Schedule"/>
    <hyperlink ref="D109" location="LgOSch" display="Large Office Building Schedule"/>
    <hyperlink ref="D112" location="LgOSch" display="Large Office Building Schedule"/>
    <hyperlink ref="E75" location="StARtlSch" display="Stand-alone Retail Schedule"/>
    <hyperlink ref="E91" location="StARtlSch" display="Stand-alone Retail Schedule"/>
    <hyperlink ref="E94" location="StARtlSch" display="Stand-alone Retail Schedule"/>
    <hyperlink ref="E99" location="StARtlSch" display="Stand-alone Retail Schedule"/>
    <hyperlink ref="E102" location="StARtlSch" display="Stand-alone Retail Schedule"/>
    <hyperlink ref="E112" location="StARtlSch" display="Stand-alone Retail Schedule"/>
    <hyperlink ref="K75" location="SHotelSch" display="Small Hotel Schedule"/>
    <hyperlink ref="K91" location="SHotelSch" display="Small Hotel Schedule"/>
    <hyperlink ref="K94" location="SHotelSch" display="Small Hotel Schedule"/>
    <hyperlink ref="K99" location="SHotelSch" display="Small Hotel Schedule"/>
    <hyperlink ref="K102" location="SHotelSch" display="Small Hotel Schedule"/>
    <hyperlink ref="K112" location="SHotelSch" display="Small Hotel Schedule"/>
    <hyperlink ref="J75" location="SMallSch" display="Strip mall Schedule"/>
    <hyperlink ref="J91" location="SMallSch" display="Strip mall Schedule"/>
    <hyperlink ref="J94" location="SMallSch" display="Strip mall Schedule"/>
    <hyperlink ref="J99" location="SMallSch" display="Strip mall Schedule"/>
    <hyperlink ref="J102" location="SMallSch" display="Strip mall Schedule"/>
    <hyperlink ref="J112" location="SMallSch" display="Strip mall Schedule"/>
    <hyperlink ref="I75" location="QSRstSch" display="Fast food Restaurant Schedule"/>
    <hyperlink ref="I91" location="QSRstSch" display="Fast food Restaurant Schedule"/>
    <hyperlink ref="I94" location="QSRstSch" display="Fast food Restaurant Schedule"/>
    <hyperlink ref="I99" location="QSRstSch" display="Fast food Restaurant Schedule"/>
    <hyperlink ref="I102" location="QSRstSch" display="Fast food Restaurant Schedule"/>
    <hyperlink ref="I112" location="QSRstSch" display="Fast food Restaurant Schedule"/>
    <hyperlink ref="G75" location="WHSCh" display="Warehouse schedule"/>
    <hyperlink ref="G91" location="WHSCh" display="Warehouse schedule"/>
    <hyperlink ref="G94" location="WHSCh" display="Warehouse schedule"/>
    <hyperlink ref="G99" location="WHSCh" display="Warehouse schedule"/>
    <hyperlink ref="G102" location="WHSCh" display="Warehouse schedule"/>
    <hyperlink ref="G112" location="WHSCh" display="Warehouse schedul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dimension ref="A1:Z502"/>
  <sheetViews>
    <sheetView zoomScale="90" zoomScaleNormal="90" workbookViewId="0">
      <pane ySplit="2" topLeftCell="A3" activePane="bottomLeft" state="frozen"/>
      <selection activeCell="F1" sqref="F1"/>
      <selection pane="bottomLeft" activeCell="A34" sqref="A34"/>
    </sheetView>
  </sheetViews>
  <sheetFormatPr defaultRowHeight="15"/>
  <cols>
    <col min="1" max="1" width="24.5703125" style="1" customWidth="1"/>
    <col min="2" max="2" width="22.5703125" style="1" customWidth="1"/>
    <col min="3" max="26" width="9.42578125" style="1" bestFit="1" customWidth="1"/>
    <col min="27" max="16384" width="9.140625" style="1"/>
  </cols>
  <sheetData>
    <row r="1" spans="1:26">
      <c r="A1" s="312" t="s">
        <v>793</v>
      </c>
    </row>
    <row r="2" spans="1:26" s="312" customFormat="1">
      <c r="A2" s="373" t="s">
        <v>1231</v>
      </c>
      <c r="B2" s="373" t="s">
        <v>1232</v>
      </c>
      <c r="C2" s="373">
        <v>1</v>
      </c>
      <c r="D2" s="373">
        <v>2</v>
      </c>
      <c r="E2" s="373">
        <v>3</v>
      </c>
      <c r="F2" s="373">
        <v>4</v>
      </c>
      <c r="G2" s="373">
        <v>5</v>
      </c>
      <c r="H2" s="373">
        <v>6</v>
      </c>
      <c r="I2" s="373">
        <v>7</v>
      </c>
      <c r="J2" s="373">
        <v>8</v>
      </c>
      <c r="K2" s="373">
        <v>9</v>
      </c>
      <c r="L2" s="373">
        <v>10</v>
      </c>
      <c r="M2" s="373">
        <v>11</v>
      </c>
      <c r="N2" s="373">
        <v>12</v>
      </c>
      <c r="O2" s="373">
        <v>13</v>
      </c>
      <c r="P2" s="373">
        <v>14</v>
      </c>
      <c r="Q2" s="373">
        <v>15</v>
      </c>
      <c r="R2" s="373">
        <v>16</v>
      </c>
      <c r="S2" s="373">
        <v>17</v>
      </c>
      <c r="T2" s="373">
        <v>18</v>
      </c>
      <c r="U2" s="373">
        <v>19</v>
      </c>
      <c r="V2" s="373">
        <v>20</v>
      </c>
      <c r="W2" s="373">
        <v>21</v>
      </c>
      <c r="X2" s="373">
        <v>22</v>
      </c>
      <c r="Y2" s="373">
        <v>23</v>
      </c>
      <c r="Z2" s="373">
        <v>24</v>
      </c>
    </row>
    <row r="3" spans="1:26">
      <c r="A3" s="325" t="s">
        <v>668</v>
      </c>
      <c r="B3" s="325" t="s">
        <v>669</v>
      </c>
      <c r="C3" s="328">
        <v>0.18</v>
      </c>
      <c r="D3" s="328">
        <v>0.18</v>
      </c>
      <c r="E3" s="328">
        <v>0.18</v>
      </c>
      <c r="F3" s="328">
        <v>0.18</v>
      </c>
      <c r="G3" s="328">
        <v>0.18</v>
      </c>
      <c r="H3" s="328">
        <v>0.23</v>
      </c>
      <c r="I3" s="328">
        <v>0.23</v>
      </c>
      <c r="J3" s="328">
        <v>0.42</v>
      </c>
      <c r="K3" s="328">
        <v>0.9</v>
      </c>
      <c r="L3" s="328">
        <v>0.9</v>
      </c>
      <c r="M3" s="328">
        <v>0.9</v>
      </c>
      <c r="N3" s="328">
        <v>0.9</v>
      </c>
      <c r="O3" s="328">
        <v>0.8</v>
      </c>
      <c r="P3" s="328">
        <v>0.9</v>
      </c>
      <c r="Q3" s="328">
        <v>0.9</v>
      </c>
      <c r="R3" s="328">
        <v>0.9</v>
      </c>
      <c r="S3" s="328">
        <v>0.9</v>
      </c>
      <c r="T3" s="328">
        <v>0.61</v>
      </c>
      <c r="U3" s="328">
        <v>0.42</v>
      </c>
      <c r="V3" s="328">
        <v>0.42</v>
      </c>
      <c r="W3" s="328">
        <v>0.32</v>
      </c>
      <c r="X3" s="328">
        <v>0.32</v>
      </c>
      <c r="Y3" s="328">
        <v>0.23</v>
      </c>
      <c r="Z3" s="328">
        <v>0.18</v>
      </c>
    </row>
    <row r="4" spans="1:26">
      <c r="A4" s="326" t="s">
        <v>641</v>
      </c>
      <c r="B4" s="325" t="s">
        <v>679</v>
      </c>
      <c r="C4" s="328">
        <v>0.18</v>
      </c>
      <c r="D4" s="328">
        <v>0.18</v>
      </c>
      <c r="E4" s="328">
        <v>0.18</v>
      </c>
      <c r="F4" s="328">
        <v>0.18</v>
      </c>
      <c r="G4" s="328">
        <v>0.18</v>
      </c>
      <c r="H4" s="328">
        <v>0.18</v>
      </c>
      <c r="I4" s="328">
        <v>0.18</v>
      </c>
      <c r="J4" s="328">
        <v>0.18</v>
      </c>
      <c r="K4" s="328">
        <v>0.18</v>
      </c>
      <c r="L4" s="328">
        <v>0.18</v>
      </c>
      <c r="M4" s="328">
        <v>0.18</v>
      </c>
      <c r="N4" s="328">
        <v>0.18</v>
      </c>
      <c r="O4" s="328">
        <v>0.18</v>
      </c>
      <c r="P4" s="328">
        <v>0.18</v>
      </c>
      <c r="Q4" s="328">
        <v>0.18</v>
      </c>
      <c r="R4" s="328">
        <v>0.18</v>
      </c>
      <c r="S4" s="328">
        <v>0.18</v>
      </c>
      <c r="T4" s="328">
        <v>0.18</v>
      </c>
      <c r="U4" s="328">
        <v>0.18</v>
      </c>
      <c r="V4" s="328">
        <v>0.18</v>
      </c>
      <c r="W4" s="328">
        <v>0.18</v>
      </c>
      <c r="X4" s="328">
        <v>0.18</v>
      </c>
      <c r="Y4" s="328">
        <v>0.18</v>
      </c>
      <c r="Z4" s="328">
        <v>0.18</v>
      </c>
    </row>
    <row r="5" spans="1:26">
      <c r="A5" s="326" t="s">
        <v>641</v>
      </c>
      <c r="B5" s="325" t="s">
        <v>681</v>
      </c>
      <c r="C5" s="328">
        <v>0</v>
      </c>
      <c r="D5" s="328">
        <v>0</v>
      </c>
      <c r="E5" s="328">
        <v>0</v>
      </c>
      <c r="F5" s="328">
        <v>0</v>
      </c>
      <c r="G5" s="328">
        <v>0</v>
      </c>
      <c r="H5" s="328">
        <v>0</v>
      </c>
      <c r="I5" s="328">
        <v>0</v>
      </c>
      <c r="J5" s="328">
        <v>0</v>
      </c>
      <c r="K5" s="328">
        <v>0</v>
      </c>
      <c r="L5" s="328">
        <v>0</v>
      </c>
      <c r="M5" s="328">
        <v>0</v>
      </c>
      <c r="N5" s="328">
        <v>0</v>
      </c>
      <c r="O5" s="328">
        <v>0</v>
      </c>
      <c r="P5" s="328">
        <v>0</v>
      </c>
      <c r="Q5" s="328">
        <v>0</v>
      </c>
      <c r="R5" s="328">
        <v>0</v>
      </c>
      <c r="S5" s="328">
        <v>0</v>
      </c>
      <c r="T5" s="328">
        <v>0</v>
      </c>
      <c r="U5" s="328">
        <v>0</v>
      </c>
      <c r="V5" s="328">
        <v>0</v>
      </c>
      <c r="W5" s="328">
        <v>0</v>
      </c>
      <c r="X5" s="328">
        <v>0</v>
      </c>
      <c r="Y5" s="328">
        <v>0</v>
      </c>
      <c r="Z5" s="328">
        <v>0</v>
      </c>
    </row>
    <row r="6" spans="1:26">
      <c r="A6" s="326" t="s">
        <v>641</v>
      </c>
      <c r="B6" s="325" t="s">
        <v>683</v>
      </c>
      <c r="C6" s="328">
        <v>1</v>
      </c>
      <c r="D6" s="328">
        <v>1</v>
      </c>
      <c r="E6" s="328">
        <v>1</v>
      </c>
      <c r="F6" s="328">
        <v>1</v>
      </c>
      <c r="G6" s="328">
        <v>1</v>
      </c>
      <c r="H6" s="328">
        <v>1</v>
      </c>
      <c r="I6" s="328">
        <v>1</v>
      </c>
      <c r="J6" s="328">
        <v>1</v>
      </c>
      <c r="K6" s="328">
        <v>1</v>
      </c>
      <c r="L6" s="328">
        <v>1</v>
      </c>
      <c r="M6" s="328">
        <v>1</v>
      </c>
      <c r="N6" s="328">
        <v>1</v>
      </c>
      <c r="O6" s="328">
        <v>1</v>
      </c>
      <c r="P6" s="328">
        <v>1</v>
      </c>
      <c r="Q6" s="328">
        <v>1</v>
      </c>
      <c r="R6" s="328">
        <v>1</v>
      </c>
      <c r="S6" s="328">
        <v>1</v>
      </c>
      <c r="T6" s="328">
        <v>1</v>
      </c>
      <c r="U6" s="328">
        <v>1</v>
      </c>
      <c r="V6" s="328">
        <v>1</v>
      </c>
      <c r="W6" s="328">
        <v>1</v>
      </c>
      <c r="X6" s="328">
        <v>1</v>
      </c>
      <c r="Y6" s="328">
        <v>1</v>
      </c>
      <c r="Z6" s="328">
        <v>1</v>
      </c>
    </row>
    <row r="7" spans="1:26">
      <c r="A7" s="325" t="s">
        <v>1169</v>
      </c>
      <c r="B7" s="325" t="s">
        <v>669</v>
      </c>
      <c r="C7" s="328">
        <v>0.43536875000000003</v>
      </c>
      <c r="D7" s="328">
        <v>0.43536875000000003</v>
      </c>
      <c r="E7" s="328">
        <v>0.43536875000000003</v>
      </c>
      <c r="F7" s="328">
        <v>0.43536875000000003</v>
      </c>
      <c r="G7" s="328">
        <v>0.43536875000000003</v>
      </c>
      <c r="H7" s="328">
        <v>0.43536875000000003</v>
      </c>
      <c r="I7" s="328">
        <v>0.43536875000000003</v>
      </c>
      <c r="J7" s="328">
        <v>0.43536875000000003</v>
      </c>
      <c r="K7" s="328">
        <v>0.97232499999999999</v>
      </c>
      <c r="L7" s="328">
        <v>0.97232499999999999</v>
      </c>
      <c r="M7" s="328">
        <v>0.97232499999999999</v>
      </c>
      <c r="N7" s="328">
        <v>0.97232499999999999</v>
      </c>
      <c r="O7" s="328">
        <v>0.91398550000000001</v>
      </c>
      <c r="P7" s="328">
        <v>0.97232499999999999</v>
      </c>
      <c r="Q7" s="328">
        <v>0.97232499999999999</v>
      </c>
      <c r="R7" s="328">
        <v>0.97232499999999999</v>
      </c>
      <c r="S7" s="328">
        <v>0.97232499999999999</v>
      </c>
      <c r="T7" s="328">
        <v>0.4861625</v>
      </c>
      <c r="U7" s="328">
        <v>0.17414750000000001</v>
      </c>
      <c r="V7" s="328">
        <v>0.17414750000000001</v>
      </c>
      <c r="W7" s="328">
        <v>0.17414750000000001</v>
      </c>
      <c r="X7" s="328">
        <v>0.17414750000000001</v>
      </c>
      <c r="Y7" s="328">
        <v>0.17414750000000001</v>
      </c>
      <c r="Z7" s="328">
        <v>0.17414750000000001</v>
      </c>
    </row>
    <row r="8" spans="1:26">
      <c r="A8" s="326" t="s">
        <v>641</v>
      </c>
      <c r="B8" s="325" t="s">
        <v>690</v>
      </c>
      <c r="C8" s="328">
        <v>0.17414750000000001</v>
      </c>
      <c r="D8" s="328">
        <v>0.17414750000000001</v>
      </c>
      <c r="E8" s="328">
        <v>0.17414750000000001</v>
      </c>
      <c r="F8" s="328">
        <v>0.17414750000000001</v>
      </c>
      <c r="G8" s="328">
        <v>0.17414750000000001</v>
      </c>
      <c r="H8" s="328">
        <v>0.17414750000000001</v>
      </c>
      <c r="I8" s="328">
        <v>0.17414750000000001</v>
      </c>
      <c r="J8" s="328">
        <v>0.17414750000000001</v>
      </c>
      <c r="K8" s="328">
        <v>0.17414750000000001</v>
      </c>
      <c r="L8" s="328">
        <v>0.17414750000000001</v>
      </c>
      <c r="M8" s="328">
        <v>0.17414750000000001</v>
      </c>
      <c r="N8" s="328">
        <v>0.17414750000000001</v>
      </c>
      <c r="O8" s="328">
        <v>0.17414750000000001</v>
      </c>
      <c r="P8" s="328">
        <v>0.17414750000000001</v>
      </c>
      <c r="Q8" s="328">
        <v>0.17414750000000001</v>
      </c>
      <c r="R8" s="328">
        <v>0.17414750000000001</v>
      </c>
      <c r="S8" s="328">
        <v>0.17414750000000001</v>
      </c>
      <c r="T8" s="328">
        <v>0.17414750000000001</v>
      </c>
      <c r="U8" s="328">
        <v>0.17414750000000001</v>
      </c>
      <c r="V8" s="328">
        <v>0.17414750000000001</v>
      </c>
      <c r="W8" s="328">
        <v>0.17414750000000001</v>
      </c>
      <c r="X8" s="328">
        <v>0.17414750000000001</v>
      </c>
      <c r="Y8" s="328">
        <v>0.17414750000000001</v>
      </c>
      <c r="Z8" s="328">
        <v>0.17414750000000001</v>
      </c>
    </row>
    <row r="9" spans="1:26">
      <c r="A9" s="326" t="s">
        <v>641</v>
      </c>
      <c r="B9" s="325" t="s">
        <v>681</v>
      </c>
      <c r="C9" s="328">
        <v>0</v>
      </c>
      <c r="D9" s="328">
        <v>0</v>
      </c>
      <c r="E9" s="328">
        <v>0</v>
      </c>
      <c r="F9" s="328">
        <v>0</v>
      </c>
      <c r="G9" s="328">
        <v>0</v>
      </c>
      <c r="H9" s="328">
        <v>0</v>
      </c>
      <c r="I9" s="328">
        <v>0</v>
      </c>
      <c r="J9" s="328">
        <v>0</v>
      </c>
      <c r="K9" s="328">
        <v>0</v>
      </c>
      <c r="L9" s="328">
        <v>0</v>
      </c>
      <c r="M9" s="328">
        <v>0</v>
      </c>
      <c r="N9" s="328">
        <v>0</v>
      </c>
      <c r="O9" s="328">
        <v>0</v>
      </c>
      <c r="P9" s="328">
        <v>0</v>
      </c>
      <c r="Q9" s="328">
        <v>0</v>
      </c>
      <c r="R9" s="328">
        <v>0</v>
      </c>
      <c r="S9" s="328">
        <v>0</v>
      </c>
      <c r="T9" s="328">
        <v>0</v>
      </c>
      <c r="U9" s="328">
        <v>0</v>
      </c>
      <c r="V9" s="328">
        <v>0</v>
      </c>
      <c r="W9" s="328">
        <v>0</v>
      </c>
      <c r="X9" s="328">
        <v>0</v>
      </c>
      <c r="Y9" s="328">
        <v>0</v>
      </c>
      <c r="Z9" s="328">
        <v>0</v>
      </c>
    </row>
    <row r="10" spans="1:26">
      <c r="A10" s="326" t="s">
        <v>641</v>
      </c>
      <c r="B10" s="325" t="s">
        <v>683</v>
      </c>
      <c r="C10" s="328">
        <v>1</v>
      </c>
      <c r="D10" s="328">
        <v>1</v>
      </c>
      <c r="E10" s="328">
        <v>1</v>
      </c>
      <c r="F10" s="328">
        <v>1</v>
      </c>
      <c r="G10" s="328">
        <v>1</v>
      </c>
      <c r="H10" s="328">
        <v>1</v>
      </c>
      <c r="I10" s="328">
        <v>1</v>
      </c>
      <c r="J10" s="328">
        <v>1</v>
      </c>
      <c r="K10" s="328">
        <v>1</v>
      </c>
      <c r="L10" s="328">
        <v>1</v>
      </c>
      <c r="M10" s="328">
        <v>1</v>
      </c>
      <c r="N10" s="328">
        <v>1</v>
      </c>
      <c r="O10" s="328">
        <v>1</v>
      </c>
      <c r="P10" s="328">
        <v>1</v>
      </c>
      <c r="Q10" s="328">
        <v>1</v>
      </c>
      <c r="R10" s="328">
        <v>1</v>
      </c>
      <c r="S10" s="328">
        <v>1</v>
      </c>
      <c r="T10" s="328">
        <v>1</v>
      </c>
      <c r="U10" s="328">
        <v>1</v>
      </c>
      <c r="V10" s="328">
        <v>1</v>
      </c>
      <c r="W10" s="328">
        <v>1</v>
      </c>
      <c r="X10" s="328">
        <v>1</v>
      </c>
      <c r="Y10" s="328">
        <v>1</v>
      </c>
      <c r="Z10" s="328">
        <v>1</v>
      </c>
    </row>
    <row r="11" spans="1:26">
      <c r="A11" s="325" t="s">
        <v>691</v>
      </c>
      <c r="B11" s="325" t="s">
        <v>669</v>
      </c>
      <c r="C11" s="328">
        <v>0</v>
      </c>
      <c r="D11" s="328">
        <v>0</v>
      </c>
      <c r="E11" s="328">
        <v>0</v>
      </c>
      <c r="F11" s="328">
        <v>0</v>
      </c>
      <c r="G11" s="328">
        <v>0</v>
      </c>
      <c r="H11" s="328">
        <v>0</v>
      </c>
      <c r="I11" s="328">
        <v>0.11</v>
      </c>
      <c r="J11" s="328">
        <v>0.21</v>
      </c>
      <c r="K11" s="328">
        <v>1</v>
      </c>
      <c r="L11" s="328">
        <v>1</v>
      </c>
      <c r="M11" s="328">
        <v>1</v>
      </c>
      <c r="N11" s="328">
        <v>1</v>
      </c>
      <c r="O11" s="328">
        <v>0.53</v>
      </c>
      <c r="P11" s="328">
        <v>1</v>
      </c>
      <c r="Q11" s="328">
        <v>1</v>
      </c>
      <c r="R11" s="328">
        <v>1</v>
      </c>
      <c r="S11" s="328">
        <v>1</v>
      </c>
      <c r="T11" s="328">
        <v>0.32</v>
      </c>
      <c r="U11" s="328">
        <v>0.11</v>
      </c>
      <c r="V11" s="328">
        <v>0.11</v>
      </c>
      <c r="W11" s="328">
        <v>0.11</v>
      </c>
      <c r="X11" s="328">
        <v>0.11</v>
      </c>
      <c r="Y11" s="328">
        <v>0.05</v>
      </c>
      <c r="Z11" s="328">
        <v>0</v>
      </c>
    </row>
    <row r="12" spans="1:26">
      <c r="A12" s="326" t="s">
        <v>641</v>
      </c>
      <c r="B12" s="325" t="s">
        <v>690</v>
      </c>
      <c r="C12" s="328">
        <v>0</v>
      </c>
      <c r="D12" s="328">
        <v>0</v>
      </c>
      <c r="E12" s="328">
        <v>0</v>
      </c>
      <c r="F12" s="328">
        <v>0</v>
      </c>
      <c r="G12" s="328">
        <v>0</v>
      </c>
      <c r="H12" s="328">
        <v>0</v>
      </c>
      <c r="I12" s="328">
        <v>0</v>
      </c>
      <c r="J12" s="328">
        <v>0</v>
      </c>
      <c r="K12" s="328">
        <v>0</v>
      </c>
      <c r="L12" s="328">
        <v>0</v>
      </c>
      <c r="M12" s="328">
        <v>0</v>
      </c>
      <c r="N12" s="328">
        <v>0</v>
      </c>
      <c r="O12" s="328">
        <v>0</v>
      </c>
      <c r="P12" s="328">
        <v>0</v>
      </c>
      <c r="Q12" s="328">
        <v>0</v>
      </c>
      <c r="R12" s="328">
        <v>0</v>
      </c>
      <c r="S12" s="328">
        <v>0</v>
      </c>
      <c r="T12" s="328">
        <v>0</v>
      </c>
      <c r="U12" s="328">
        <v>0</v>
      </c>
      <c r="V12" s="328">
        <v>0</v>
      </c>
      <c r="W12" s="328">
        <v>0</v>
      </c>
      <c r="X12" s="328">
        <v>0</v>
      </c>
      <c r="Y12" s="328">
        <v>0</v>
      </c>
      <c r="Z12" s="328">
        <v>0</v>
      </c>
    </row>
    <row r="13" spans="1:26">
      <c r="A13" s="326" t="s">
        <v>641</v>
      </c>
      <c r="B13" s="325" t="s">
        <v>681</v>
      </c>
      <c r="C13" s="328">
        <v>0</v>
      </c>
      <c r="D13" s="328">
        <v>0</v>
      </c>
      <c r="E13" s="328">
        <v>0</v>
      </c>
      <c r="F13" s="328">
        <v>0</v>
      </c>
      <c r="G13" s="328">
        <v>0</v>
      </c>
      <c r="H13" s="328">
        <v>0</v>
      </c>
      <c r="I13" s="328">
        <v>0</v>
      </c>
      <c r="J13" s="328">
        <v>0</v>
      </c>
      <c r="K13" s="328">
        <v>0</v>
      </c>
      <c r="L13" s="328">
        <v>0</v>
      </c>
      <c r="M13" s="328">
        <v>0</v>
      </c>
      <c r="N13" s="328">
        <v>0</v>
      </c>
      <c r="O13" s="328">
        <v>0</v>
      </c>
      <c r="P13" s="328">
        <v>0</v>
      </c>
      <c r="Q13" s="328">
        <v>0</v>
      </c>
      <c r="R13" s="328">
        <v>0</v>
      </c>
      <c r="S13" s="328">
        <v>0</v>
      </c>
      <c r="T13" s="328">
        <v>0</v>
      </c>
      <c r="U13" s="328">
        <v>0</v>
      </c>
      <c r="V13" s="328">
        <v>0</v>
      </c>
      <c r="W13" s="328">
        <v>0</v>
      </c>
      <c r="X13" s="328">
        <v>0</v>
      </c>
      <c r="Y13" s="328">
        <v>0</v>
      </c>
      <c r="Z13" s="328">
        <v>0</v>
      </c>
    </row>
    <row r="14" spans="1:26">
      <c r="A14" s="326" t="s">
        <v>641</v>
      </c>
      <c r="B14" s="325" t="s">
        <v>683</v>
      </c>
      <c r="C14" s="328">
        <v>1</v>
      </c>
      <c r="D14" s="328">
        <v>1</v>
      </c>
      <c r="E14" s="328">
        <v>1</v>
      </c>
      <c r="F14" s="328">
        <v>1</v>
      </c>
      <c r="G14" s="328">
        <v>1</v>
      </c>
      <c r="H14" s="328">
        <v>1</v>
      </c>
      <c r="I14" s="328">
        <v>1</v>
      </c>
      <c r="J14" s="328">
        <v>1</v>
      </c>
      <c r="K14" s="328">
        <v>1</v>
      </c>
      <c r="L14" s="328">
        <v>1</v>
      </c>
      <c r="M14" s="328">
        <v>1</v>
      </c>
      <c r="N14" s="328">
        <v>1</v>
      </c>
      <c r="O14" s="328">
        <v>1</v>
      </c>
      <c r="P14" s="328">
        <v>1</v>
      </c>
      <c r="Q14" s="328">
        <v>1</v>
      </c>
      <c r="R14" s="328">
        <v>1</v>
      </c>
      <c r="S14" s="328">
        <v>1</v>
      </c>
      <c r="T14" s="328">
        <v>1</v>
      </c>
      <c r="U14" s="328">
        <v>1</v>
      </c>
      <c r="V14" s="328">
        <v>1</v>
      </c>
      <c r="W14" s="328">
        <v>1</v>
      </c>
      <c r="X14" s="328">
        <v>1</v>
      </c>
      <c r="Y14" s="328">
        <v>1</v>
      </c>
      <c r="Z14" s="328">
        <v>1</v>
      </c>
    </row>
    <row r="15" spans="1:26">
      <c r="A15" s="325" t="s">
        <v>1170</v>
      </c>
      <c r="B15" s="325" t="s">
        <v>693</v>
      </c>
      <c r="C15" s="328">
        <v>0</v>
      </c>
      <c r="D15" s="328">
        <v>0</v>
      </c>
      <c r="E15" s="328">
        <v>0</v>
      </c>
      <c r="F15" s="328">
        <v>0</v>
      </c>
      <c r="G15" s="328">
        <v>0</v>
      </c>
      <c r="H15" s="328">
        <v>0</v>
      </c>
      <c r="I15" s="328">
        <v>1</v>
      </c>
      <c r="J15" s="328">
        <v>1</v>
      </c>
      <c r="K15" s="328">
        <v>1</v>
      </c>
      <c r="L15" s="328">
        <v>1</v>
      </c>
      <c r="M15" s="328">
        <v>1</v>
      </c>
      <c r="N15" s="328">
        <v>1</v>
      </c>
      <c r="O15" s="328">
        <v>1</v>
      </c>
      <c r="P15" s="328">
        <v>1</v>
      </c>
      <c r="Q15" s="328">
        <v>1</v>
      </c>
      <c r="R15" s="328">
        <v>1</v>
      </c>
      <c r="S15" s="328">
        <v>1</v>
      </c>
      <c r="T15" s="328">
        <v>1</v>
      </c>
      <c r="U15" s="328">
        <v>1</v>
      </c>
      <c r="V15" s="328">
        <v>1</v>
      </c>
      <c r="W15" s="328">
        <v>1</v>
      </c>
      <c r="X15" s="328">
        <v>1</v>
      </c>
      <c r="Y15" s="328">
        <v>1</v>
      </c>
      <c r="Z15" s="328">
        <v>1</v>
      </c>
    </row>
    <row r="16" spans="1:26">
      <c r="A16" s="325" t="s">
        <v>1171</v>
      </c>
      <c r="B16" s="325" t="s">
        <v>693</v>
      </c>
      <c r="C16" s="328">
        <v>0.3</v>
      </c>
      <c r="D16" s="328">
        <v>0.3</v>
      </c>
      <c r="E16" s="328">
        <v>0.3</v>
      </c>
      <c r="F16" s="328">
        <v>0.3</v>
      </c>
      <c r="G16" s="328">
        <v>0.3</v>
      </c>
      <c r="H16" s="328">
        <v>0.3</v>
      </c>
      <c r="I16" s="328">
        <v>1</v>
      </c>
      <c r="J16" s="328">
        <v>1</v>
      </c>
      <c r="K16" s="328">
        <v>1</v>
      </c>
      <c r="L16" s="328">
        <v>1</v>
      </c>
      <c r="M16" s="328">
        <v>1</v>
      </c>
      <c r="N16" s="328">
        <v>1</v>
      </c>
      <c r="O16" s="328">
        <v>1</v>
      </c>
      <c r="P16" s="328">
        <v>1</v>
      </c>
      <c r="Q16" s="328">
        <v>1</v>
      </c>
      <c r="R16" s="328">
        <v>1</v>
      </c>
      <c r="S16" s="328">
        <v>1</v>
      </c>
      <c r="T16" s="328">
        <v>1</v>
      </c>
      <c r="U16" s="328">
        <v>1</v>
      </c>
      <c r="V16" s="328">
        <v>1</v>
      </c>
      <c r="W16" s="328">
        <v>1</v>
      </c>
      <c r="X16" s="328">
        <v>1</v>
      </c>
      <c r="Y16" s="328">
        <v>1</v>
      </c>
      <c r="Z16" s="328">
        <v>1</v>
      </c>
    </row>
    <row r="17" spans="1:26">
      <c r="A17" s="325" t="s">
        <v>694</v>
      </c>
      <c r="B17" s="325" t="s">
        <v>669</v>
      </c>
      <c r="C17" s="328">
        <v>0</v>
      </c>
      <c r="D17" s="328">
        <v>0</v>
      </c>
      <c r="E17" s="328">
        <v>0</v>
      </c>
      <c r="F17" s="328">
        <v>0</v>
      </c>
      <c r="G17" s="328">
        <v>0</v>
      </c>
      <c r="H17" s="328">
        <v>0</v>
      </c>
      <c r="I17" s="328">
        <v>0</v>
      </c>
      <c r="J17" s="328">
        <v>0.27</v>
      </c>
      <c r="K17" s="328">
        <v>0.55000000000000004</v>
      </c>
      <c r="L17" s="328">
        <v>0.64</v>
      </c>
      <c r="M17" s="328">
        <v>0.64</v>
      </c>
      <c r="N17" s="328">
        <v>0.82</v>
      </c>
      <c r="O17" s="328">
        <v>1</v>
      </c>
      <c r="P17" s="328">
        <v>0.91</v>
      </c>
      <c r="Q17" s="328">
        <v>0.55000000000000004</v>
      </c>
      <c r="R17" s="328">
        <v>0.55000000000000004</v>
      </c>
      <c r="S17" s="328">
        <v>0.73</v>
      </c>
      <c r="T17" s="328">
        <v>0.37</v>
      </c>
      <c r="U17" s="328">
        <v>0.37</v>
      </c>
      <c r="V17" s="328">
        <v>0.18</v>
      </c>
      <c r="W17" s="328">
        <v>0.27</v>
      </c>
      <c r="X17" s="328">
        <v>0.09</v>
      </c>
      <c r="Y17" s="328">
        <v>0</v>
      </c>
      <c r="Z17" s="328">
        <v>0</v>
      </c>
    </row>
    <row r="18" spans="1:26">
      <c r="A18" s="326" t="s">
        <v>641</v>
      </c>
      <c r="B18" s="325" t="s">
        <v>690</v>
      </c>
      <c r="C18" s="328">
        <v>0</v>
      </c>
      <c r="D18" s="328">
        <v>0</v>
      </c>
      <c r="E18" s="328">
        <v>0</v>
      </c>
      <c r="F18" s="328">
        <v>0</v>
      </c>
      <c r="G18" s="328">
        <v>0</v>
      </c>
      <c r="H18" s="328">
        <v>0</v>
      </c>
      <c r="I18" s="328">
        <v>0</v>
      </c>
      <c r="J18" s="328">
        <v>0</v>
      </c>
      <c r="K18" s="328">
        <v>0</v>
      </c>
      <c r="L18" s="328">
        <v>0</v>
      </c>
      <c r="M18" s="328">
        <v>0</v>
      </c>
      <c r="N18" s="328">
        <v>0</v>
      </c>
      <c r="O18" s="328">
        <v>0</v>
      </c>
      <c r="P18" s="328">
        <v>0</v>
      </c>
      <c r="Q18" s="328">
        <v>0</v>
      </c>
      <c r="R18" s="328">
        <v>0</v>
      </c>
      <c r="S18" s="328">
        <v>0</v>
      </c>
      <c r="T18" s="328">
        <v>0</v>
      </c>
      <c r="U18" s="328">
        <v>0</v>
      </c>
      <c r="V18" s="328">
        <v>0</v>
      </c>
      <c r="W18" s="328">
        <v>0</v>
      </c>
      <c r="X18" s="328">
        <v>0</v>
      </c>
      <c r="Y18" s="328">
        <v>0</v>
      </c>
      <c r="Z18" s="328">
        <v>0</v>
      </c>
    </row>
    <row r="19" spans="1:26">
      <c r="A19" s="325" t="s">
        <v>1221</v>
      </c>
      <c r="B19" s="325" t="s">
        <v>1222</v>
      </c>
      <c r="C19" s="328">
        <v>1</v>
      </c>
      <c r="D19" s="328">
        <v>1</v>
      </c>
      <c r="E19" s="328">
        <v>1</v>
      </c>
      <c r="F19" s="328">
        <v>1</v>
      </c>
      <c r="G19" s="328">
        <v>1</v>
      </c>
      <c r="H19" s="328">
        <v>1</v>
      </c>
      <c r="I19" s="328">
        <v>1</v>
      </c>
      <c r="J19" s="328">
        <v>0.25</v>
      </c>
      <c r="K19" s="328">
        <v>0.25</v>
      </c>
      <c r="L19" s="328">
        <v>0.25</v>
      </c>
      <c r="M19" s="328">
        <v>0.25</v>
      </c>
      <c r="N19" s="328">
        <v>0.25</v>
      </c>
      <c r="O19" s="328">
        <v>0.25</v>
      </c>
      <c r="P19" s="328">
        <v>0.25</v>
      </c>
      <c r="Q19" s="328">
        <v>0.25</v>
      </c>
      <c r="R19" s="328">
        <v>0.25</v>
      </c>
      <c r="S19" s="328">
        <v>0.25</v>
      </c>
      <c r="T19" s="328">
        <v>0.25</v>
      </c>
      <c r="U19" s="328">
        <v>0.25</v>
      </c>
      <c r="V19" s="328">
        <v>1</v>
      </c>
      <c r="W19" s="328">
        <v>1</v>
      </c>
      <c r="X19" s="328">
        <v>1</v>
      </c>
      <c r="Y19" s="328">
        <v>1</v>
      </c>
      <c r="Z19" s="328">
        <v>1</v>
      </c>
    </row>
    <row r="20" spans="1:26">
      <c r="A20" s="325"/>
      <c r="B20" s="325" t="s">
        <v>1224</v>
      </c>
      <c r="C20" s="328">
        <v>1</v>
      </c>
      <c r="D20" s="328">
        <v>1</v>
      </c>
      <c r="E20" s="328">
        <v>1</v>
      </c>
      <c r="F20" s="328">
        <v>1</v>
      </c>
      <c r="G20" s="328">
        <v>1</v>
      </c>
      <c r="H20" s="328">
        <v>1</v>
      </c>
      <c r="I20" s="328">
        <v>1</v>
      </c>
      <c r="J20" s="328">
        <v>0.25</v>
      </c>
      <c r="K20" s="328">
        <v>0.25</v>
      </c>
      <c r="L20" s="328">
        <v>0.25</v>
      </c>
      <c r="M20" s="328">
        <v>0.25</v>
      </c>
      <c r="N20" s="328">
        <v>0.25</v>
      </c>
      <c r="O20" s="328">
        <v>0.25</v>
      </c>
      <c r="P20" s="328">
        <v>0.25</v>
      </c>
      <c r="Q20" s="328">
        <v>0.25</v>
      </c>
      <c r="R20" s="328">
        <v>0.25</v>
      </c>
      <c r="S20" s="328">
        <v>0.25</v>
      </c>
      <c r="T20" s="328">
        <v>0.25</v>
      </c>
      <c r="U20" s="328">
        <v>1</v>
      </c>
      <c r="V20" s="328">
        <v>1</v>
      </c>
      <c r="W20" s="328">
        <v>1</v>
      </c>
      <c r="X20" s="328">
        <v>1</v>
      </c>
      <c r="Y20" s="328">
        <v>1</v>
      </c>
      <c r="Z20" s="328">
        <v>1</v>
      </c>
    </row>
    <row r="21" spans="1:26">
      <c r="A21" s="326" t="s">
        <v>641</v>
      </c>
      <c r="B21" s="325" t="s">
        <v>1223</v>
      </c>
      <c r="C21" s="328">
        <v>1</v>
      </c>
      <c r="D21" s="328">
        <v>1</v>
      </c>
      <c r="E21" s="328">
        <v>1</v>
      </c>
      <c r="F21" s="328">
        <v>1</v>
      </c>
      <c r="G21" s="328">
        <v>1</v>
      </c>
      <c r="H21" s="328">
        <v>1</v>
      </c>
      <c r="I21" s="328">
        <v>1</v>
      </c>
      <c r="J21" s="328">
        <v>1</v>
      </c>
      <c r="K21" s="328">
        <v>1</v>
      </c>
      <c r="L21" s="328">
        <v>1</v>
      </c>
      <c r="M21" s="328">
        <v>1</v>
      </c>
      <c r="N21" s="328">
        <v>1</v>
      </c>
      <c r="O21" s="328">
        <v>1</v>
      </c>
      <c r="P21" s="328">
        <v>1</v>
      </c>
      <c r="Q21" s="328">
        <v>1</v>
      </c>
      <c r="R21" s="328">
        <v>1</v>
      </c>
      <c r="S21" s="328">
        <v>1</v>
      </c>
      <c r="T21" s="328">
        <v>1</v>
      </c>
      <c r="U21" s="328">
        <v>1</v>
      </c>
      <c r="V21" s="328">
        <v>1</v>
      </c>
      <c r="W21" s="328">
        <v>1</v>
      </c>
      <c r="X21" s="328">
        <v>1</v>
      </c>
      <c r="Y21" s="328">
        <v>1</v>
      </c>
      <c r="Z21" s="328">
        <v>1</v>
      </c>
    </row>
    <row r="22" spans="1:26">
      <c r="A22" s="325" t="s">
        <v>1225</v>
      </c>
      <c r="B22" s="325" t="s">
        <v>1226</v>
      </c>
      <c r="C22" s="328">
        <v>0</v>
      </c>
      <c r="D22" s="328">
        <v>0</v>
      </c>
      <c r="E22" s="328">
        <v>0</v>
      </c>
      <c r="F22" s="328">
        <v>0</v>
      </c>
      <c r="G22" s="328">
        <v>0</v>
      </c>
      <c r="H22" s="328">
        <v>0</v>
      </c>
      <c r="I22" s="328">
        <v>0.14399999999999999</v>
      </c>
      <c r="J22" s="328">
        <v>1</v>
      </c>
      <c r="K22" s="328">
        <v>0.14399999999999999</v>
      </c>
      <c r="L22" s="328">
        <v>0.14399999999999999</v>
      </c>
      <c r="M22" s="328">
        <v>0.14399999999999999</v>
      </c>
      <c r="N22" s="328">
        <v>0.14399999999999999</v>
      </c>
      <c r="O22" s="328">
        <v>1</v>
      </c>
      <c r="P22" s="328">
        <v>0.14399999999999999</v>
      </c>
      <c r="Q22" s="328">
        <v>0.14399999999999999</v>
      </c>
      <c r="R22" s="328">
        <v>0.14399999999999999</v>
      </c>
      <c r="S22" s="328">
        <v>0.14399999999999999</v>
      </c>
      <c r="T22" s="328">
        <v>1</v>
      </c>
      <c r="U22" s="328">
        <v>0.14399999999999999</v>
      </c>
      <c r="V22" s="328">
        <v>0</v>
      </c>
      <c r="W22" s="328">
        <v>0</v>
      </c>
      <c r="X22" s="328">
        <v>0</v>
      </c>
      <c r="Y22" s="328">
        <v>0</v>
      </c>
      <c r="Z22" s="328">
        <v>0</v>
      </c>
    </row>
    <row r="23" spans="1:26">
      <c r="A23" s="325"/>
      <c r="B23" s="325" t="s">
        <v>1227</v>
      </c>
      <c r="C23" s="328">
        <v>0</v>
      </c>
      <c r="D23" s="328">
        <v>0</v>
      </c>
      <c r="E23" s="328">
        <v>0</v>
      </c>
      <c r="F23" s="328">
        <v>0</v>
      </c>
      <c r="G23" s="328">
        <v>0</v>
      </c>
      <c r="H23" s="328">
        <v>0</v>
      </c>
      <c r="I23" s="328">
        <v>0</v>
      </c>
      <c r="J23" s="328">
        <v>0</v>
      </c>
      <c r="K23" s="328">
        <v>0</v>
      </c>
      <c r="L23" s="328">
        <v>0</v>
      </c>
      <c r="M23" s="328">
        <v>0</v>
      </c>
      <c r="N23" s="328">
        <v>0</v>
      </c>
      <c r="O23" s="328">
        <v>0</v>
      </c>
      <c r="P23" s="328">
        <v>0</v>
      </c>
      <c r="Q23" s="328">
        <v>0</v>
      </c>
      <c r="R23" s="328">
        <v>0</v>
      </c>
      <c r="S23" s="328">
        <v>0</v>
      </c>
      <c r="T23" s="328">
        <v>0</v>
      </c>
      <c r="U23" s="328">
        <v>0</v>
      </c>
      <c r="V23" s="328">
        <v>0</v>
      </c>
      <c r="W23" s="328">
        <v>0</v>
      </c>
      <c r="X23" s="328">
        <v>0</v>
      </c>
      <c r="Y23" s="328">
        <v>0</v>
      </c>
      <c r="Z23" s="328">
        <v>0</v>
      </c>
    </row>
    <row r="24" spans="1:26">
      <c r="A24" s="325" t="s">
        <v>701</v>
      </c>
      <c r="B24" s="325" t="s">
        <v>1222</v>
      </c>
      <c r="C24" s="328">
        <v>0</v>
      </c>
      <c r="D24" s="328">
        <v>0</v>
      </c>
      <c r="E24" s="328">
        <v>0</v>
      </c>
      <c r="F24" s="328">
        <v>0</v>
      </c>
      <c r="G24" s="328">
        <v>0</v>
      </c>
      <c r="H24" s="328">
        <v>0</v>
      </c>
      <c r="I24" s="328">
        <v>1</v>
      </c>
      <c r="J24" s="328">
        <v>1</v>
      </c>
      <c r="K24" s="328">
        <v>1</v>
      </c>
      <c r="L24" s="328">
        <v>1</v>
      </c>
      <c r="M24" s="328">
        <v>1</v>
      </c>
      <c r="N24" s="328">
        <v>1</v>
      </c>
      <c r="O24" s="328">
        <v>1</v>
      </c>
      <c r="P24" s="328">
        <v>1</v>
      </c>
      <c r="Q24" s="328">
        <v>1</v>
      </c>
      <c r="R24" s="328">
        <v>1</v>
      </c>
      <c r="S24" s="328">
        <v>1</v>
      </c>
      <c r="T24" s="328">
        <v>1</v>
      </c>
      <c r="U24" s="328">
        <v>1</v>
      </c>
      <c r="V24" s="328">
        <v>0</v>
      </c>
      <c r="W24" s="328">
        <v>0</v>
      </c>
      <c r="X24" s="328">
        <v>0</v>
      </c>
      <c r="Y24" s="328">
        <v>0</v>
      </c>
      <c r="Z24" s="328">
        <v>0</v>
      </c>
    </row>
    <row r="25" spans="1:26">
      <c r="A25" s="325" t="s">
        <v>702</v>
      </c>
      <c r="B25" s="325" t="s">
        <v>1228</v>
      </c>
      <c r="C25" s="328">
        <v>0</v>
      </c>
      <c r="D25" s="328">
        <v>0</v>
      </c>
      <c r="E25" s="328">
        <v>0</v>
      </c>
      <c r="F25" s="328">
        <v>0</v>
      </c>
      <c r="G25" s="328">
        <v>0</v>
      </c>
      <c r="H25" s="328">
        <v>0</v>
      </c>
      <c r="I25" s="328">
        <v>0</v>
      </c>
      <c r="J25" s="328">
        <v>0</v>
      </c>
      <c r="K25" s="328">
        <v>0</v>
      </c>
      <c r="L25" s="328">
        <v>0</v>
      </c>
      <c r="M25" s="328">
        <v>0</v>
      </c>
      <c r="N25" s="328">
        <v>0</v>
      </c>
      <c r="O25" s="328">
        <v>0</v>
      </c>
      <c r="P25" s="328">
        <v>0</v>
      </c>
      <c r="Q25" s="328">
        <v>0</v>
      </c>
      <c r="R25" s="328">
        <v>0</v>
      </c>
      <c r="S25" s="328">
        <v>0</v>
      </c>
      <c r="T25" s="328">
        <v>0</v>
      </c>
      <c r="U25" s="328">
        <v>0</v>
      </c>
      <c r="V25" s="328">
        <v>0</v>
      </c>
      <c r="W25" s="328">
        <v>0</v>
      </c>
      <c r="X25" s="328">
        <v>0</v>
      </c>
      <c r="Y25" s="328">
        <v>0</v>
      </c>
      <c r="Z25" s="328">
        <v>0</v>
      </c>
    </row>
    <row r="26" spans="1:26">
      <c r="A26" s="325" t="s">
        <v>703</v>
      </c>
      <c r="B26" s="325" t="s">
        <v>669</v>
      </c>
      <c r="C26" s="328">
        <v>15.56</v>
      </c>
      <c r="D26" s="328">
        <v>15.56</v>
      </c>
      <c r="E26" s="328">
        <v>15.56</v>
      </c>
      <c r="F26" s="328">
        <v>15.56</v>
      </c>
      <c r="G26" s="328">
        <v>15.56</v>
      </c>
      <c r="H26" s="328">
        <v>15.56</v>
      </c>
      <c r="I26" s="328">
        <v>18.329999999999998</v>
      </c>
      <c r="J26" s="328">
        <v>21.11</v>
      </c>
      <c r="K26" s="328">
        <v>21.11</v>
      </c>
      <c r="L26" s="328">
        <v>21.11</v>
      </c>
      <c r="M26" s="328">
        <v>21.11</v>
      </c>
      <c r="N26" s="328">
        <v>21.11</v>
      </c>
      <c r="O26" s="328">
        <v>21.11</v>
      </c>
      <c r="P26" s="328">
        <v>21.11</v>
      </c>
      <c r="Q26" s="328">
        <v>21.11</v>
      </c>
      <c r="R26" s="328">
        <v>21.11</v>
      </c>
      <c r="S26" s="328">
        <v>21.11</v>
      </c>
      <c r="T26" s="328">
        <v>21.11</v>
      </c>
      <c r="U26" s="328">
        <v>21.11</v>
      </c>
      <c r="V26" s="328">
        <v>15.56</v>
      </c>
      <c r="W26" s="328">
        <v>15.56</v>
      </c>
      <c r="X26" s="328">
        <v>15.56</v>
      </c>
      <c r="Y26" s="328">
        <v>15.56</v>
      </c>
      <c r="Z26" s="328">
        <v>15.56</v>
      </c>
    </row>
    <row r="27" spans="1:26">
      <c r="A27" s="326" t="s">
        <v>641</v>
      </c>
      <c r="B27" s="325" t="s">
        <v>1229</v>
      </c>
      <c r="C27" s="328">
        <v>15.56</v>
      </c>
      <c r="D27" s="328">
        <v>15.56</v>
      </c>
      <c r="E27" s="328">
        <v>15.56</v>
      </c>
      <c r="F27" s="328">
        <v>15.56</v>
      </c>
      <c r="G27" s="328">
        <v>15.56</v>
      </c>
      <c r="H27" s="328">
        <v>15.56</v>
      </c>
      <c r="I27" s="328">
        <v>15.56</v>
      </c>
      <c r="J27" s="328">
        <v>15.56</v>
      </c>
      <c r="K27" s="328">
        <v>15.56</v>
      </c>
      <c r="L27" s="328">
        <v>15.56</v>
      </c>
      <c r="M27" s="328">
        <v>15.56</v>
      </c>
      <c r="N27" s="328">
        <v>15.56</v>
      </c>
      <c r="O27" s="328">
        <v>15.56</v>
      </c>
      <c r="P27" s="328">
        <v>15.56</v>
      </c>
      <c r="Q27" s="328">
        <v>15.56</v>
      </c>
      <c r="R27" s="328">
        <v>15.56</v>
      </c>
      <c r="S27" s="328">
        <v>15.56</v>
      </c>
      <c r="T27" s="328">
        <v>15.56</v>
      </c>
      <c r="U27" s="328">
        <v>15.56</v>
      </c>
      <c r="V27" s="328">
        <v>15.56</v>
      </c>
      <c r="W27" s="328">
        <v>15.56</v>
      </c>
      <c r="X27" s="328">
        <v>15.56</v>
      </c>
      <c r="Y27" s="328">
        <v>15.56</v>
      </c>
      <c r="Z27" s="328">
        <v>15.56</v>
      </c>
    </row>
    <row r="28" spans="1:26">
      <c r="A28" s="326" t="s">
        <v>641</v>
      </c>
      <c r="B28" s="325" t="s">
        <v>681</v>
      </c>
      <c r="C28" s="328">
        <v>21.11</v>
      </c>
      <c r="D28" s="328">
        <v>21.11</v>
      </c>
      <c r="E28" s="328">
        <v>21.11</v>
      </c>
      <c r="F28" s="328">
        <v>21.11</v>
      </c>
      <c r="G28" s="328">
        <v>21.11</v>
      </c>
      <c r="H28" s="328">
        <v>21.11</v>
      </c>
      <c r="I28" s="328">
        <v>21.11</v>
      </c>
      <c r="J28" s="328">
        <v>21.11</v>
      </c>
      <c r="K28" s="328">
        <v>21.11</v>
      </c>
      <c r="L28" s="328">
        <v>21.11</v>
      </c>
      <c r="M28" s="328">
        <v>21.11</v>
      </c>
      <c r="N28" s="328">
        <v>21.11</v>
      </c>
      <c r="O28" s="328">
        <v>21.11</v>
      </c>
      <c r="P28" s="328">
        <v>21.11</v>
      </c>
      <c r="Q28" s="328">
        <v>21.11</v>
      </c>
      <c r="R28" s="328">
        <v>21.11</v>
      </c>
      <c r="S28" s="328">
        <v>21.11</v>
      </c>
      <c r="T28" s="328">
        <v>21.11</v>
      </c>
      <c r="U28" s="328">
        <v>21.11</v>
      </c>
      <c r="V28" s="328">
        <v>21.11</v>
      </c>
      <c r="W28" s="328">
        <v>21.11</v>
      </c>
      <c r="X28" s="328">
        <v>21.11</v>
      </c>
      <c r="Y28" s="328">
        <v>21.11</v>
      </c>
      <c r="Z28" s="328">
        <v>21.11</v>
      </c>
    </row>
    <row r="29" spans="1:26">
      <c r="A29" s="325" t="s">
        <v>710</v>
      </c>
      <c r="B29" s="325" t="s">
        <v>669</v>
      </c>
      <c r="C29" s="328">
        <v>29.44</v>
      </c>
      <c r="D29" s="328">
        <v>29.44</v>
      </c>
      <c r="E29" s="328">
        <v>29.44</v>
      </c>
      <c r="F29" s="328">
        <v>29.44</v>
      </c>
      <c r="G29" s="328">
        <v>29.44</v>
      </c>
      <c r="H29" s="328">
        <v>29.44</v>
      </c>
      <c r="I29" s="328">
        <v>26.67</v>
      </c>
      <c r="J29" s="328">
        <v>23.89</v>
      </c>
      <c r="K29" s="328">
        <v>29.44</v>
      </c>
      <c r="L29" s="328">
        <v>29.44</v>
      </c>
      <c r="M29" s="328">
        <v>29.44</v>
      </c>
      <c r="N29" s="328">
        <v>29.44</v>
      </c>
      <c r="O29" s="328">
        <v>29.44</v>
      </c>
      <c r="P29" s="328">
        <v>29.44</v>
      </c>
      <c r="Q29" s="328">
        <v>29.44</v>
      </c>
      <c r="R29" s="328">
        <v>29.44</v>
      </c>
      <c r="S29" s="328">
        <v>29.44</v>
      </c>
      <c r="T29" s="328">
        <v>29.44</v>
      </c>
      <c r="U29" s="328">
        <v>29.44</v>
      </c>
      <c r="V29" s="328">
        <v>29.44</v>
      </c>
      <c r="W29" s="328">
        <v>29.44</v>
      </c>
      <c r="X29" s="328">
        <v>29.44</v>
      </c>
      <c r="Y29" s="328">
        <v>29.44</v>
      </c>
      <c r="Z29" s="328">
        <v>29.44</v>
      </c>
    </row>
    <row r="30" spans="1:26">
      <c r="A30" s="326" t="s">
        <v>641</v>
      </c>
      <c r="B30" s="325" t="s">
        <v>1230</v>
      </c>
      <c r="C30" s="328">
        <v>29.4</v>
      </c>
      <c r="D30" s="328">
        <v>29.4</v>
      </c>
      <c r="E30" s="328">
        <v>29.4</v>
      </c>
      <c r="F30" s="328">
        <v>29.4</v>
      </c>
      <c r="G30" s="328">
        <v>29.4</v>
      </c>
      <c r="H30" s="328">
        <v>29.4</v>
      </c>
      <c r="I30" s="328">
        <v>29.4</v>
      </c>
      <c r="J30" s="328">
        <v>29.4</v>
      </c>
      <c r="K30" s="328">
        <v>29.4</v>
      </c>
      <c r="L30" s="328">
        <v>29.4</v>
      </c>
      <c r="M30" s="328">
        <v>29.4</v>
      </c>
      <c r="N30" s="328">
        <v>29.4</v>
      </c>
      <c r="O30" s="328">
        <v>29.4</v>
      </c>
      <c r="P30" s="328">
        <v>29.4</v>
      </c>
      <c r="Q30" s="328">
        <v>29.4</v>
      </c>
      <c r="R30" s="328">
        <v>29.4</v>
      </c>
      <c r="S30" s="328">
        <v>29.4</v>
      </c>
      <c r="T30" s="328">
        <v>29.4</v>
      </c>
      <c r="U30" s="328">
        <v>29.4</v>
      </c>
      <c r="V30" s="328">
        <v>29.4</v>
      </c>
      <c r="W30" s="328">
        <v>29.4</v>
      </c>
      <c r="X30" s="328">
        <v>29.4</v>
      </c>
      <c r="Y30" s="328">
        <v>29.4</v>
      </c>
      <c r="Z30" s="328">
        <v>29.4</v>
      </c>
    </row>
    <row r="31" spans="1:26">
      <c r="A31" s="326" t="s">
        <v>641</v>
      </c>
      <c r="B31" s="325" t="s">
        <v>683</v>
      </c>
      <c r="C31" s="328">
        <v>23.9</v>
      </c>
      <c r="D31" s="328">
        <v>23.9</v>
      </c>
      <c r="E31" s="328">
        <v>23.9</v>
      </c>
      <c r="F31" s="328">
        <v>23.9</v>
      </c>
      <c r="G31" s="328">
        <v>23.9</v>
      </c>
      <c r="H31" s="328">
        <v>23.9</v>
      </c>
      <c r="I31" s="328">
        <v>23.9</v>
      </c>
      <c r="J31" s="328">
        <v>23.9</v>
      </c>
      <c r="K31" s="328">
        <v>23.9</v>
      </c>
      <c r="L31" s="328">
        <v>23.9</v>
      </c>
      <c r="M31" s="328">
        <v>23.9</v>
      </c>
      <c r="N31" s="328">
        <v>23.9</v>
      </c>
      <c r="O31" s="328">
        <v>23.9</v>
      </c>
      <c r="P31" s="328">
        <v>23.9</v>
      </c>
      <c r="Q31" s="328">
        <v>23.9</v>
      </c>
      <c r="R31" s="328">
        <v>23.9</v>
      </c>
      <c r="S31" s="328">
        <v>23.9</v>
      </c>
      <c r="T31" s="328">
        <v>23.9</v>
      </c>
      <c r="U31" s="328">
        <v>23.9</v>
      </c>
      <c r="V31" s="328">
        <v>23.9</v>
      </c>
      <c r="W31" s="328">
        <v>23.9</v>
      </c>
      <c r="X31" s="328">
        <v>23.9</v>
      </c>
      <c r="Y31" s="328">
        <v>23.9</v>
      </c>
      <c r="Z31" s="328">
        <v>23.9</v>
      </c>
    </row>
    <row r="32" spans="1:26">
      <c r="A32" s="325" t="s">
        <v>731</v>
      </c>
      <c r="B32" s="325" t="s">
        <v>732</v>
      </c>
      <c r="C32" s="328">
        <v>1</v>
      </c>
      <c r="D32" s="328">
        <v>1</v>
      </c>
      <c r="E32" s="328">
        <v>1</v>
      </c>
      <c r="F32" s="328">
        <v>1</v>
      </c>
      <c r="G32" s="328">
        <v>1</v>
      </c>
      <c r="H32" s="328">
        <v>1</v>
      </c>
      <c r="I32" s="328">
        <v>1</v>
      </c>
      <c r="J32" s="328">
        <v>1</v>
      </c>
      <c r="K32" s="328">
        <v>1</v>
      </c>
      <c r="L32" s="328">
        <v>1</v>
      </c>
      <c r="M32" s="328">
        <v>1</v>
      </c>
      <c r="N32" s="328">
        <v>1</v>
      </c>
      <c r="O32" s="328">
        <v>1</v>
      </c>
      <c r="P32" s="328">
        <v>1</v>
      </c>
      <c r="Q32" s="328">
        <v>1</v>
      </c>
      <c r="R32" s="328">
        <v>1</v>
      </c>
      <c r="S32" s="328">
        <v>1</v>
      </c>
      <c r="T32" s="328">
        <v>1</v>
      </c>
      <c r="U32" s="328">
        <v>1</v>
      </c>
      <c r="V32" s="328">
        <v>1</v>
      </c>
      <c r="W32" s="328">
        <v>1</v>
      </c>
      <c r="X32" s="328">
        <v>1</v>
      </c>
      <c r="Y32" s="328">
        <v>1</v>
      </c>
      <c r="Z32" s="328">
        <v>1</v>
      </c>
    </row>
    <row r="34" spans="1:26">
      <c r="A34" s="312" t="s">
        <v>792</v>
      </c>
    </row>
    <row r="35" spans="1:26">
      <c r="A35" s="325" t="s">
        <v>642</v>
      </c>
      <c r="B35" s="325" t="s">
        <v>643</v>
      </c>
      <c r="C35" s="373">
        <v>1</v>
      </c>
      <c r="D35" s="373">
        <v>2</v>
      </c>
      <c r="E35" s="373">
        <v>3</v>
      </c>
      <c r="F35" s="373">
        <v>4</v>
      </c>
      <c r="G35" s="373">
        <v>5</v>
      </c>
      <c r="H35" s="373">
        <v>6</v>
      </c>
      <c r="I35" s="373">
        <v>7</v>
      </c>
      <c r="J35" s="373">
        <v>8</v>
      </c>
      <c r="K35" s="373">
        <v>9</v>
      </c>
      <c r="L35" s="373">
        <v>10</v>
      </c>
      <c r="M35" s="373">
        <v>11</v>
      </c>
      <c r="N35" s="373">
        <v>12</v>
      </c>
      <c r="O35" s="373">
        <v>13</v>
      </c>
      <c r="P35" s="373">
        <v>14</v>
      </c>
      <c r="Q35" s="373">
        <v>15</v>
      </c>
      <c r="R35" s="373">
        <v>16</v>
      </c>
      <c r="S35" s="373">
        <v>17</v>
      </c>
      <c r="T35" s="373">
        <v>18</v>
      </c>
      <c r="U35" s="373">
        <v>19</v>
      </c>
      <c r="V35" s="373">
        <v>20</v>
      </c>
      <c r="W35" s="373">
        <v>21</v>
      </c>
      <c r="X35" s="373">
        <v>22</v>
      </c>
      <c r="Y35" s="373">
        <v>23</v>
      </c>
      <c r="Z35" s="373">
        <v>24</v>
      </c>
    </row>
    <row r="36" spans="1:26">
      <c r="A36" s="325" t="s">
        <v>668</v>
      </c>
      <c r="B36" s="325" t="s">
        <v>669</v>
      </c>
      <c r="C36" s="325">
        <v>0.05</v>
      </c>
      <c r="D36" s="325">
        <v>0.05</v>
      </c>
      <c r="E36" s="325">
        <v>0.05</v>
      </c>
      <c r="F36" s="325">
        <v>0.05</v>
      </c>
      <c r="G36" s="325">
        <v>0.05</v>
      </c>
      <c r="H36" s="325">
        <v>0.1</v>
      </c>
      <c r="I36" s="325">
        <v>0.1</v>
      </c>
      <c r="J36" s="325">
        <v>0.3</v>
      </c>
      <c r="K36" s="325">
        <v>0.9</v>
      </c>
      <c r="L36" s="325">
        <v>0.9</v>
      </c>
      <c r="M36" s="325">
        <v>0.9</v>
      </c>
      <c r="N36" s="325">
        <v>0.9</v>
      </c>
      <c r="O36" s="325">
        <v>0.9</v>
      </c>
      <c r="P36" s="325">
        <v>0.9</v>
      </c>
      <c r="Q36" s="325">
        <v>0.9</v>
      </c>
      <c r="R36" s="325">
        <v>0.9</v>
      </c>
      <c r="S36" s="325">
        <v>0.9</v>
      </c>
      <c r="T36" s="325">
        <v>0.5</v>
      </c>
      <c r="U36" s="325">
        <v>0.3</v>
      </c>
      <c r="V36" s="325">
        <v>0.3</v>
      </c>
      <c r="W36" s="325">
        <v>0.2</v>
      </c>
      <c r="X36" s="325">
        <v>0.2</v>
      </c>
      <c r="Y36" s="325">
        <v>0.1</v>
      </c>
      <c r="Z36" s="325">
        <v>0.05</v>
      </c>
    </row>
    <row r="37" spans="1:26">
      <c r="A37" s="326" t="s">
        <v>641</v>
      </c>
      <c r="B37" s="325" t="s">
        <v>738</v>
      </c>
      <c r="C37" s="325">
        <v>0.05</v>
      </c>
      <c r="D37" s="325">
        <v>0.05</v>
      </c>
      <c r="E37" s="325">
        <v>0.05</v>
      </c>
      <c r="F37" s="325">
        <v>0.05</v>
      </c>
      <c r="G37" s="325">
        <v>0.05</v>
      </c>
      <c r="H37" s="325">
        <v>0.05</v>
      </c>
      <c r="I37" s="325">
        <v>0.1</v>
      </c>
      <c r="J37" s="325">
        <v>0.1</v>
      </c>
      <c r="K37" s="325">
        <v>0.3</v>
      </c>
      <c r="L37" s="325">
        <v>0.3</v>
      </c>
      <c r="M37" s="325">
        <v>0.3</v>
      </c>
      <c r="N37" s="325">
        <v>0.3</v>
      </c>
      <c r="O37" s="325">
        <v>0.15</v>
      </c>
      <c r="P37" s="325">
        <v>0.15</v>
      </c>
      <c r="Q37" s="325">
        <v>0.15</v>
      </c>
      <c r="R37" s="325">
        <v>0.15</v>
      </c>
      <c r="S37" s="325">
        <v>0.15</v>
      </c>
      <c r="T37" s="325">
        <v>0.05</v>
      </c>
      <c r="U37" s="325">
        <v>0.05</v>
      </c>
      <c r="V37" s="325">
        <v>0.05</v>
      </c>
      <c r="W37" s="325">
        <v>0.05</v>
      </c>
      <c r="X37" s="325">
        <v>0.05</v>
      </c>
      <c r="Y37" s="325">
        <v>0.05</v>
      </c>
      <c r="Z37" s="325">
        <v>0.05</v>
      </c>
    </row>
    <row r="38" spans="1:26">
      <c r="A38" s="326" t="s">
        <v>641</v>
      </c>
      <c r="B38" s="325" t="s">
        <v>741</v>
      </c>
      <c r="C38" s="325">
        <v>0.05</v>
      </c>
      <c r="D38" s="325">
        <v>0.05</v>
      </c>
      <c r="E38" s="325">
        <v>0.05</v>
      </c>
      <c r="F38" s="325">
        <v>0.05</v>
      </c>
      <c r="G38" s="325">
        <v>0.05</v>
      </c>
      <c r="H38" s="325">
        <v>0.05</v>
      </c>
      <c r="I38" s="325">
        <v>0.05</v>
      </c>
      <c r="J38" s="325">
        <v>0.05</v>
      </c>
      <c r="K38" s="325">
        <v>0.05</v>
      </c>
      <c r="L38" s="325">
        <v>0.05</v>
      </c>
      <c r="M38" s="325">
        <v>0.05</v>
      </c>
      <c r="N38" s="325">
        <v>0.05</v>
      </c>
      <c r="O38" s="325">
        <v>0.05</v>
      </c>
      <c r="P38" s="325">
        <v>0.05</v>
      </c>
      <c r="Q38" s="325">
        <v>0.05</v>
      </c>
      <c r="R38" s="325">
        <v>0.05</v>
      </c>
      <c r="S38" s="325">
        <v>0.05</v>
      </c>
      <c r="T38" s="325">
        <v>0.05</v>
      </c>
      <c r="U38" s="325">
        <v>0.05</v>
      </c>
      <c r="V38" s="325">
        <v>0.05</v>
      </c>
      <c r="W38" s="325">
        <v>0.05</v>
      </c>
      <c r="X38" s="325">
        <v>0.05</v>
      </c>
      <c r="Y38" s="325">
        <v>0.05</v>
      </c>
      <c r="Z38" s="325">
        <v>0.05</v>
      </c>
    </row>
    <row r="39" spans="1:26">
      <c r="A39" s="326" t="s">
        <v>641</v>
      </c>
      <c r="B39" s="325" t="s">
        <v>683</v>
      </c>
      <c r="C39" s="325">
        <v>1</v>
      </c>
      <c r="D39" s="325">
        <v>1</v>
      </c>
      <c r="E39" s="325">
        <v>1</v>
      </c>
      <c r="F39" s="325">
        <v>1</v>
      </c>
      <c r="G39" s="325">
        <v>1</v>
      </c>
      <c r="H39" s="325">
        <v>1</v>
      </c>
      <c r="I39" s="325">
        <v>1</v>
      </c>
      <c r="J39" s="325">
        <v>1</v>
      </c>
      <c r="K39" s="325">
        <v>1</v>
      </c>
      <c r="L39" s="325">
        <v>1</v>
      </c>
      <c r="M39" s="325">
        <v>1</v>
      </c>
      <c r="N39" s="325">
        <v>1</v>
      </c>
      <c r="O39" s="325">
        <v>1</v>
      </c>
      <c r="P39" s="325">
        <v>1</v>
      </c>
      <c r="Q39" s="325">
        <v>1</v>
      </c>
      <c r="R39" s="325">
        <v>1</v>
      </c>
      <c r="S39" s="325">
        <v>1</v>
      </c>
      <c r="T39" s="325">
        <v>1</v>
      </c>
      <c r="U39" s="325">
        <v>1</v>
      </c>
      <c r="V39" s="325">
        <v>1</v>
      </c>
      <c r="W39" s="325">
        <v>1</v>
      </c>
      <c r="X39" s="325">
        <v>1</v>
      </c>
      <c r="Y39" s="325">
        <v>1</v>
      </c>
      <c r="Z39" s="325">
        <v>1</v>
      </c>
    </row>
    <row r="40" spans="1:26">
      <c r="A40" s="326" t="s">
        <v>641</v>
      </c>
      <c r="B40" s="325" t="s">
        <v>681</v>
      </c>
      <c r="C40" s="325">
        <v>0</v>
      </c>
      <c r="D40" s="325">
        <v>0</v>
      </c>
      <c r="E40" s="325">
        <v>0</v>
      </c>
      <c r="F40" s="325">
        <v>0</v>
      </c>
      <c r="G40" s="325">
        <v>0</v>
      </c>
      <c r="H40" s="325">
        <v>0</v>
      </c>
      <c r="I40" s="325">
        <v>0</v>
      </c>
      <c r="J40" s="325">
        <v>0</v>
      </c>
      <c r="K40" s="325">
        <v>0</v>
      </c>
      <c r="L40" s="325">
        <v>0</v>
      </c>
      <c r="M40" s="325">
        <v>0</v>
      </c>
      <c r="N40" s="325">
        <v>0</v>
      </c>
      <c r="O40" s="325">
        <v>0</v>
      </c>
      <c r="P40" s="325">
        <v>0</v>
      </c>
      <c r="Q40" s="325">
        <v>0</v>
      </c>
      <c r="R40" s="325">
        <v>0</v>
      </c>
      <c r="S40" s="325">
        <v>0</v>
      </c>
      <c r="T40" s="325">
        <v>0</v>
      </c>
      <c r="U40" s="325">
        <v>0</v>
      </c>
      <c r="V40" s="325">
        <v>0</v>
      </c>
      <c r="W40" s="325">
        <v>0</v>
      </c>
      <c r="X40" s="325">
        <v>0</v>
      </c>
      <c r="Y40" s="325">
        <v>0</v>
      </c>
      <c r="Z40" s="325">
        <v>0</v>
      </c>
    </row>
    <row r="41" spans="1:26">
      <c r="A41" s="325" t="s">
        <v>1169</v>
      </c>
      <c r="B41" s="325" t="s">
        <v>669</v>
      </c>
      <c r="C41" s="328">
        <v>0.31778499999999998</v>
      </c>
      <c r="D41" s="328">
        <v>0.31778499999999998</v>
      </c>
      <c r="E41" s="328">
        <v>0.31778499999999998</v>
      </c>
      <c r="F41" s="328">
        <v>0.31778499999999998</v>
      </c>
      <c r="G41" s="328">
        <v>0.31778499999999998</v>
      </c>
      <c r="H41" s="328">
        <v>0.31778499999999998</v>
      </c>
      <c r="I41" s="328">
        <v>0.31778499999999998</v>
      </c>
      <c r="J41" s="328">
        <v>0.31778499999999998</v>
      </c>
      <c r="K41" s="328">
        <v>0.86051250000000001</v>
      </c>
      <c r="L41" s="328">
        <v>0.86051250000000001</v>
      </c>
      <c r="M41" s="328">
        <v>0.86051250000000001</v>
      </c>
      <c r="N41" s="328">
        <v>0.86051250000000001</v>
      </c>
      <c r="O41" s="328">
        <v>0.76490000000000002</v>
      </c>
      <c r="P41" s="328">
        <v>0.86051250000000001</v>
      </c>
      <c r="Q41" s="328">
        <v>0.86051250000000001</v>
      </c>
      <c r="R41" s="328">
        <v>0.86051250000000001</v>
      </c>
      <c r="S41" s="328">
        <v>0.86051250000000001</v>
      </c>
      <c r="T41" s="328">
        <v>0.4780625</v>
      </c>
      <c r="U41" s="328">
        <v>0.38245000000000001</v>
      </c>
      <c r="V41" s="328">
        <v>0.38245000000000001</v>
      </c>
      <c r="W41" s="328">
        <v>0.38245000000000001</v>
      </c>
      <c r="X41" s="328">
        <v>0.38245000000000001</v>
      </c>
      <c r="Y41" s="328">
        <v>0.38245000000000001</v>
      </c>
      <c r="Z41" s="328">
        <v>0.38245000000000001</v>
      </c>
    </row>
    <row r="42" spans="1:26">
      <c r="A42" s="326" t="s">
        <v>641</v>
      </c>
      <c r="B42" s="325" t="s">
        <v>742</v>
      </c>
      <c r="C42" s="328">
        <v>0.23833874999999999</v>
      </c>
      <c r="D42" s="328">
        <v>0.23833874999999999</v>
      </c>
      <c r="E42" s="328">
        <v>0.23833874999999999</v>
      </c>
      <c r="F42" s="328">
        <v>0.23833874999999999</v>
      </c>
      <c r="G42" s="328">
        <v>0.23833874999999999</v>
      </c>
      <c r="H42" s="328">
        <v>0.23833874999999999</v>
      </c>
      <c r="I42" s="328">
        <v>0.38245000000000001</v>
      </c>
      <c r="J42" s="328">
        <v>0.38245000000000001</v>
      </c>
      <c r="K42" s="328">
        <v>0.4780625</v>
      </c>
      <c r="L42" s="328">
        <v>0.4780625</v>
      </c>
      <c r="M42" s="328">
        <v>0.4780625</v>
      </c>
      <c r="N42" s="328">
        <v>0.4780625</v>
      </c>
      <c r="O42" s="328">
        <v>0.33464375000000002</v>
      </c>
      <c r="P42" s="328">
        <v>0.33464375000000002</v>
      </c>
      <c r="Q42" s="328">
        <v>0.33464375000000002</v>
      </c>
      <c r="R42" s="328">
        <v>0.33464375000000002</v>
      </c>
      <c r="S42" s="328">
        <v>0.33464375000000002</v>
      </c>
      <c r="T42" s="328">
        <v>0.23833874999999999</v>
      </c>
      <c r="U42" s="328">
        <v>0.23833874999999999</v>
      </c>
      <c r="V42" s="328">
        <v>0.23833874999999999</v>
      </c>
      <c r="W42" s="328">
        <v>0.23833874999999999</v>
      </c>
      <c r="X42" s="328">
        <v>0.23833874999999999</v>
      </c>
      <c r="Y42" s="328">
        <v>0.23833874999999999</v>
      </c>
      <c r="Z42" s="328">
        <v>0.23833874999999999</v>
      </c>
    </row>
    <row r="43" spans="1:26">
      <c r="A43" s="326" t="s">
        <v>641</v>
      </c>
      <c r="B43" s="325" t="s">
        <v>741</v>
      </c>
      <c r="C43" s="328">
        <v>0.23833874999999999</v>
      </c>
      <c r="D43" s="328">
        <v>0.23833874999999999</v>
      </c>
      <c r="E43" s="328">
        <v>0.23833874999999999</v>
      </c>
      <c r="F43" s="328">
        <v>0.23833874999999999</v>
      </c>
      <c r="G43" s="328">
        <v>0.23833874999999999</v>
      </c>
      <c r="H43" s="328">
        <v>0.23833874999999999</v>
      </c>
      <c r="I43" s="328">
        <v>0.23833874999999999</v>
      </c>
      <c r="J43" s="328">
        <v>0.23833874999999999</v>
      </c>
      <c r="K43" s="328">
        <v>0.23833874999999999</v>
      </c>
      <c r="L43" s="328">
        <v>0.23833874999999999</v>
      </c>
      <c r="M43" s="328">
        <v>0.23833874999999999</v>
      </c>
      <c r="N43" s="328">
        <v>0.23833874999999999</v>
      </c>
      <c r="O43" s="328">
        <v>0.23833874999999999</v>
      </c>
      <c r="P43" s="328">
        <v>0.23833874999999999</v>
      </c>
      <c r="Q43" s="328">
        <v>0.23833874999999999</v>
      </c>
      <c r="R43" s="328">
        <v>0.23833874999999999</v>
      </c>
      <c r="S43" s="328">
        <v>0.23833874999999999</v>
      </c>
      <c r="T43" s="328">
        <v>0.23833874999999999</v>
      </c>
      <c r="U43" s="328">
        <v>0.23833874999999999</v>
      </c>
      <c r="V43" s="328">
        <v>0.23833874999999999</v>
      </c>
      <c r="W43" s="328">
        <v>0.23833874999999999</v>
      </c>
      <c r="X43" s="328">
        <v>0.23833874999999999</v>
      </c>
      <c r="Y43" s="328">
        <v>0.23833874999999999</v>
      </c>
      <c r="Z43" s="328">
        <v>0.23833874999999999</v>
      </c>
    </row>
    <row r="44" spans="1:26">
      <c r="A44" s="326" t="s">
        <v>641</v>
      </c>
      <c r="B44" s="325" t="s">
        <v>683</v>
      </c>
      <c r="C44" s="328">
        <v>1</v>
      </c>
      <c r="D44" s="328">
        <v>1</v>
      </c>
      <c r="E44" s="328">
        <v>1</v>
      </c>
      <c r="F44" s="328">
        <v>1</v>
      </c>
      <c r="G44" s="328">
        <v>1</v>
      </c>
      <c r="H44" s="328">
        <v>1</v>
      </c>
      <c r="I44" s="328">
        <v>1</v>
      </c>
      <c r="J44" s="328">
        <v>1</v>
      </c>
      <c r="K44" s="328">
        <v>1</v>
      </c>
      <c r="L44" s="328">
        <v>1</v>
      </c>
      <c r="M44" s="328">
        <v>1</v>
      </c>
      <c r="N44" s="328">
        <v>1</v>
      </c>
      <c r="O44" s="328">
        <v>1</v>
      </c>
      <c r="P44" s="328">
        <v>1</v>
      </c>
      <c r="Q44" s="328">
        <v>1</v>
      </c>
      <c r="R44" s="328">
        <v>1</v>
      </c>
      <c r="S44" s="328">
        <v>1</v>
      </c>
      <c r="T44" s="328">
        <v>1</v>
      </c>
      <c r="U44" s="328">
        <v>1</v>
      </c>
      <c r="V44" s="328">
        <v>1</v>
      </c>
      <c r="W44" s="328">
        <v>1</v>
      </c>
      <c r="X44" s="328">
        <v>1</v>
      </c>
      <c r="Y44" s="328">
        <v>1</v>
      </c>
      <c r="Z44" s="328">
        <v>1</v>
      </c>
    </row>
    <row r="45" spans="1:26">
      <c r="A45" s="326" t="s">
        <v>641</v>
      </c>
      <c r="B45" s="325" t="s">
        <v>681</v>
      </c>
      <c r="C45" s="328">
        <v>0</v>
      </c>
      <c r="D45" s="328">
        <v>0</v>
      </c>
      <c r="E45" s="328">
        <v>0</v>
      </c>
      <c r="F45" s="328">
        <v>0</v>
      </c>
      <c r="G45" s="328">
        <v>0</v>
      </c>
      <c r="H45" s="328">
        <v>0</v>
      </c>
      <c r="I45" s="328">
        <v>0</v>
      </c>
      <c r="J45" s="328">
        <v>0</v>
      </c>
      <c r="K45" s="328">
        <v>0</v>
      </c>
      <c r="L45" s="328">
        <v>0</v>
      </c>
      <c r="M45" s="328">
        <v>0</v>
      </c>
      <c r="N45" s="328">
        <v>0</v>
      </c>
      <c r="O45" s="328">
        <v>0</v>
      </c>
      <c r="P45" s="328">
        <v>0</v>
      </c>
      <c r="Q45" s="328">
        <v>0</v>
      </c>
      <c r="R45" s="328">
        <v>0</v>
      </c>
      <c r="S45" s="328">
        <v>0</v>
      </c>
      <c r="T45" s="328">
        <v>0</v>
      </c>
      <c r="U45" s="328">
        <v>0</v>
      </c>
      <c r="V45" s="328">
        <v>0</v>
      </c>
      <c r="W45" s="328">
        <v>0</v>
      </c>
      <c r="X45" s="328">
        <v>0</v>
      </c>
      <c r="Y45" s="328">
        <v>0</v>
      </c>
      <c r="Z45" s="328">
        <v>0</v>
      </c>
    </row>
    <row r="46" spans="1:26">
      <c r="A46" s="325" t="s">
        <v>691</v>
      </c>
      <c r="B46" s="325" t="s">
        <v>669</v>
      </c>
      <c r="C46" s="325">
        <v>0</v>
      </c>
      <c r="D46" s="325">
        <v>0</v>
      </c>
      <c r="E46" s="325">
        <v>0</v>
      </c>
      <c r="F46" s="325">
        <v>0</v>
      </c>
      <c r="G46" s="325">
        <v>0</v>
      </c>
      <c r="H46" s="325">
        <v>0</v>
      </c>
      <c r="I46" s="325">
        <v>0.1</v>
      </c>
      <c r="J46" s="325">
        <v>0.2</v>
      </c>
      <c r="K46" s="325">
        <v>0.95</v>
      </c>
      <c r="L46" s="325">
        <v>0.95</v>
      </c>
      <c r="M46" s="325">
        <v>0.95</v>
      </c>
      <c r="N46" s="325">
        <v>0.95</v>
      </c>
      <c r="O46" s="325">
        <v>0.5</v>
      </c>
      <c r="P46" s="325">
        <v>0.95</v>
      </c>
      <c r="Q46" s="325">
        <v>0.95</v>
      </c>
      <c r="R46" s="325">
        <v>0.95</v>
      </c>
      <c r="S46" s="325">
        <v>0.95</v>
      </c>
      <c r="T46" s="325">
        <v>0.3</v>
      </c>
      <c r="U46" s="325">
        <v>0.1</v>
      </c>
      <c r="V46" s="325">
        <v>0.1</v>
      </c>
      <c r="W46" s="325">
        <v>0.1</v>
      </c>
      <c r="X46" s="325">
        <v>0.1</v>
      </c>
      <c r="Y46" s="325">
        <v>0.05</v>
      </c>
      <c r="Z46" s="325">
        <v>0.05</v>
      </c>
    </row>
    <row r="47" spans="1:26">
      <c r="A47" s="326" t="s">
        <v>641</v>
      </c>
      <c r="B47" s="325" t="s">
        <v>742</v>
      </c>
      <c r="C47" s="325">
        <v>0</v>
      </c>
      <c r="D47" s="325">
        <v>0</v>
      </c>
      <c r="E47" s="325">
        <v>0</v>
      </c>
      <c r="F47" s="325">
        <v>0</v>
      </c>
      <c r="G47" s="325">
        <v>0</v>
      </c>
      <c r="H47" s="325">
        <v>0</v>
      </c>
      <c r="I47" s="325">
        <v>0.1</v>
      </c>
      <c r="J47" s="325">
        <v>0.1</v>
      </c>
      <c r="K47" s="325">
        <v>0.3</v>
      </c>
      <c r="L47" s="325">
        <v>0.3</v>
      </c>
      <c r="M47" s="325">
        <v>0.3</v>
      </c>
      <c r="N47" s="325">
        <v>0.3</v>
      </c>
      <c r="O47" s="325">
        <v>0.1</v>
      </c>
      <c r="P47" s="325">
        <v>0.1</v>
      </c>
      <c r="Q47" s="325">
        <v>0.1</v>
      </c>
      <c r="R47" s="325">
        <v>0.1</v>
      </c>
      <c r="S47" s="325">
        <v>0.1</v>
      </c>
      <c r="T47" s="325">
        <v>0.05</v>
      </c>
      <c r="U47" s="325">
        <v>0.05</v>
      </c>
      <c r="V47" s="325">
        <v>0</v>
      </c>
      <c r="W47" s="325">
        <v>0</v>
      </c>
      <c r="X47" s="325">
        <v>0</v>
      </c>
      <c r="Y47" s="325">
        <v>0</v>
      </c>
      <c r="Z47" s="325">
        <v>0</v>
      </c>
    </row>
    <row r="48" spans="1:26">
      <c r="A48" s="326" t="s">
        <v>641</v>
      </c>
      <c r="B48" s="325" t="s">
        <v>741</v>
      </c>
      <c r="C48" s="325">
        <v>0</v>
      </c>
      <c r="D48" s="325">
        <v>0</v>
      </c>
      <c r="E48" s="325">
        <v>0</v>
      </c>
      <c r="F48" s="325">
        <v>0</v>
      </c>
      <c r="G48" s="325">
        <v>0</v>
      </c>
      <c r="H48" s="325">
        <v>0</v>
      </c>
      <c r="I48" s="325">
        <v>0.05</v>
      </c>
      <c r="J48" s="325">
        <v>0.05</v>
      </c>
      <c r="K48" s="325">
        <v>0.05</v>
      </c>
      <c r="L48" s="325">
        <v>0.05</v>
      </c>
      <c r="M48" s="325">
        <v>0.05</v>
      </c>
      <c r="N48" s="325">
        <v>0.05</v>
      </c>
      <c r="O48" s="325">
        <v>0.05</v>
      </c>
      <c r="P48" s="325">
        <v>0.05</v>
      </c>
      <c r="Q48" s="325">
        <v>0.05</v>
      </c>
      <c r="R48" s="325">
        <v>0.05</v>
      </c>
      <c r="S48" s="325">
        <v>0.05</v>
      </c>
      <c r="T48" s="325">
        <v>0.05</v>
      </c>
      <c r="U48" s="325">
        <v>0</v>
      </c>
      <c r="V48" s="325">
        <v>0</v>
      </c>
      <c r="W48" s="325">
        <v>0</v>
      </c>
      <c r="X48" s="325">
        <v>0</v>
      </c>
      <c r="Y48" s="325">
        <v>0</v>
      </c>
      <c r="Z48" s="325">
        <v>0</v>
      </c>
    </row>
    <row r="49" spans="1:26">
      <c r="A49" s="326" t="s">
        <v>641</v>
      </c>
      <c r="B49" s="325" t="s">
        <v>683</v>
      </c>
      <c r="C49" s="325">
        <v>1</v>
      </c>
      <c r="D49" s="325">
        <v>1</v>
      </c>
      <c r="E49" s="325">
        <v>1</v>
      </c>
      <c r="F49" s="325">
        <v>1</v>
      </c>
      <c r="G49" s="325">
        <v>1</v>
      </c>
      <c r="H49" s="325">
        <v>1</v>
      </c>
      <c r="I49" s="325">
        <v>1</v>
      </c>
      <c r="J49" s="325">
        <v>1</v>
      </c>
      <c r="K49" s="325">
        <v>1</v>
      </c>
      <c r="L49" s="325">
        <v>1</v>
      </c>
      <c r="M49" s="325">
        <v>1</v>
      </c>
      <c r="N49" s="325">
        <v>1</v>
      </c>
      <c r="O49" s="325">
        <v>1</v>
      </c>
      <c r="P49" s="325">
        <v>1</v>
      </c>
      <c r="Q49" s="325">
        <v>1</v>
      </c>
      <c r="R49" s="325">
        <v>1</v>
      </c>
      <c r="S49" s="325">
        <v>1</v>
      </c>
      <c r="T49" s="325">
        <v>1</v>
      </c>
      <c r="U49" s="325">
        <v>1</v>
      </c>
      <c r="V49" s="325">
        <v>1</v>
      </c>
      <c r="W49" s="325">
        <v>1</v>
      </c>
      <c r="X49" s="325">
        <v>1</v>
      </c>
      <c r="Y49" s="325">
        <v>1</v>
      </c>
      <c r="Z49" s="325">
        <v>1</v>
      </c>
    </row>
    <row r="50" spans="1:26">
      <c r="A50" s="326" t="s">
        <v>641</v>
      </c>
      <c r="B50" s="325" t="s">
        <v>681</v>
      </c>
      <c r="C50" s="325">
        <v>0</v>
      </c>
      <c r="D50" s="325">
        <v>0</v>
      </c>
      <c r="E50" s="325">
        <v>0</v>
      </c>
      <c r="F50" s="325">
        <v>0</v>
      </c>
      <c r="G50" s="325">
        <v>0</v>
      </c>
      <c r="H50" s="325">
        <v>0</v>
      </c>
      <c r="I50" s="325">
        <v>0</v>
      </c>
      <c r="J50" s="325">
        <v>0</v>
      </c>
      <c r="K50" s="325">
        <v>0</v>
      </c>
      <c r="L50" s="325">
        <v>0</v>
      </c>
      <c r="M50" s="325">
        <v>0</v>
      </c>
      <c r="N50" s="325">
        <v>0</v>
      </c>
      <c r="O50" s="325">
        <v>0</v>
      </c>
      <c r="P50" s="325">
        <v>0</v>
      </c>
      <c r="Q50" s="325">
        <v>0</v>
      </c>
      <c r="R50" s="325">
        <v>0</v>
      </c>
      <c r="S50" s="325">
        <v>0</v>
      </c>
      <c r="T50" s="325">
        <v>0</v>
      </c>
      <c r="U50" s="325">
        <v>0</v>
      </c>
      <c r="V50" s="325">
        <v>0</v>
      </c>
      <c r="W50" s="325">
        <v>0</v>
      </c>
      <c r="X50" s="325">
        <v>0</v>
      </c>
      <c r="Y50" s="325">
        <v>0</v>
      </c>
      <c r="Z50" s="325">
        <v>0</v>
      </c>
    </row>
    <row r="51" spans="1:26">
      <c r="A51" s="325" t="s">
        <v>749</v>
      </c>
      <c r="B51" s="325" t="s">
        <v>669</v>
      </c>
      <c r="C51" s="325">
        <v>0</v>
      </c>
      <c r="D51" s="325">
        <v>0</v>
      </c>
      <c r="E51" s="325">
        <v>0</v>
      </c>
      <c r="F51" s="325">
        <v>0</v>
      </c>
      <c r="G51" s="325">
        <v>0</v>
      </c>
      <c r="H51" s="325">
        <v>0</v>
      </c>
      <c r="I51" s="325">
        <v>0</v>
      </c>
      <c r="J51" s="325">
        <v>0.35</v>
      </c>
      <c r="K51" s="325">
        <v>0.69</v>
      </c>
      <c r="L51" s="325">
        <v>0.43</v>
      </c>
      <c r="M51" s="325">
        <v>0.37</v>
      </c>
      <c r="N51" s="325">
        <v>0.43</v>
      </c>
      <c r="O51" s="325">
        <v>0.57999999999999996</v>
      </c>
      <c r="P51" s="325">
        <v>0.48</v>
      </c>
      <c r="Q51" s="325">
        <v>0.37</v>
      </c>
      <c r="R51" s="325">
        <v>0.37</v>
      </c>
      <c r="S51" s="325">
        <v>0.46</v>
      </c>
      <c r="T51" s="325">
        <v>0.62</v>
      </c>
      <c r="U51" s="325">
        <v>0.12</v>
      </c>
      <c r="V51" s="325">
        <v>0.04</v>
      </c>
      <c r="W51" s="325">
        <v>0.04</v>
      </c>
      <c r="X51" s="325">
        <v>0</v>
      </c>
      <c r="Y51" s="325">
        <v>0</v>
      </c>
      <c r="Z51" s="325">
        <v>0</v>
      </c>
    </row>
    <row r="52" spans="1:26">
      <c r="A52" s="326" t="s">
        <v>641</v>
      </c>
      <c r="B52" s="325" t="s">
        <v>742</v>
      </c>
      <c r="C52" s="325">
        <v>0</v>
      </c>
      <c r="D52" s="325">
        <v>0</v>
      </c>
      <c r="E52" s="325">
        <v>0</v>
      </c>
      <c r="F52" s="325">
        <v>0</v>
      </c>
      <c r="G52" s="325">
        <v>0</v>
      </c>
      <c r="H52" s="325">
        <v>0</v>
      </c>
      <c r="I52" s="325">
        <v>0</v>
      </c>
      <c r="J52" s="325">
        <v>0.16</v>
      </c>
      <c r="K52" s="325">
        <v>0.14000000000000001</v>
      </c>
      <c r="L52" s="325">
        <v>0.21</v>
      </c>
      <c r="M52" s="325">
        <v>0.18</v>
      </c>
      <c r="N52" s="325">
        <v>0.25</v>
      </c>
      <c r="O52" s="325">
        <v>0.21</v>
      </c>
      <c r="P52" s="325">
        <v>0.13</v>
      </c>
      <c r="Q52" s="325">
        <v>0.08</v>
      </c>
      <c r="R52" s="325">
        <v>0.04</v>
      </c>
      <c r="S52" s="325">
        <v>0.05</v>
      </c>
      <c r="T52" s="325">
        <v>0.06</v>
      </c>
      <c r="U52" s="325">
        <v>0</v>
      </c>
      <c r="V52" s="325">
        <v>0</v>
      </c>
      <c r="W52" s="325">
        <v>0</v>
      </c>
      <c r="X52" s="325">
        <v>0</v>
      </c>
      <c r="Y52" s="325">
        <v>0</v>
      </c>
      <c r="Z52" s="325">
        <v>0</v>
      </c>
    </row>
    <row r="53" spans="1:26">
      <c r="A53" s="326" t="s">
        <v>641</v>
      </c>
      <c r="B53" s="325" t="s">
        <v>741</v>
      </c>
      <c r="C53" s="325">
        <v>0</v>
      </c>
      <c r="D53" s="325">
        <v>0</v>
      </c>
      <c r="E53" s="325">
        <v>0</v>
      </c>
      <c r="F53" s="325">
        <v>0</v>
      </c>
      <c r="G53" s="325">
        <v>0</v>
      </c>
      <c r="H53" s="325">
        <v>0</v>
      </c>
      <c r="I53" s="325">
        <v>0</v>
      </c>
      <c r="J53" s="325">
        <v>0</v>
      </c>
      <c r="K53" s="325">
        <v>0</v>
      </c>
      <c r="L53" s="325">
        <v>0</v>
      </c>
      <c r="M53" s="325">
        <v>0</v>
      </c>
      <c r="N53" s="325">
        <v>0</v>
      </c>
      <c r="O53" s="325">
        <v>0</v>
      </c>
      <c r="P53" s="325">
        <v>0</v>
      </c>
      <c r="Q53" s="325">
        <v>0</v>
      </c>
      <c r="R53" s="325">
        <v>0</v>
      </c>
      <c r="S53" s="325">
        <v>0</v>
      </c>
      <c r="T53" s="325">
        <v>0</v>
      </c>
      <c r="U53" s="325">
        <v>0</v>
      </c>
      <c r="V53" s="325">
        <v>0</v>
      </c>
      <c r="W53" s="325">
        <v>0</v>
      </c>
      <c r="X53" s="325">
        <v>0</v>
      </c>
      <c r="Y53" s="325">
        <v>0</v>
      </c>
      <c r="Z53" s="325">
        <v>0</v>
      </c>
    </row>
    <row r="54" spans="1:26">
      <c r="A54" s="326"/>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row>
    <row r="55" spans="1:26">
      <c r="A55" s="325" t="s">
        <v>1234</v>
      </c>
      <c r="B55" s="325" t="s">
        <v>693</v>
      </c>
      <c r="C55" s="325">
        <v>0</v>
      </c>
      <c r="D55" s="325">
        <v>0</v>
      </c>
      <c r="E55" s="325">
        <v>0</v>
      </c>
      <c r="F55" s="325">
        <v>0</v>
      </c>
      <c r="G55" s="325">
        <v>0</v>
      </c>
      <c r="H55" s="325">
        <v>0</v>
      </c>
      <c r="I55" s="325">
        <v>1</v>
      </c>
      <c r="J55" s="325">
        <v>1</v>
      </c>
      <c r="K55" s="325">
        <v>1</v>
      </c>
      <c r="L55" s="325">
        <v>1</v>
      </c>
      <c r="M55" s="325">
        <v>1</v>
      </c>
      <c r="N55" s="325">
        <v>1</v>
      </c>
      <c r="O55" s="325">
        <v>1</v>
      </c>
      <c r="P55" s="325">
        <v>1</v>
      </c>
      <c r="Q55" s="325">
        <v>1</v>
      </c>
      <c r="R55" s="325">
        <v>1</v>
      </c>
      <c r="S55" s="325">
        <v>1</v>
      </c>
      <c r="T55" s="325">
        <v>1</v>
      </c>
      <c r="U55" s="325">
        <v>1</v>
      </c>
      <c r="V55" s="325">
        <v>1</v>
      </c>
      <c r="W55" s="325">
        <v>1</v>
      </c>
      <c r="X55" s="325">
        <v>1</v>
      </c>
      <c r="Y55" s="325">
        <v>1</v>
      </c>
      <c r="Z55" s="325">
        <v>1</v>
      </c>
    </row>
    <row r="56" spans="1:26">
      <c r="A56" s="325" t="s">
        <v>1235</v>
      </c>
      <c r="B56" s="325" t="s">
        <v>693</v>
      </c>
      <c r="C56" s="325">
        <v>0.3</v>
      </c>
      <c r="D56" s="325">
        <v>0.3</v>
      </c>
      <c r="E56" s="325">
        <v>0.3</v>
      </c>
      <c r="F56" s="325">
        <v>0.3</v>
      </c>
      <c r="G56" s="325">
        <v>0.3</v>
      </c>
      <c r="H56" s="325">
        <v>0.3</v>
      </c>
      <c r="I56" s="325">
        <v>1</v>
      </c>
      <c r="J56" s="325">
        <v>1</v>
      </c>
      <c r="K56" s="325">
        <v>1</v>
      </c>
      <c r="L56" s="325">
        <v>1</v>
      </c>
      <c r="M56" s="325">
        <v>1</v>
      </c>
      <c r="N56" s="325">
        <v>1</v>
      </c>
      <c r="O56" s="325">
        <v>1</v>
      </c>
      <c r="P56" s="325">
        <v>1</v>
      </c>
      <c r="Q56" s="325">
        <v>1</v>
      </c>
      <c r="R56" s="325">
        <v>1</v>
      </c>
      <c r="S56" s="325">
        <v>1</v>
      </c>
      <c r="T56" s="325">
        <v>1</v>
      </c>
      <c r="U56" s="325">
        <v>1</v>
      </c>
      <c r="V56" s="325">
        <v>1</v>
      </c>
      <c r="W56" s="325">
        <v>1</v>
      </c>
      <c r="X56" s="325">
        <v>1</v>
      </c>
      <c r="Y56" s="325">
        <v>1</v>
      </c>
      <c r="Z56" s="325">
        <v>1</v>
      </c>
    </row>
    <row r="57" spans="1:26">
      <c r="A57" s="325" t="s">
        <v>694</v>
      </c>
      <c r="B57" s="325" t="s">
        <v>1222</v>
      </c>
      <c r="C57" s="325">
        <v>0.05</v>
      </c>
      <c r="D57" s="325">
        <v>0.05</v>
      </c>
      <c r="E57" s="325">
        <v>0.05</v>
      </c>
      <c r="F57" s="325">
        <v>0.05</v>
      </c>
      <c r="G57" s="325">
        <v>0.05</v>
      </c>
      <c r="H57" s="325">
        <v>0.08</v>
      </c>
      <c r="I57" s="325">
        <v>7.0000000000000007E-2</v>
      </c>
      <c r="J57" s="325">
        <v>0.19</v>
      </c>
      <c r="K57" s="325">
        <v>0.35</v>
      </c>
      <c r="L57" s="325">
        <v>0.38</v>
      </c>
      <c r="M57" s="325">
        <v>0.39</v>
      </c>
      <c r="N57" s="325">
        <v>0.47</v>
      </c>
      <c r="O57" s="325">
        <v>0.56999999999999995</v>
      </c>
      <c r="P57" s="325">
        <v>0.54</v>
      </c>
      <c r="Q57" s="325">
        <v>0.34</v>
      </c>
      <c r="R57" s="325">
        <v>0.33</v>
      </c>
      <c r="S57" s="325">
        <v>0.44</v>
      </c>
      <c r="T57" s="325">
        <v>0.26</v>
      </c>
      <c r="U57" s="325">
        <v>0.21</v>
      </c>
      <c r="V57" s="325">
        <v>0.15</v>
      </c>
      <c r="W57" s="325">
        <v>0.17</v>
      </c>
      <c r="X57" s="325">
        <v>0.08</v>
      </c>
      <c r="Y57" s="325">
        <v>0.05</v>
      </c>
      <c r="Z57" s="325">
        <v>0.05</v>
      </c>
    </row>
    <row r="58" spans="1:26">
      <c r="A58" s="326" t="s">
        <v>641</v>
      </c>
      <c r="B58" s="325" t="s">
        <v>1236</v>
      </c>
      <c r="C58" s="325">
        <v>0.05</v>
      </c>
      <c r="D58" s="325">
        <v>0.05</v>
      </c>
      <c r="E58" s="325">
        <v>0.05</v>
      </c>
      <c r="F58" s="325">
        <v>0.05</v>
      </c>
      <c r="G58" s="325">
        <v>0.05</v>
      </c>
      <c r="H58" s="325">
        <v>0.08</v>
      </c>
      <c r="I58" s="325">
        <v>7.0000000000000007E-2</v>
      </c>
      <c r="J58" s="325">
        <v>0.11</v>
      </c>
      <c r="K58" s="325">
        <v>0.15</v>
      </c>
      <c r="L58" s="325">
        <v>0.21</v>
      </c>
      <c r="M58" s="325">
        <v>0.19</v>
      </c>
      <c r="N58" s="325">
        <v>0.23</v>
      </c>
      <c r="O58" s="325">
        <v>0.2</v>
      </c>
      <c r="P58" s="325">
        <v>0.19</v>
      </c>
      <c r="Q58" s="325">
        <v>0.15</v>
      </c>
      <c r="R58" s="325">
        <v>0.13</v>
      </c>
      <c r="S58" s="325">
        <v>0.14000000000000001</v>
      </c>
      <c r="T58" s="325">
        <v>7.0000000000000007E-2</v>
      </c>
      <c r="U58" s="325">
        <v>7.0000000000000007E-2</v>
      </c>
      <c r="V58" s="325">
        <v>7.0000000000000007E-2</v>
      </c>
      <c r="W58" s="325">
        <v>7.0000000000000007E-2</v>
      </c>
      <c r="X58" s="325">
        <v>0.09</v>
      </c>
      <c r="Y58" s="325">
        <v>0.05</v>
      </c>
      <c r="Z58" s="325">
        <v>0.05</v>
      </c>
    </row>
    <row r="59" spans="1:26">
      <c r="A59" s="326" t="s">
        <v>641</v>
      </c>
      <c r="B59" s="325" t="s">
        <v>741</v>
      </c>
      <c r="C59" s="325">
        <v>0.04</v>
      </c>
      <c r="D59" s="325">
        <v>0.04</v>
      </c>
      <c r="E59" s="325">
        <v>0.04</v>
      </c>
      <c r="F59" s="325">
        <v>0.04</v>
      </c>
      <c r="G59" s="325">
        <v>0.04</v>
      </c>
      <c r="H59" s="325">
        <v>7.0000000000000007E-2</v>
      </c>
      <c r="I59" s="325">
        <v>0.04</v>
      </c>
      <c r="J59" s="325">
        <v>0.04</v>
      </c>
      <c r="K59" s="325">
        <v>0.04</v>
      </c>
      <c r="L59" s="325">
        <v>0.04</v>
      </c>
      <c r="M59" s="325">
        <v>0.04</v>
      </c>
      <c r="N59" s="325">
        <v>0.06</v>
      </c>
      <c r="O59" s="325">
        <v>0.06</v>
      </c>
      <c r="P59" s="325">
        <v>0.09</v>
      </c>
      <c r="Q59" s="325">
        <v>0.06</v>
      </c>
      <c r="R59" s="325">
        <v>0.04</v>
      </c>
      <c r="S59" s="325">
        <v>0.04</v>
      </c>
      <c r="T59" s="325">
        <v>0.04</v>
      </c>
      <c r="U59" s="325">
        <v>0.04</v>
      </c>
      <c r="V59" s="325">
        <v>0.04</v>
      </c>
      <c r="W59" s="325">
        <v>0.04</v>
      </c>
      <c r="X59" s="325">
        <v>7.0000000000000007E-2</v>
      </c>
      <c r="Y59" s="325">
        <v>0.04</v>
      </c>
      <c r="Z59" s="325">
        <v>0.04</v>
      </c>
    </row>
    <row r="60" spans="1:26">
      <c r="A60" s="325" t="s">
        <v>697</v>
      </c>
      <c r="B60" s="325" t="s">
        <v>775</v>
      </c>
      <c r="C60" s="325">
        <v>1</v>
      </c>
      <c r="D60" s="325">
        <v>1</v>
      </c>
      <c r="E60" s="325">
        <v>1</v>
      </c>
      <c r="F60" s="325">
        <v>1</v>
      </c>
      <c r="G60" s="325">
        <v>1</v>
      </c>
      <c r="H60" s="325">
        <v>1</v>
      </c>
      <c r="I60" s="325">
        <v>0.25</v>
      </c>
      <c r="J60" s="325">
        <v>0.25</v>
      </c>
      <c r="K60" s="325">
        <v>0.25</v>
      </c>
      <c r="L60" s="325">
        <v>0.25</v>
      </c>
      <c r="M60" s="325">
        <v>0.25</v>
      </c>
      <c r="N60" s="325">
        <v>0.25</v>
      </c>
      <c r="O60" s="325">
        <v>0.25</v>
      </c>
      <c r="P60" s="325">
        <v>0.25</v>
      </c>
      <c r="Q60" s="325">
        <v>0.25</v>
      </c>
      <c r="R60" s="325">
        <v>0.25</v>
      </c>
      <c r="S60" s="325">
        <v>0.25</v>
      </c>
      <c r="T60" s="325">
        <v>0.25</v>
      </c>
      <c r="U60" s="325">
        <v>0.25</v>
      </c>
      <c r="V60" s="325">
        <v>0.25</v>
      </c>
      <c r="W60" s="325">
        <v>0.25</v>
      </c>
      <c r="X60" s="325">
        <v>0.25</v>
      </c>
      <c r="Y60" s="325">
        <v>1</v>
      </c>
      <c r="Z60" s="325">
        <v>1</v>
      </c>
    </row>
    <row r="61" spans="1:26">
      <c r="A61" s="326" t="s">
        <v>641</v>
      </c>
      <c r="B61" s="325" t="s">
        <v>776</v>
      </c>
      <c r="C61" s="325">
        <v>1</v>
      </c>
      <c r="D61" s="325">
        <v>1</v>
      </c>
      <c r="E61" s="325">
        <v>1</v>
      </c>
      <c r="F61" s="325">
        <v>1</v>
      </c>
      <c r="G61" s="325">
        <v>1</v>
      </c>
      <c r="H61" s="325">
        <v>1</v>
      </c>
      <c r="I61" s="325">
        <v>0.25</v>
      </c>
      <c r="J61" s="325">
        <v>0.25</v>
      </c>
      <c r="K61" s="325">
        <v>0.25</v>
      </c>
      <c r="L61" s="325">
        <v>0.25</v>
      </c>
      <c r="M61" s="325">
        <v>0.25</v>
      </c>
      <c r="N61" s="325">
        <v>0.25</v>
      </c>
      <c r="O61" s="325">
        <v>0.25</v>
      </c>
      <c r="P61" s="325">
        <v>0.25</v>
      </c>
      <c r="Q61" s="325">
        <v>0.25</v>
      </c>
      <c r="R61" s="325">
        <v>0.25</v>
      </c>
      <c r="S61" s="325">
        <v>0.25</v>
      </c>
      <c r="T61" s="325">
        <v>0.25</v>
      </c>
      <c r="U61" s="325">
        <v>1</v>
      </c>
      <c r="V61" s="325">
        <v>1</v>
      </c>
      <c r="W61" s="325">
        <v>1</v>
      </c>
      <c r="X61" s="325">
        <v>1</v>
      </c>
      <c r="Y61" s="325">
        <v>1</v>
      </c>
      <c r="Z61" s="325">
        <v>1</v>
      </c>
    </row>
    <row r="62" spans="1:26">
      <c r="A62" s="326" t="s">
        <v>641</v>
      </c>
      <c r="B62" s="325" t="s">
        <v>741</v>
      </c>
      <c r="C62" s="325">
        <v>1</v>
      </c>
      <c r="D62" s="325">
        <v>1</v>
      </c>
      <c r="E62" s="325">
        <v>1</v>
      </c>
      <c r="F62" s="325">
        <v>1</v>
      </c>
      <c r="G62" s="325">
        <v>1</v>
      </c>
      <c r="H62" s="325">
        <v>1</v>
      </c>
      <c r="I62" s="325">
        <v>1</v>
      </c>
      <c r="J62" s="325">
        <v>1</v>
      </c>
      <c r="K62" s="325">
        <v>1</v>
      </c>
      <c r="L62" s="325">
        <v>1</v>
      </c>
      <c r="M62" s="325">
        <v>1</v>
      </c>
      <c r="N62" s="325">
        <v>1</v>
      </c>
      <c r="O62" s="325">
        <v>1</v>
      </c>
      <c r="P62" s="325">
        <v>1</v>
      </c>
      <c r="Q62" s="325">
        <v>1</v>
      </c>
      <c r="R62" s="325">
        <v>1</v>
      </c>
      <c r="S62" s="325">
        <v>1</v>
      </c>
      <c r="T62" s="325">
        <v>1</v>
      </c>
      <c r="U62" s="325">
        <v>1</v>
      </c>
      <c r="V62" s="325">
        <v>1</v>
      </c>
      <c r="W62" s="325">
        <v>1</v>
      </c>
      <c r="X62" s="325">
        <v>1</v>
      </c>
      <c r="Y62" s="325">
        <v>1</v>
      </c>
      <c r="Z62" s="325">
        <v>1</v>
      </c>
    </row>
    <row r="63" spans="1:26">
      <c r="A63" s="325" t="s">
        <v>701</v>
      </c>
      <c r="B63" s="325" t="s">
        <v>775</v>
      </c>
      <c r="C63" s="325">
        <v>0</v>
      </c>
      <c r="D63" s="325">
        <v>0</v>
      </c>
      <c r="E63" s="325">
        <v>0</v>
      </c>
      <c r="F63" s="325">
        <v>0</v>
      </c>
      <c r="G63" s="325">
        <v>0</v>
      </c>
      <c r="H63" s="325">
        <v>0</v>
      </c>
      <c r="I63" s="325">
        <v>1</v>
      </c>
      <c r="J63" s="325">
        <v>1</v>
      </c>
      <c r="K63" s="325">
        <v>1</v>
      </c>
      <c r="L63" s="325">
        <v>1</v>
      </c>
      <c r="M63" s="325">
        <v>1</v>
      </c>
      <c r="N63" s="325">
        <v>1</v>
      </c>
      <c r="O63" s="325">
        <v>1</v>
      </c>
      <c r="P63" s="325">
        <v>1</v>
      </c>
      <c r="Q63" s="325">
        <v>1</v>
      </c>
      <c r="R63" s="325">
        <v>1</v>
      </c>
      <c r="S63" s="325">
        <v>1</v>
      </c>
      <c r="T63" s="325">
        <v>1</v>
      </c>
      <c r="U63" s="325">
        <v>1</v>
      </c>
      <c r="V63" s="325">
        <v>1</v>
      </c>
      <c r="W63" s="325">
        <v>1</v>
      </c>
      <c r="X63" s="325">
        <v>1</v>
      </c>
      <c r="Y63" s="325">
        <v>0</v>
      </c>
      <c r="Z63" s="325">
        <v>0</v>
      </c>
    </row>
    <row r="64" spans="1:26">
      <c r="A64" s="325" t="s">
        <v>702</v>
      </c>
      <c r="B64" s="325" t="s">
        <v>776</v>
      </c>
      <c r="C64" s="325">
        <v>0</v>
      </c>
      <c r="D64" s="325">
        <v>0</v>
      </c>
      <c r="E64" s="325">
        <v>0</v>
      </c>
      <c r="F64" s="325">
        <v>0</v>
      </c>
      <c r="G64" s="325">
        <v>0</v>
      </c>
      <c r="H64" s="325">
        <v>0</v>
      </c>
      <c r="I64" s="325">
        <v>1</v>
      </c>
      <c r="J64" s="325">
        <v>1</v>
      </c>
      <c r="K64" s="325">
        <v>1</v>
      </c>
      <c r="L64" s="325">
        <v>1</v>
      </c>
      <c r="M64" s="325">
        <v>1</v>
      </c>
      <c r="N64" s="325">
        <v>1</v>
      </c>
      <c r="O64" s="325">
        <v>1</v>
      </c>
      <c r="P64" s="325">
        <v>1</v>
      </c>
      <c r="Q64" s="325">
        <v>1</v>
      </c>
      <c r="R64" s="325">
        <v>1</v>
      </c>
      <c r="S64" s="325">
        <v>1</v>
      </c>
      <c r="T64" s="325">
        <v>1</v>
      </c>
      <c r="U64" s="325">
        <v>0</v>
      </c>
      <c r="V64" s="325">
        <v>0</v>
      </c>
      <c r="W64" s="325">
        <v>0</v>
      </c>
      <c r="X64" s="325">
        <v>0</v>
      </c>
      <c r="Y64" s="325">
        <v>0</v>
      </c>
      <c r="Z64" s="325">
        <v>0</v>
      </c>
    </row>
    <row r="65" spans="1:26">
      <c r="A65" s="326" t="s">
        <v>641</v>
      </c>
      <c r="B65" s="325" t="s">
        <v>741</v>
      </c>
      <c r="C65" s="325">
        <v>0</v>
      </c>
      <c r="D65" s="325">
        <v>0</v>
      </c>
      <c r="E65" s="325">
        <v>0</v>
      </c>
      <c r="F65" s="325">
        <v>0</v>
      </c>
      <c r="G65" s="325">
        <v>0</v>
      </c>
      <c r="H65" s="325">
        <v>0</v>
      </c>
      <c r="I65" s="325">
        <v>0</v>
      </c>
      <c r="J65" s="325">
        <v>0</v>
      </c>
      <c r="K65" s="325">
        <v>0</v>
      </c>
      <c r="L65" s="325">
        <v>0</v>
      </c>
      <c r="M65" s="325">
        <v>0</v>
      </c>
      <c r="N65" s="325">
        <v>0</v>
      </c>
      <c r="O65" s="325">
        <v>0</v>
      </c>
      <c r="P65" s="325">
        <v>0</v>
      </c>
      <c r="Q65" s="325">
        <v>0</v>
      </c>
      <c r="R65" s="325">
        <v>0</v>
      </c>
      <c r="S65" s="325">
        <v>0</v>
      </c>
      <c r="T65" s="325">
        <v>0</v>
      </c>
      <c r="U65" s="325">
        <v>0</v>
      </c>
      <c r="V65" s="325">
        <v>0</v>
      </c>
      <c r="W65" s="325">
        <v>0</v>
      </c>
      <c r="X65" s="325">
        <v>0</v>
      </c>
      <c r="Y65" s="325">
        <v>0</v>
      </c>
      <c r="Z65" s="325">
        <v>0</v>
      </c>
    </row>
    <row r="66" spans="1:26">
      <c r="A66" s="325" t="s">
        <v>703</v>
      </c>
      <c r="B66" s="325" t="s">
        <v>669</v>
      </c>
      <c r="C66" s="325">
        <v>15.6</v>
      </c>
      <c r="D66" s="325">
        <v>15.6</v>
      </c>
      <c r="E66" s="325">
        <v>15.6</v>
      </c>
      <c r="F66" s="325">
        <v>15.6</v>
      </c>
      <c r="G66" s="325">
        <v>15.6</v>
      </c>
      <c r="H66" s="325">
        <v>17.600000000000001</v>
      </c>
      <c r="I66" s="325">
        <v>19.600000000000001</v>
      </c>
      <c r="J66" s="325">
        <v>21</v>
      </c>
      <c r="K66" s="325">
        <v>21</v>
      </c>
      <c r="L66" s="325">
        <v>21</v>
      </c>
      <c r="M66" s="325">
        <v>21</v>
      </c>
      <c r="N66" s="325">
        <v>21</v>
      </c>
      <c r="O66" s="325">
        <v>21</v>
      </c>
      <c r="P66" s="325">
        <v>21</v>
      </c>
      <c r="Q66" s="325">
        <v>21</v>
      </c>
      <c r="R66" s="325">
        <v>21</v>
      </c>
      <c r="S66" s="325">
        <v>21</v>
      </c>
      <c r="T66" s="325">
        <v>21</v>
      </c>
      <c r="U66" s="325">
        <v>21</v>
      </c>
      <c r="V66" s="325">
        <v>21</v>
      </c>
      <c r="W66" s="325">
        <v>21</v>
      </c>
      <c r="X66" s="325">
        <v>21</v>
      </c>
      <c r="Y66" s="325">
        <v>15.6</v>
      </c>
      <c r="Z66" s="325">
        <v>15.6</v>
      </c>
    </row>
    <row r="67" spans="1:26">
      <c r="A67" s="326" t="s">
        <v>641</v>
      </c>
      <c r="B67" s="325" t="s">
        <v>742</v>
      </c>
      <c r="C67" s="325">
        <v>15.6</v>
      </c>
      <c r="D67" s="325">
        <v>15.6</v>
      </c>
      <c r="E67" s="325">
        <v>15.6</v>
      </c>
      <c r="F67" s="325">
        <v>15.6</v>
      </c>
      <c r="G67" s="325">
        <v>15.6</v>
      </c>
      <c r="H67" s="325">
        <v>17.600000000000001</v>
      </c>
      <c r="I67" s="325">
        <v>19.600000000000001</v>
      </c>
      <c r="J67" s="325">
        <v>21</v>
      </c>
      <c r="K67" s="325">
        <v>21</v>
      </c>
      <c r="L67" s="325">
        <v>21</v>
      </c>
      <c r="M67" s="325">
        <v>21</v>
      </c>
      <c r="N67" s="325">
        <v>21</v>
      </c>
      <c r="O67" s="325">
        <v>21</v>
      </c>
      <c r="P67" s="325">
        <v>21</v>
      </c>
      <c r="Q67" s="325">
        <v>21</v>
      </c>
      <c r="R67" s="325">
        <v>21</v>
      </c>
      <c r="S67" s="325">
        <v>21</v>
      </c>
      <c r="T67" s="325">
        <v>15.6</v>
      </c>
      <c r="U67" s="325">
        <v>15.6</v>
      </c>
      <c r="V67" s="325">
        <v>15.6</v>
      </c>
      <c r="W67" s="325">
        <v>15.6</v>
      </c>
      <c r="X67" s="325">
        <v>15.6</v>
      </c>
      <c r="Y67" s="325">
        <v>15.6</v>
      </c>
      <c r="Z67" s="325">
        <v>15.6</v>
      </c>
    </row>
    <row r="68" spans="1:26">
      <c r="A68" s="326" t="s">
        <v>641</v>
      </c>
      <c r="B68" s="325" t="s">
        <v>741</v>
      </c>
      <c r="C68" s="325">
        <v>15.6</v>
      </c>
      <c r="D68" s="325">
        <v>15.6</v>
      </c>
      <c r="E68" s="325">
        <v>15.6</v>
      </c>
      <c r="F68" s="325">
        <v>15.6</v>
      </c>
      <c r="G68" s="325">
        <v>15.6</v>
      </c>
      <c r="H68" s="325">
        <v>15.6</v>
      </c>
      <c r="I68" s="325">
        <v>15.6</v>
      </c>
      <c r="J68" s="325">
        <v>15.6</v>
      </c>
      <c r="K68" s="325">
        <v>15.6</v>
      </c>
      <c r="L68" s="325">
        <v>15.6</v>
      </c>
      <c r="M68" s="325">
        <v>15.6</v>
      </c>
      <c r="N68" s="325">
        <v>15.6</v>
      </c>
      <c r="O68" s="325">
        <v>15.6</v>
      </c>
      <c r="P68" s="325">
        <v>15.6</v>
      </c>
      <c r="Q68" s="325">
        <v>15.6</v>
      </c>
      <c r="R68" s="325">
        <v>15.6</v>
      </c>
      <c r="S68" s="325">
        <v>15.6</v>
      </c>
      <c r="T68" s="325">
        <v>15.6</v>
      </c>
      <c r="U68" s="325">
        <v>15.6</v>
      </c>
      <c r="V68" s="325">
        <v>15.6</v>
      </c>
      <c r="W68" s="325">
        <v>15.6</v>
      </c>
      <c r="X68" s="325">
        <v>15.6</v>
      </c>
      <c r="Y68" s="325">
        <v>15.6</v>
      </c>
      <c r="Z68" s="325">
        <v>15.6</v>
      </c>
    </row>
    <row r="69" spans="1:26">
      <c r="A69" s="326" t="s">
        <v>641</v>
      </c>
      <c r="B69" s="325" t="s">
        <v>681</v>
      </c>
      <c r="C69" s="325">
        <v>15.6</v>
      </c>
      <c r="D69" s="325">
        <v>15.6</v>
      </c>
      <c r="E69" s="325">
        <v>15.6</v>
      </c>
      <c r="F69" s="325">
        <v>15.6</v>
      </c>
      <c r="G69" s="325">
        <v>15.6</v>
      </c>
      <c r="H69" s="325">
        <v>17.600000000000001</v>
      </c>
      <c r="I69" s="325">
        <v>19.600000000000001</v>
      </c>
      <c r="J69" s="325">
        <v>21</v>
      </c>
      <c r="K69" s="325">
        <v>21</v>
      </c>
      <c r="L69" s="325">
        <v>21</v>
      </c>
      <c r="M69" s="325">
        <v>21</v>
      </c>
      <c r="N69" s="325">
        <v>21</v>
      </c>
      <c r="O69" s="325">
        <v>21</v>
      </c>
      <c r="P69" s="325">
        <v>21</v>
      </c>
      <c r="Q69" s="325">
        <v>21</v>
      </c>
      <c r="R69" s="325">
        <v>21</v>
      </c>
      <c r="S69" s="325">
        <v>21</v>
      </c>
      <c r="T69" s="325">
        <v>21</v>
      </c>
      <c r="U69" s="325">
        <v>21</v>
      </c>
      <c r="V69" s="325">
        <v>21</v>
      </c>
      <c r="W69" s="325">
        <v>21</v>
      </c>
      <c r="X69" s="325">
        <v>21</v>
      </c>
      <c r="Y69" s="325">
        <v>15.6</v>
      </c>
      <c r="Z69" s="325">
        <v>15.6</v>
      </c>
    </row>
    <row r="70" spans="1:26">
      <c r="A70" s="325" t="s">
        <v>710</v>
      </c>
      <c r="B70" s="325" t="s">
        <v>669</v>
      </c>
      <c r="C70" s="325">
        <v>26.7</v>
      </c>
      <c r="D70" s="325">
        <v>26.7</v>
      </c>
      <c r="E70" s="325">
        <v>26.7</v>
      </c>
      <c r="F70" s="325">
        <v>26.7</v>
      </c>
      <c r="G70" s="325">
        <v>26.7</v>
      </c>
      <c r="H70" s="325">
        <v>25.7</v>
      </c>
      <c r="I70" s="325">
        <v>25</v>
      </c>
      <c r="J70" s="325">
        <v>24</v>
      </c>
      <c r="K70" s="325">
        <v>24</v>
      </c>
      <c r="L70" s="325">
        <v>24</v>
      </c>
      <c r="M70" s="325">
        <v>24</v>
      </c>
      <c r="N70" s="325">
        <v>24</v>
      </c>
      <c r="O70" s="325">
        <v>24</v>
      </c>
      <c r="P70" s="325">
        <v>24</v>
      </c>
      <c r="Q70" s="325">
        <v>24</v>
      </c>
      <c r="R70" s="325">
        <v>24</v>
      </c>
      <c r="S70" s="325">
        <v>24</v>
      </c>
      <c r="T70" s="325">
        <v>24</v>
      </c>
      <c r="U70" s="325">
        <v>24</v>
      </c>
      <c r="V70" s="325">
        <v>24</v>
      </c>
      <c r="W70" s="325">
        <v>24</v>
      </c>
      <c r="X70" s="325">
        <v>24</v>
      </c>
      <c r="Y70" s="325">
        <v>26.7</v>
      </c>
      <c r="Z70" s="325">
        <v>26.7</v>
      </c>
    </row>
    <row r="71" spans="1:26">
      <c r="A71" s="326" t="s">
        <v>641</v>
      </c>
      <c r="B71" s="325" t="s">
        <v>742</v>
      </c>
      <c r="C71" s="325">
        <v>26.7</v>
      </c>
      <c r="D71" s="325">
        <v>26.7</v>
      </c>
      <c r="E71" s="325">
        <v>26.7</v>
      </c>
      <c r="F71" s="325">
        <v>26.7</v>
      </c>
      <c r="G71" s="325">
        <v>26.7</v>
      </c>
      <c r="H71" s="325">
        <v>25.7</v>
      </c>
      <c r="I71" s="325">
        <v>25</v>
      </c>
      <c r="J71" s="325">
        <v>24</v>
      </c>
      <c r="K71" s="325">
        <v>24</v>
      </c>
      <c r="L71" s="325">
        <v>24</v>
      </c>
      <c r="M71" s="325">
        <v>24</v>
      </c>
      <c r="N71" s="325">
        <v>24</v>
      </c>
      <c r="O71" s="325">
        <v>24</v>
      </c>
      <c r="P71" s="325">
        <v>24</v>
      </c>
      <c r="Q71" s="325">
        <v>24</v>
      </c>
      <c r="R71" s="325">
        <v>24</v>
      </c>
      <c r="S71" s="325">
        <v>24</v>
      </c>
      <c r="T71" s="325">
        <v>26.7</v>
      </c>
      <c r="U71" s="325">
        <v>26.7</v>
      </c>
      <c r="V71" s="325">
        <v>26.7</v>
      </c>
      <c r="W71" s="325">
        <v>26.7</v>
      </c>
      <c r="X71" s="325">
        <v>26.7</v>
      </c>
      <c r="Y71" s="325">
        <v>26.7</v>
      </c>
      <c r="Z71" s="325">
        <v>26.7</v>
      </c>
    </row>
    <row r="72" spans="1:26">
      <c r="A72" s="326" t="s">
        <v>641</v>
      </c>
      <c r="B72" s="325" t="s">
        <v>741</v>
      </c>
      <c r="C72" s="325">
        <v>26.7</v>
      </c>
      <c r="D72" s="325">
        <v>26.7</v>
      </c>
      <c r="E72" s="325">
        <v>26.7</v>
      </c>
      <c r="F72" s="325">
        <v>26.7</v>
      </c>
      <c r="G72" s="325">
        <v>26.7</v>
      </c>
      <c r="H72" s="325">
        <v>26.7</v>
      </c>
      <c r="I72" s="325">
        <v>26.7</v>
      </c>
      <c r="J72" s="325">
        <v>26.7</v>
      </c>
      <c r="K72" s="325">
        <v>26.7</v>
      </c>
      <c r="L72" s="325">
        <v>26.7</v>
      </c>
      <c r="M72" s="325">
        <v>26.7</v>
      </c>
      <c r="N72" s="325">
        <v>26.7</v>
      </c>
      <c r="O72" s="325">
        <v>26.7</v>
      </c>
      <c r="P72" s="325">
        <v>26.7</v>
      </c>
      <c r="Q72" s="325">
        <v>26.7</v>
      </c>
      <c r="R72" s="325">
        <v>26.7</v>
      </c>
      <c r="S72" s="325">
        <v>26.7</v>
      </c>
      <c r="T72" s="325">
        <v>26.7</v>
      </c>
      <c r="U72" s="325">
        <v>26.7</v>
      </c>
      <c r="V72" s="325">
        <v>26.7</v>
      </c>
      <c r="W72" s="325">
        <v>26.7</v>
      </c>
      <c r="X72" s="325">
        <v>26.7</v>
      </c>
      <c r="Y72" s="325">
        <v>26.7</v>
      </c>
      <c r="Z72" s="325">
        <v>26.7</v>
      </c>
    </row>
    <row r="73" spans="1:26">
      <c r="A73" s="326" t="s">
        <v>641</v>
      </c>
      <c r="B73" s="325" t="s">
        <v>683</v>
      </c>
      <c r="C73" s="325">
        <v>26.7</v>
      </c>
      <c r="D73" s="325">
        <v>26.7</v>
      </c>
      <c r="E73" s="325">
        <v>26.7</v>
      </c>
      <c r="F73" s="325">
        <v>26.7</v>
      </c>
      <c r="G73" s="325">
        <v>26.7</v>
      </c>
      <c r="H73" s="325">
        <v>25.7</v>
      </c>
      <c r="I73" s="325">
        <v>25</v>
      </c>
      <c r="J73" s="325">
        <v>24</v>
      </c>
      <c r="K73" s="325">
        <v>24</v>
      </c>
      <c r="L73" s="325">
        <v>24</v>
      </c>
      <c r="M73" s="325">
        <v>24</v>
      </c>
      <c r="N73" s="325">
        <v>24</v>
      </c>
      <c r="O73" s="325">
        <v>24</v>
      </c>
      <c r="P73" s="325">
        <v>24</v>
      </c>
      <c r="Q73" s="325">
        <v>24</v>
      </c>
      <c r="R73" s="325">
        <v>24</v>
      </c>
      <c r="S73" s="325">
        <v>24</v>
      </c>
      <c r="T73" s="325">
        <v>24</v>
      </c>
      <c r="U73" s="325">
        <v>24</v>
      </c>
      <c r="V73" s="325">
        <v>24</v>
      </c>
      <c r="W73" s="325">
        <v>24</v>
      </c>
      <c r="X73" s="325">
        <v>24</v>
      </c>
      <c r="Y73" s="325">
        <v>26.7</v>
      </c>
      <c r="Z73" s="325">
        <v>26.7</v>
      </c>
    </row>
    <row r="75" spans="1:26">
      <c r="A75" s="312" t="s">
        <v>791</v>
      </c>
    </row>
    <row r="76" spans="1:26">
      <c r="A76" s="325" t="s">
        <v>642</v>
      </c>
      <c r="B76" s="325" t="s">
        <v>643</v>
      </c>
      <c r="C76" s="325">
        <v>1</v>
      </c>
      <c r="D76" s="325">
        <v>2</v>
      </c>
      <c r="E76" s="325">
        <v>3</v>
      </c>
      <c r="F76" s="325">
        <v>4</v>
      </c>
      <c r="G76" s="325">
        <v>5</v>
      </c>
      <c r="H76" s="325">
        <v>6</v>
      </c>
      <c r="I76" s="325">
        <v>7</v>
      </c>
      <c r="J76" s="325">
        <v>8</v>
      </c>
      <c r="K76" s="325">
        <v>9</v>
      </c>
      <c r="L76" s="325">
        <v>10</v>
      </c>
      <c r="M76" s="325">
        <v>11</v>
      </c>
      <c r="N76" s="325">
        <v>12</v>
      </c>
      <c r="O76" s="325">
        <v>13</v>
      </c>
      <c r="P76" s="325">
        <v>14</v>
      </c>
      <c r="Q76" s="325">
        <v>15</v>
      </c>
      <c r="R76" s="325">
        <v>16</v>
      </c>
      <c r="S76" s="325">
        <v>17</v>
      </c>
      <c r="T76" s="325">
        <v>18</v>
      </c>
      <c r="U76" s="325">
        <v>19</v>
      </c>
      <c r="V76" s="325">
        <v>20</v>
      </c>
      <c r="W76" s="325">
        <v>21</v>
      </c>
      <c r="X76" s="325">
        <v>22</v>
      </c>
      <c r="Y76" s="325">
        <v>23</v>
      </c>
      <c r="Z76" s="325">
        <v>24</v>
      </c>
    </row>
    <row r="77" spans="1:26">
      <c r="A77" s="325" t="s">
        <v>668</v>
      </c>
      <c r="B77" s="325" t="s">
        <v>669</v>
      </c>
      <c r="C77" s="325">
        <v>0.05</v>
      </c>
      <c r="D77" s="325">
        <v>0.05</v>
      </c>
      <c r="E77" s="325">
        <v>0.05</v>
      </c>
      <c r="F77" s="325">
        <v>0.05</v>
      </c>
      <c r="G77" s="325">
        <v>0.05</v>
      </c>
      <c r="H77" s="325">
        <v>0.1</v>
      </c>
      <c r="I77" s="325">
        <v>0.1</v>
      </c>
      <c r="J77" s="325">
        <v>0.3</v>
      </c>
      <c r="K77" s="325">
        <v>0.9</v>
      </c>
      <c r="L77" s="325">
        <v>0.9</v>
      </c>
      <c r="M77" s="325">
        <v>0.9</v>
      </c>
      <c r="N77" s="325">
        <v>0.9</v>
      </c>
      <c r="O77" s="325">
        <v>0.9</v>
      </c>
      <c r="P77" s="325">
        <v>0.9</v>
      </c>
      <c r="Q77" s="325">
        <v>0.9</v>
      </c>
      <c r="R77" s="325">
        <v>0.9</v>
      </c>
      <c r="S77" s="325">
        <v>0.9</v>
      </c>
      <c r="T77" s="325">
        <v>0.5</v>
      </c>
      <c r="U77" s="325">
        <v>0.3</v>
      </c>
      <c r="V77" s="325">
        <v>0.3</v>
      </c>
      <c r="W77" s="325">
        <v>0.2</v>
      </c>
      <c r="X77" s="325">
        <v>0.2</v>
      </c>
      <c r="Y77" s="325">
        <v>0.1</v>
      </c>
      <c r="Z77" s="325">
        <v>0.05</v>
      </c>
    </row>
    <row r="78" spans="1:26">
      <c r="A78" s="326" t="s">
        <v>641</v>
      </c>
      <c r="B78" s="325" t="s">
        <v>794</v>
      </c>
      <c r="C78" s="325">
        <v>0.05</v>
      </c>
      <c r="D78" s="325">
        <v>0.05</v>
      </c>
      <c r="E78" s="325">
        <v>0.05</v>
      </c>
      <c r="F78" s="325">
        <v>0.05</v>
      </c>
      <c r="G78" s="325">
        <v>0.05</v>
      </c>
      <c r="H78" s="325">
        <v>0.05</v>
      </c>
      <c r="I78" s="325">
        <v>0.1</v>
      </c>
      <c r="J78" s="325">
        <v>0.1</v>
      </c>
      <c r="K78" s="325">
        <v>0.3</v>
      </c>
      <c r="L78" s="325">
        <v>0.3</v>
      </c>
      <c r="M78" s="325">
        <v>0.3</v>
      </c>
      <c r="N78" s="325">
        <v>0.3</v>
      </c>
      <c r="O78" s="325">
        <v>0.15</v>
      </c>
      <c r="P78" s="325">
        <v>0.15</v>
      </c>
      <c r="Q78" s="325">
        <v>0.15</v>
      </c>
      <c r="R78" s="325">
        <v>0.15</v>
      </c>
      <c r="S78" s="325">
        <v>0.15</v>
      </c>
      <c r="T78" s="325">
        <v>0.05</v>
      </c>
      <c r="U78" s="325">
        <v>0.05</v>
      </c>
      <c r="V78" s="325">
        <v>0.05</v>
      </c>
      <c r="W78" s="325">
        <v>0.05</v>
      </c>
      <c r="X78" s="325">
        <v>0.05</v>
      </c>
      <c r="Y78" s="325">
        <v>0.05</v>
      </c>
      <c r="Z78" s="325">
        <v>0.05</v>
      </c>
    </row>
    <row r="79" spans="1:26">
      <c r="A79" s="326" t="s">
        <v>641</v>
      </c>
      <c r="B79" s="325" t="s">
        <v>741</v>
      </c>
      <c r="C79" s="325">
        <v>0.05</v>
      </c>
      <c r="D79" s="325">
        <v>0.05</v>
      </c>
      <c r="E79" s="325">
        <v>0.05</v>
      </c>
      <c r="F79" s="325">
        <v>0.05</v>
      </c>
      <c r="G79" s="325">
        <v>0.05</v>
      </c>
      <c r="H79" s="325">
        <v>0.05</v>
      </c>
      <c r="I79" s="325">
        <v>0.05</v>
      </c>
      <c r="J79" s="325">
        <v>0.05</v>
      </c>
      <c r="K79" s="325">
        <v>0.05</v>
      </c>
      <c r="L79" s="325">
        <v>0.05</v>
      </c>
      <c r="M79" s="325">
        <v>0.05</v>
      </c>
      <c r="N79" s="325">
        <v>0.05</v>
      </c>
      <c r="O79" s="325">
        <v>0.05</v>
      </c>
      <c r="P79" s="325">
        <v>0.05</v>
      </c>
      <c r="Q79" s="325">
        <v>0.05</v>
      </c>
      <c r="R79" s="325">
        <v>0.05</v>
      </c>
      <c r="S79" s="325">
        <v>0.05</v>
      </c>
      <c r="T79" s="325">
        <v>0.05</v>
      </c>
      <c r="U79" s="325">
        <v>0.05</v>
      </c>
      <c r="V79" s="325">
        <v>0.05</v>
      </c>
      <c r="W79" s="325">
        <v>0.05</v>
      </c>
      <c r="X79" s="325">
        <v>0.05</v>
      </c>
      <c r="Y79" s="325">
        <v>0.05</v>
      </c>
      <c r="Z79" s="325">
        <v>0.05</v>
      </c>
    </row>
    <row r="80" spans="1:26">
      <c r="A80" s="326" t="s">
        <v>641</v>
      </c>
      <c r="B80" s="325" t="s">
        <v>683</v>
      </c>
      <c r="C80" s="325">
        <v>1</v>
      </c>
      <c r="D80" s="325">
        <v>1</v>
      </c>
      <c r="E80" s="325">
        <v>1</v>
      </c>
      <c r="F80" s="325">
        <v>1</v>
      </c>
      <c r="G80" s="325">
        <v>1</v>
      </c>
      <c r="H80" s="325">
        <v>1</v>
      </c>
      <c r="I80" s="325">
        <v>1</v>
      </c>
      <c r="J80" s="325">
        <v>1</v>
      </c>
      <c r="K80" s="325">
        <v>1</v>
      </c>
      <c r="L80" s="325">
        <v>1</v>
      </c>
      <c r="M80" s="325">
        <v>1</v>
      </c>
      <c r="N80" s="325">
        <v>1</v>
      </c>
      <c r="O80" s="325">
        <v>1</v>
      </c>
      <c r="P80" s="325">
        <v>1</v>
      </c>
      <c r="Q80" s="325">
        <v>1</v>
      </c>
      <c r="R80" s="325">
        <v>1</v>
      </c>
      <c r="S80" s="325">
        <v>1</v>
      </c>
      <c r="T80" s="325">
        <v>1</v>
      </c>
      <c r="U80" s="325">
        <v>1</v>
      </c>
      <c r="V80" s="325">
        <v>1</v>
      </c>
      <c r="W80" s="325">
        <v>1</v>
      </c>
      <c r="X80" s="325">
        <v>1</v>
      </c>
      <c r="Y80" s="325">
        <v>1</v>
      </c>
      <c r="Z80" s="325">
        <v>1</v>
      </c>
    </row>
    <row r="81" spans="1:26">
      <c r="A81" s="326" t="s">
        <v>641</v>
      </c>
      <c r="B81" s="325" t="s">
        <v>681</v>
      </c>
      <c r="C81" s="325">
        <v>0</v>
      </c>
      <c r="D81" s="325">
        <v>0</v>
      </c>
      <c r="E81" s="325">
        <v>0</v>
      </c>
      <c r="F81" s="325">
        <v>0</v>
      </c>
      <c r="G81" s="325">
        <v>0</v>
      </c>
      <c r="H81" s="325">
        <v>0</v>
      </c>
      <c r="I81" s="325">
        <v>0</v>
      </c>
      <c r="J81" s="325">
        <v>0</v>
      </c>
      <c r="K81" s="325">
        <v>0</v>
      </c>
      <c r="L81" s="325">
        <v>0</v>
      </c>
      <c r="M81" s="325">
        <v>0</v>
      </c>
      <c r="N81" s="325">
        <v>0</v>
      </c>
      <c r="O81" s="325">
        <v>0</v>
      </c>
      <c r="P81" s="325">
        <v>0</v>
      </c>
      <c r="Q81" s="325">
        <v>0</v>
      </c>
      <c r="R81" s="325">
        <v>0</v>
      </c>
      <c r="S81" s="325">
        <v>0</v>
      </c>
      <c r="T81" s="325">
        <v>0</v>
      </c>
      <c r="U81" s="325">
        <v>0</v>
      </c>
      <c r="V81" s="325">
        <v>0</v>
      </c>
      <c r="W81" s="325">
        <v>0</v>
      </c>
      <c r="X81" s="325">
        <v>0</v>
      </c>
      <c r="Y81" s="325">
        <v>0</v>
      </c>
      <c r="Z81" s="325">
        <v>0</v>
      </c>
    </row>
    <row r="82" spans="1:26">
      <c r="A82" s="326" t="s">
        <v>1237</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row>
    <row r="83" spans="1:26">
      <c r="A83" s="326"/>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row>
    <row r="84" spans="1:26">
      <c r="A84" s="326"/>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row>
    <row r="85" spans="1:26">
      <c r="A85" s="326"/>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row>
    <row r="86" spans="1:26">
      <c r="A86" s="326"/>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row>
    <row r="87" spans="1:26">
      <c r="A87" s="325" t="s">
        <v>1169</v>
      </c>
      <c r="B87" s="325" t="s">
        <v>669</v>
      </c>
      <c r="C87" s="328">
        <v>0.29820999999999998</v>
      </c>
      <c r="D87" s="328">
        <v>0.29820999999999998</v>
      </c>
      <c r="E87" s="328">
        <v>0.29820999999999998</v>
      </c>
      <c r="F87" s="328">
        <v>0.29820999999999998</v>
      </c>
      <c r="G87" s="328">
        <v>0.29820999999999998</v>
      </c>
      <c r="H87" s="328">
        <v>0.29820999999999998</v>
      </c>
      <c r="I87" s="328">
        <v>0.29820999999999998</v>
      </c>
      <c r="J87" s="328">
        <v>0.29820999999999998</v>
      </c>
      <c r="K87" s="328">
        <v>0.85170374999999998</v>
      </c>
      <c r="L87" s="328">
        <v>0.85170374999999998</v>
      </c>
      <c r="M87" s="328">
        <v>0.85170374999999998</v>
      </c>
      <c r="N87" s="328">
        <v>0.85170374999999998</v>
      </c>
      <c r="O87" s="328">
        <v>0.75707000000000002</v>
      </c>
      <c r="P87" s="328">
        <v>0.85170374999999998</v>
      </c>
      <c r="Q87" s="328">
        <v>0.85170374999999998</v>
      </c>
      <c r="R87" s="328">
        <v>0.85170374999999998</v>
      </c>
      <c r="S87" s="328">
        <v>0.85170374999999998</v>
      </c>
      <c r="T87" s="328">
        <v>0.47316875000000003</v>
      </c>
      <c r="U87" s="328">
        <v>0.37853500000000001</v>
      </c>
      <c r="V87" s="328">
        <v>0.37853500000000001</v>
      </c>
      <c r="W87" s="328">
        <v>0.37853500000000001</v>
      </c>
      <c r="X87" s="328">
        <v>0.37853500000000001</v>
      </c>
      <c r="Y87" s="328">
        <v>0.37853500000000001</v>
      </c>
      <c r="Z87" s="328">
        <v>0.37853500000000001</v>
      </c>
    </row>
    <row r="88" spans="1:26">
      <c r="A88" s="326" t="s">
        <v>641</v>
      </c>
      <c r="B88" s="325" t="s">
        <v>795</v>
      </c>
      <c r="C88" s="328">
        <v>0.22365750000000001</v>
      </c>
      <c r="D88" s="328">
        <v>0.22365750000000001</v>
      </c>
      <c r="E88" s="328">
        <v>0.22365750000000001</v>
      </c>
      <c r="F88" s="328">
        <v>0.22365750000000001</v>
      </c>
      <c r="G88" s="328">
        <v>0.22365750000000001</v>
      </c>
      <c r="H88" s="328">
        <v>0.22365750000000001</v>
      </c>
      <c r="I88" s="328">
        <v>0.37853500000000001</v>
      </c>
      <c r="J88" s="328">
        <v>0.37853500000000001</v>
      </c>
      <c r="K88" s="328">
        <v>0.47316875000000003</v>
      </c>
      <c r="L88" s="328">
        <v>0.47316875000000003</v>
      </c>
      <c r="M88" s="328">
        <v>0.47316875000000003</v>
      </c>
      <c r="N88" s="328">
        <v>0.47316875000000003</v>
      </c>
      <c r="O88" s="328">
        <v>0.33121812499999997</v>
      </c>
      <c r="P88" s="328">
        <v>0.33121812499999997</v>
      </c>
      <c r="Q88" s="328">
        <v>0.33121812499999997</v>
      </c>
      <c r="R88" s="328">
        <v>0.33121812499999997</v>
      </c>
      <c r="S88" s="328">
        <v>0.33121812499999997</v>
      </c>
      <c r="T88" s="328">
        <v>0.22365750000000001</v>
      </c>
      <c r="U88" s="328">
        <v>0.22365750000000001</v>
      </c>
      <c r="V88" s="328">
        <v>0.22365750000000001</v>
      </c>
      <c r="W88" s="328">
        <v>0.22365750000000001</v>
      </c>
      <c r="X88" s="328">
        <v>0.22365750000000001</v>
      </c>
      <c r="Y88" s="328">
        <v>0.22365750000000001</v>
      </c>
      <c r="Z88" s="328">
        <v>0.22365750000000001</v>
      </c>
    </row>
    <row r="89" spans="1:26">
      <c r="A89" s="326" t="s">
        <v>641</v>
      </c>
      <c r="B89" s="325" t="s">
        <v>741</v>
      </c>
      <c r="C89" s="328">
        <v>0.22365750000000001</v>
      </c>
      <c r="D89" s="328">
        <v>0.22365750000000001</v>
      </c>
      <c r="E89" s="328">
        <v>0.22365750000000001</v>
      </c>
      <c r="F89" s="328">
        <v>0.22365750000000001</v>
      </c>
      <c r="G89" s="328">
        <v>0.22365750000000001</v>
      </c>
      <c r="H89" s="328">
        <v>0.22365750000000001</v>
      </c>
      <c r="I89" s="328">
        <v>0.22365750000000001</v>
      </c>
      <c r="J89" s="328">
        <v>0.22365750000000001</v>
      </c>
      <c r="K89" s="328">
        <v>0.22365750000000001</v>
      </c>
      <c r="L89" s="328">
        <v>0.22365750000000001</v>
      </c>
      <c r="M89" s="328">
        <v>0.22365750000000001</v>
      </c>
      <c r="N89" s="328">
        <v>0.22365750000000001</v>
      </c>
      <c r="O89" s="328">
        <v>0.22365750000000001</v>
      </c>
      <c r="P89" s="328">
        <v>0.22365750000000001</v>
      </c>
      <c r="Q89" s="328">
        <v>0.22365750000000001</v>
      </c>
      <c r="R89" s="328">
        <v>0.22365750000000001</v>
      </c>
      <c r="S89" s="328">
        <v>0.22365750000000001</v>
      </c>
      <c r="T89" s="328">
        <v>0.22365750000000001</v>
      </c>
      <c r="U89" s="328">
        <v>0.22365750000000001</v>
      </c>
      <c r="V89" s="328">
        <v>0.22365750000000001</v>
      </c>
      <c r="W89" s="328">
        <v>0.22365750000000001</v>
      </c>
      <c r="X89" s="328">
        <v>0.22365750000000001</v>
      </c>
      <c r="Y89" s="328">
        <v>0.22365750000000001</v>
      </c>
      <c r="Z89" s="328">
        <v>0.22365750000000001</v>
      </c>
    </row>
    <row r="90" spans="1:26">
      <c r="A90" s="326" t="s">
        <v>641</v>
      </c>
      <c r="B90" s="325" t="s">
        <v>683</v>
      </c>
      <c r="C90" s="325">
        <v>1</v>
      </c>
      <c r="D90" s="325">
        <v>1</v>
      </c>
      <c r="E90" s="325">
        <v>1</v>
      </c>
      <c r="F90" s="325">
        <v>1</v>
      </c>
      <c r="G90" s="325">
        <v>1</v>
      </c>
      <c r="H90" s="325">
        <v>1</v>
      </c>
      <c r="I90" s="325">
        <v>1</v>
      </c>
      <c r="J90" s="325">
        <v>1</v>
      </c>
      <c r="K90" s="325">
        <v>1</v>
      </c>
      <c r="L90" s="325">
        <v>1</v>
      </c>
      <c r="M90" s="325">
        <v>1</v>
      </c>
      <c r="N90" s="325">
        <v>1</v>
      </c>
      <c r="O90" s="325">
        <v>1</v>
      </c>
      <c r="P90" s="325">
        <v>1</v>
      </c>
      <c r="Q90" s="325">
        <v>1</v>
      </c>
      <c r="R90" s="325">
        <v>1</v>
      </c>
      <c r="S90" s="325">
        <v>1</v>
      </c>
      <c r="T90" s="325">
        <v>1</v>
      </c>
      <c r="U90" s="325">
        <v>1</v>
      </c>
      <c r="V90" s="325">
        <v>1</v>
      </c>
      <c r="W90" s="325">
        <v>1</v>
      </c>
      <c r="X90" s="325">
        <v>1</v>
      </c>
      <c r="Y90" s="325">
        <v>1</v>
      </c>
      <c r="Z90" s="325">
        <v>1</v>
      </c>
    </row>
    <row r="91" spans="1:26">
      <c r="A91" s="326" t="s">
        <v>641</v>
      </c>
      <c r="B91" s="325" t="s">
        <v>681</v>
      </c>
      <c r="C91" s="325">
        <v>0</v>
      </c>
      <c r="D91" s="325">
        <v>0</v>
      </c>
      <c r="E91" s="325">
        <v>0</v>
      </c>
      <c r="F91" s="325">
        <v>0</v>
      </c>
      <c r="G91" s="325">
        <v>0</v>
      </c>
      <c r="H91" s="325">
        <v>0</v>
      </c>
      <c r="I91" s="325">
        <v>0</v>
      </c>
      <c r="J91" s="325">
        <v>0</v>
      </c>
      <c r="K91" s="325">
        <v>0</v>
      </c>
      <c r="L91" s="325">
        <v>0</v>
      </c>
      <c r="M91" s="325">
        <v>0</v>
      </c>
      <c r="N91" s="325">
        <v>0</v>
      </c>
      <c r="O91" s="325">
        <v>0</v>
      </c>
      <c r="P91" s="325">
        <v>0</v>
      </c>
      <c r="Q91" s="325">
        <v>0</v>
      </c>
      <c r="R91" s="325">
        <v>0</v>
      </c>
      <c r="S91" s="325">
        <v>0</v>
      </c>
      <c r="T91" s="325">
        <v>0</v>
      </c>
      <c r="U91" s="325">
        <v>0</v>
      </c>
      <c r="V91" s="325">
        <v>0</v>
      </c>
      <c r="W91" s="325">
        <v>0</v>
      </c>
      <c r="X91" s="325">
        <v>0</v>
      </c>
      <c r="Y91" s="325">
        <v>0</v>
      </c>
      <c r="Z91" s="325">
        <v>0</v>
      </c>
    </row>
    <row r="92" spans="1:26">
      <c r="A92" s="325" t="s">
        <v>691</v>
      </c>
      <c r="B92" s="325" t="s">
        <v>669</v>
      </c>
      <c r="C92" s="325">
        <v>0</v>
      </c>
      <c r="D92" s="325">
        <v>0</v>
      </c>
      <c r="E92" s="325">
        <v>0</v>
      </c>
      <c r="F92" s="325">
        <v>0</v>
      </c>
      <c r="G92" s="325">
        <v>0</v>
      </c>
      <c r="H92" s="325">
        <v>0</v>
      </c>
      <c r="I92" s="325">
        <v>0.1</v>
      </c>
      <c r="J92" s="325">
        <v>0.2</v>
      </c>
      <c r="K92" s="325">
        <v>0.95</v>
      </c>
      <c r="L92" s="325">
        <v>0.95</v>
      </c>
      <c r="M92" s="325">
        <v>0.95</v>
      </c>
      <c r="N92" s="325">
        <v>0.95</v>
      </c>
      <c r="O92" s="325">
        <v>0.5</v>
      </c>
      <c r="P92" s="325">
        <v>0.95</v>
      </c>
      <c r="Q92" s="325">
        <v>0.95</v>
      </c>
      <c r="R92" s="325">
        <v>0.95</v>
      </c>
      <c r="S92" s="325">
        <v>0.95</v>
      </c>
      <c r="T92" s="325">
        <v>0.3</v>
      </c>
      <c r="U92" s="325">
        <v>0.1</v>
      </c>
      <c r="V92" s="325">
        <v>0.1</v>
      </c>
      <c r="W92" s="325">
        <v>0.1</v>
      </c>
      <c r="X92" s="325">
        <v>0.1</v>
      </c>
      <c r="Y92" s="325">
        <v>0.05</v>
      </c>
      <c r="Z92" s="325">
        <v>0.05</v>
      </c>
    </row>
    <row r="93" spans="1:26">
      <c r="A93" s="326" t="s">
        <v>641</v>
      </c>
      <c r="B93" s="325" t="s">
        <v>795</v>
      </c>
      <c r="C93" s="325">
        <v>0</v>
      </c>
      <c r="D93" s="325">
        <v>0</v>
      </c>
      <c r="E93" s="325">
        <v>0</v>
      </c>
      <c r="F93" s="325">
        <v>0</v>
      </c>
      <c r="G93" s="325">
        <v>0</v>
      </c>
      <c r="H93" s="325">
        <v>0</v>
      </c>
      <c r="I93" s="325">
        <v>0.1</v>
      </c>
      <c r="J93" s="325">
        <v>0.1</v>
      </c>
      <c r="K93" s="325">
        <v>0.3</v>
      </c>
      <c r="L93" s="325">
        <v>0.3</v>
      </c>
      <c r="M93" s="325">
        <v>0.3</v>
      </c>
      <c r="N93" s="325">
        <v>0.3</v>
      </c>
      <c r="O93" s="325">
        <v>0.1</v>
      </c>
      <c r="P93" s="325">
        <v>0.1</v>
      </c>
      <c r="Q93" s="325">
        <v>0.1</v>
      </c>
      <c r="R93" s="325">
        <v>0.1</v>
      </c>
      <c r="S93" s="325">
        <v>0.1</v>
      </c>
      <c r="T93" s="325">
        <v>0.05</v>
      </c>
      <c r="U93" s="325">
        <v>0.05</v>
      </c>
      <c r="V93" s="325">
        <v>0</v>
      </c>
      <c r="W93" s="325">
        <v>0</v>
      </c>
      <c r="X93" s="325">
        <v>0</v>
      </c>
      <c r="Y93" s="325">
        <v>0</v>
      </c>
      <c r="Z93" s="325">
        <v>0</v>
      </c>
    </row>
    <row r="94" spans="1:26">
      <c r="A94" s="326" t="s">
        <v>641</v>
      </c>
      <c r="B94" s="325" t="s">
        <v>741</v>
      </c>
      <c r="C94" s="325">
        <v>0</v>
      </c>
      <c r="D94" s="325">
        <v>0</v>
      </c>
      <c r="E94" s="325">
        <v>0</v>
      </c>
      <c r="F94" s="325">
        <v>0</v>
      </c>
      <c r="G94" s="325">
        <v>0</v>
      </c>
      <c r="H94" s="325">
        <v>0</v>
      </c>
      <c r="I94" s="325">
        <v>0.05</v>
      </c>
      <c r="J94" s="325">
        <v>0.05</v>
      </c>
      <c r="K94" s="325">
        <v>0.05</v>
      </c>
      <c r="L94" s="325">
        <v>0.05</v>
      </c>
      <c r="M94" s="325">
        <v>0.05</v>
      </c>
      <c r="N94" s="325">
        <v>0.05</v>
      </c>
      <c r="O94" s="325">
        <v>0.05</v>
      </c>
      <c r="P94" s="325">
        <v>0.05</v>
      </c>
      <c r="Q94" s="325">
        <v>0.05</v>
      </c>
      <c r="R94" s="325">
        <v>0.05</v>
      </c>
      <c r="S94" s="325">
        <v>0.05</v>
      </c>
      <c r="T94" s="325">
        <v>0.05</v>
      </c>
      <c r="U94" s="325">
        <v>0</v>
      </c>
      <c r="V94" s="325">
        <v>0</v>
      </c>
      <c r="W94" s="325">
        <v>0</v>
      </c>
      <c r="X94" s="325">
        <v>0</v>
      </c>
      <c r="Y94" s="325">
        <v>0</v>
      </c>
      <c r="Z94" s="325">
        <v>0</v>
      </c>
    </row>
    <row r="95" spans="1:26">
      <c r="A95" s="326" t="s">
        <v>641</v>
      </c>
      <c r="B95" s="325" t="s">
        <v>683</v>
      </c>
      <c r="C95" s="325">
        <v>0</v>
      </c>
      <c r="D95" s="325">
        <v>0</v>
      </c>
      <c r="E95" s="325">
        <v>0</v>
      </c>
      <c r="F95" s="325">
        <v>0</v>
      </c>
      <c r="G95" s="325">
        <v>0</v>
      </c>
      <c r="H95" s="325">
        <v>0</v>
      </c>
      <c r="I95" s="325">
        <v>1</v>
      </c>
      <c r="J95" s="325">
        <v>1</v>
      </c>
      <c r="K95" s="325">
        <v>1</v>
      </c>
      <c r="L95" s="325">
        <v>1</v>
      </c>
      <c r="M95" s="325">
        <v>1</v>
      </c>
      <c r="N95" s="325">
        <v>1</v>
      </c>
      <c r="O95" s="325">
        <v>1</v>
      </c>
      <c r="P95" s="325">
        <v>1</v>
      </c>
      <c r="Q95" s="325">
        <v>1</v>
      </c>
      <c r="R95" s="325">
        <v>1</v>
      </c>
      <c r="S95" s="325">
        <v>1</v>
      </c>
      <c r="T95" s="325">
        <v>1</v>
      </c>
      <c r="U95" s="325">
        <v>1</v>
      </c>
      <c r="V95" s="325">
        <v>1</v>
      </c>
      <c r="W95" s="325">
        <v>1</v>
      </c>
      <c r="X95" s="325">
        <v>1</v>
      </c>
      <c r="Y95" s="325">
        <v>0.05</v>
      </c>
      <c r="Z95" s="325">
        <v>0.05</v>
      </c>
    </row>
    <row r="96" spans="1:26">
      <c r="A96" s="326" t="s">
        <v>641</v>
      </c>
      <c r="B96" s="325" t="s">
        <v>681</v>
      </c>
      <c r="C96" s="325">
        <v>0</v>
      </c>
      <c r="D96" s="325">
        <v>0</v>
      </c>
      <c r="E96" s="325">
        <v>0</v>
      </c>
      <c r="F96" s="325">
        <v>0</v>
      </c>
      <c r="G96" s="325">
        <v>0</v>
      </c>
      <c r="H96" s="325">
        <v>0</v>
      </c>
      <c r="I96" s="325">
        <v>0</v>
      </c>
      <c r="J96" s="325">
        <v>0</v>
      </c>
      <c r="K96" s="325">
        <v>0</v>
      </c>
      <c r="L96" s="325">
        <v>0</v>
      </c>
      <c r="M96" s="325">
        <v>0</v>
      </c>
      <c r="N96" s="325">
        <v>0</v>
      </c>
      <c r="O96" s="325">
        <v>0</v>
      </c>
      <c r="P96" s="325">
        <v>0</v>
      </c>
      <c r="Q96" s="325">
        <v>0</v>
      </c>
      <c r="R96" s="325">
        <v>0</v>
      </c>
      <c r="S96" s="325">
        <v>0</v>
      </c>
      <c r="T96" s="325">
        <v>0</v>
      </c>
      <c r="U96" s="325">
        <v>0</v>
      </c>
      <c r="V96" s="325">
        <v>0</v>
      </c>
      <c r="W96" s="325">
        <v>0</v>
      </c>
      <c r="X96" s="325">
        <v>0</v>
      </c>
      <c r="Y96" s="325">
        <v>0</v>
      </c>
      <c r="Z96" s="325">
        <v>0</v>
      </c>
    </row>
    <row r="97" spans="1:26">
      <c r="A97" s="325" t="s">
        <v>749</v>
      </c>
      <c r="B97" s="325" t="s">
        <v>669</v>
      </c>
      <c r="C97" s="325">
        <v>0.05</v>
      </c>
      <c r="D97" s="325">
        <v>0.05</v>
      </c>
      <c r="E97" s="325">
        <v>0.05</v>
      </c>
      <c r="F97" s="325">
        <v>0.05</v>
      </c>
      <c r="G97" s="325">
        <v>0.1</v>
      </c>
      <c r="H97" s="325">
        <v>0.2</v>
      </c>
      <c r="I97" s="325">
        <v>0.4</v>
      </c>
      <c r="J97" s="325">
        <v>0.5</v>
      </c>
      <c r="K97" s="325">
        <v>0.5</v>
      </c>
      <c r="L97" s="325">
        <v>0.35</v>
      </c>
      <c r="M97" s="325">
        <v>0.15</v>
      </c>
      <c r="N97" s="325">
        <v>0.15</v>
      </c>
      <c r="O97" s="325">
        <v>0.15</v>
      </c>
      <c r="P97" s="325">
        <v>0.15</v>
      </c>
      <c r="Q97" s="325">
        <v>0.15</v>
      </c>
      <c r="R97" s="325">
        <v>0.15</v>
      </c>
      <c r="S97" s="325">
        <v>0.35</v>
      </c>
      <c r="T97" s="325">
        <v>0.5</v>
      </c>
      <c r="U97" s="325">
        <v>0.5</v>
      </c>
      <c r="V97" s="325">
        <v>0.4</v>
      </c>
      <c r="W97" s="325">
        <v>0.4</v>
      </c>
      <c r="X97" s="325">
        <v>0.3</v>
      </c>
      <c r="Y97" s="325">
        <v>0.2</v>
      </c>
      <c r="Z97" s="325">
        <v>0.1</v>
      </c>
    </row>
    <row r="98" spans="1:26">
      <c r="A98" s="326" t="s">
        <v>641</v>
      </c>
      <c r="B98" s="325" t="s">
        <v>795</v>
      </c>
      <c r="C98" s="325">
        <v>0.05</v>
      </c>
      <c r="D98" s="325">
        <v>0.05</v>
      </c>
      <c r="E98" s="325">
        <v>0.05</v>
      </c>
      <c r="F98" s="325">
        <v>0.05</v>
      </c>
      <c r="G98" s="325">
        <v>0.1</v>
      </c>
      <c r="H98" s="325">
        <v>0.2</v>
      </c>
      <c r="I98" s="325">
        <v>0.4</v>
      </c>
      <c r="J98" s="325">
        <v>0.5</v>
      </c>
      <c r="K98" s="325">
        <v>0.5</v>
      </c>
      <c r="L98" s="325">
        <v>0.35</v>
      </c>
      <c r="M98" s="325">
        <v>0.15</v>
      </c>
      <c r="N98" s="325">
        <v>0.15</v>
      </c>
      <c r="O98" s="325">
        <v>0.15</v>
      </c>
      <c r="P98" s="325">
        <v>0.15</v>
      </c>
      <c r="Q98" s="325">
        <v>0.15</v>
      </c>
      <c r="R98" s="325">
        <v>0.15</v>
      </c>
      <c r="S98" s="325">
        <v>0.35</v>
      </c>
      <c r="T98" s="325">
        <v>0.5</v>
      </c>
      <c r="U98" s="325">
        <v>0.5</v>
      </c>
      <c r="V98" s="325">
        <v>0.4</v>
      </c>
      <c r="W98" s="325">
        <v>0.4</v>
      </c>
      <c r="X98" s="325">
        <v>0.3</v>
      </c>
      <c r="Y98" s="325">
        <v>0.2</v>
      </c>
      <c r="Z98" s="325">
        <v>0.1</v>
      </c>
    </row>
    <row r="99" spans="1:26">
      <c r="A99" s="326" t="s">
        <v>641</v>
      </c>
      <c r="B99" s="325" t="s">
        <v>798</v>
      </c>
      <c r="C99" s="325">
        <v>0.05</v>
      </c>
      <c r="D99" s="325">
        <v>0.05</v>
      </c>
      <c r="E99" s="325">
        <v>0.05</v>
      </c>
      <c r="F99" s="325">
        <v>0.05</v>
      </c>
      <c r="G99" s="325">
        <v>0.1</v>
      </c>
      <c r="H99" s="325">
        <v>0.2</v>
      </c>
      <c r="I99" s="325">
        <v>0.4</v>
      </c>
      <c r="J99" s="325">
        <v>0.5</v>
      </c>
      <c r="K99" s="325">
        <v>0.5</v>
      </c>
      <c r="L99" s="325">
        <v>0.35</v>
      </c>
      <c r="M99" s="325">
        <v>0.15</v>
      </c>
      <c r="N99" s="325">
        <v>0.15</v>
      </c>
      <c r="O99" s="325">
        <v>0.15</v>
      </c>
      <c r="P99" s="325">
        <v>0.15</v>
      </c>
      <c r="Q99" s="325">
        <v>0.15</v>
      </c>
      <c r="R99" s="325">
        <v>0.15</v>
      </c>
      <c r="S99" s="325">
        <v>0.35</v>
      </c>
      <c r="T99" s="325">
        <v>0.5</v>
      </c>
      <c r="U99" s="325">
        <v>0.5</v>
      </c>
      <c r="V99" s="325">
        <v>0.4</v>
      </c>
      <c r="W99" s="325">
        <v>0.4</v>
      </c>
      <c r="X99" s="325">
        <v>0.3</v>
      </c>
      <c r="Y99" s="325">
        <v>0.2</v>
      </c>
      <c r="Z99" s="325">
        <v>0.1</v>
      </c>
    </row>
    <row r="100" spans="1:26">
      <c r="A100" s="326" t="s">
        <v>641</v>
      </c>
      <c r="B100" s="325" t="s">
        <v>683</v>
      </c>
      <c r="C100" s="325">
        <v>0.5</v>
      </c>
      <c r="D100" s="325">
        <v>0.5</v>
      </c>
      <c r="E100" s="325">
        <v>0.5</v>
      </c>
      <c r="F100" s="325">
        <v>0.5</v>
      </c>
      <c r="G100" s="325">
        <v>0.5</v>
      </c>
      <c r="H100" s="325">
        <v>0.5</v>
      </c>
      <c r="I100" s="325">
        <v>0.5</v>
      </c>
      <c r="J100" s="325">
        <v>0.5</v>
      </c>
      <c r="K100" s="325">
        <v>0.5</v>
      </c>
      <c r="L100" s="325">
        <v>0.5</v>
      </c>
      <c r="M100" s="325">
        <v>0.5</v>
      </c>
      <c r="N100" s="325">
        <v>0.5</v>
      </c>
      <c r="O100" s="325">
        <v>0.5</v>
      </c>
      <c r="P100" s="325">
        <v>0.5</v>
      </c>
      <c r="Q100" s="325">
        <v>0.5</v>
      </c>
      <c r="R100" s="325">
        <v>0.5</v>
      </c>
      <c r="S100" s="325">
        <v>0.5</v>
      </c>
      <c r="T100" s="325">
        <v>0.5</v>
      </c>
      <c r="U100" s="325">
        <v>0.5</v>
      </c>
      <c r="V100" s="325">
        <v>0.5</v>
      </c>
      <c r="W100" s="325">
        <v>0.5</v>
      </c>
      <c r="X100" s="325">
        <v>0.5</v>
      </c>
      <c r="Y100" s="325">
        <v>0.5</v>
      </c>
      <c r="Z100" s="325">
        <v>0.5</v>
      </c>
    </row>
    <row r="101" spans="1:26">
      <c r="A101" s="326" t="s">
        <v>641</v>
      </c>
      <c r="B101" s="325" t="s">
        <v>681</v>
      </c>
      <c r="C101" s="325">
        <v>0.05</v>
      </c>
      <c r="D101" s="325">
        <v>0.05</v>
      </c>
      <c r="E101" s="325">
        <v>0.05</v>
      </c>
      <c r="F101" s="325">
        <v>0.05</v>
      </c>
      <c r="G101" s="325">
        <v>0.05</v>
      </c>
      <c r="H101" s="325">
        <v>0.05</v>
      </c>
      <c r="I101" s="325">
        <v>0.05</v>
      </c>
      <c r="J101" s="325">
        <v>0.05</v>
      </c>
      <c r="K101" s="325">
        <v>0.05</v>
      </c>
      <c r="L101" s="325">
        <v>0.05</v>
      </c>
      <c r="M101" s="325">
        <v>0.05</v>
      </c>
      <c r="N101" s="325">
        <v>0.05</v>
      </c>
      <c r="O101" s="325">
        <v>0.05</v>
      </c>
      <c r="P101" s="325">
        <v>0.05</v>
      </c>
      <c r="Q101" s="325">
        <v>0.05</v>
      </c>
      <c r="R101" s="325">
        <v>0.05</v>
      </c>
      <c r="S101" s="325">
        <v>0.05</v>
      </c>
      <c r="T101" s="325">
        <v>0.05</v>
      </c>
      <c r="U101" s="325">
        <v>0.05</v>
      </c>
      <c r="V101" s="325">
        <v>0.05</v>
      </c>
      <c r="W101" s="325">
        <v>0.05</v>
      </c>
      <c r="X101" s="325">
        <v>0.05</v>
      </c>
      <c r="Y101" s="325">
        <v>0.05</v>
      </c>
      <c r="Z101" s="325">
        <v>0.05</v>
      </c>
    </row>
    <row r="102" spans="1:26">
      <c r="A102" s="325" t="s">
        <v>1238</v>
      </c>
      <c r="B102" s="325" t="s">
        <v>669</v>
      </c>
      <c r="C102" s="325">
        <v>0.05</v>
      </c>
      <c r="D102" s="325">
        <v>0.05</v>
      </c>
      <c r="E102" s="325">
        <v>0.05</v>
      </c>
      <c r="F102" s="325">
        <v>0.05</v>
      </c>
      <c r="G102" s="325">
        <v>0.1</v>
      </c>
      <c r="H102" s="325">
        <v>0.2</v>
      </c>
      <c r="I102" s="325">
        <v>0.4</v>
      </c>
      <c r="J102" s="325">
        <v>0.5</v>
      </c>
      <c r="K102" s="325">
        <v>0.5</v>
      </c>
      <c r="L102" s="325">
        <v>0.35</v>
      </c>
      <c r="M102" s="325">
        <v>0.15</v>
      </c>
      <c r="N102" s="325">
        <v>0.15</v>
      </c>
      <c r="O102" s="325">
        <v>0.15</v>
      </c>
      <c r="P102" s="325">
        <v>0.15</v>
      </c>
      <c r="Q102" s="325">
        <v>0.15</v>
      </c>
      <c r="R102" s="325">
        <v>0.15</v>
      </c>
      <c r="S102" s="325">
        <v>0.35</v>
      </c>
      <c r="T102" s="325">
        <v>0.5</v>
      </c>
      <c r="U102" s="325">
        <v>0.5</v>
      </c>
      <c r="V102" s="325">
        <v>0.4</v>
      </c>
      <c r="W102" s="325">
        <v>0.4</v>
      </c>
      <c r="X102" s="325">
        <v>0.2</v>
      </c>
      <c r="Y102" s="325">
        <v>0.2</v>
      </c>
      <c r="Z102" s="325">
        <v>0.1</v>
      </c>
    </row>
    <row r="103" spans="1:26">
      <c r="A103" s="326" t="s">
        <v>641</v>
      </c>
      <c r="B103" s="325" t="s">
        <v>795</v>
      </c>
      <c r="C103" s="325">
        <v>0.05</v>
      </c>
      <c r="D103" s="325">
        <v>0.05</v>
      </c>
      <c r="E103" s="325">
        <v>0.05</v>
      </c>
      <c r="F103" s="325">
        <v>0.05</v>
      </c>
      <c r="G103" s="325">
        <v>0.1</v>
      </c>
      <c r="H103" s="325">
        <v>0.2</v>
      </c>
      <c r="I103" s="325">
        <v>0.4</v>
      </c>
      <c r="J103" s="325">
        <v>0.5</v>
      </c>
      <c r="K103" s="325">
        <v>0.5</v>
      </c>
      <c r="L103" s="325">
        <v>0.35</v>
      </c>
      <c r="M103" s="325">
        <v>0.15</v>
      </c>
      <c r="N103" s="325">
        <v>0.15</v>
      </c>
      <c r="O103" s="325">
        <v>0.15</v>
      </c>
      <c r="P103" s="325">
        <v>0.15</v>
      </c>
      <c r="Q103" s="325">
        <v>0.15</v>
      </c>
      <c r="R103" s="325">
        <v>0.15</v>
      </c>
      <c r="S103" s="325">
        <v>0.35</v>
      </c>
      <c r="T103" s="325">
        <v>0.5</v>
      </c>
      <c r="U103" s="325">
        <v>0.5</v>
      </c>
      <c r="V103" s="325">
        <v>0.4</v>
      </c>
      <c r="W103" s="325">
        <v>0.4</v>
      </c>
      <c r="X103" s="325">
        <v>0.2</v>
      </c>
      <c r="Y103" s="325">
        <v>0.2</v>
      </c>
      <c r="Z103" s="325">
        <v>0.1</v>
      </c>
    </row>
    <row r="104" spans="1:26">
      <c r="A104" s="326" t="s">
        <v>641</v>
      </c>
      <c r="B104" s="325" t="s">
        <v>741</v>
      </c>
      <c r="C104" s="325">
        <v>0.05</v>
      </c>
      <c r="D104" s="325">
        <v>0.05</v>
      </c>
      <c r="E104" s="325">
        <v>0.05</v>
      </c>
      <c r="F104" s="325">
        <v>0.05</v>
      </c>
      <c r="G104" s="325">
        <v>0.1</v>
      </c>
      <c r="H104" s="325">
        <v>0.2</v>
      </c>
      <c r="I104" s="325">
        <v>0.4</v>
      </c>
      <c r="J104" s="325">
        <v>0.5</v>
      </c>
      <c r="K104" s="325">
        <v>0.5</v>
      </c>
      <c r="L104" s="325">
        <v>0.35</v>
      </c>
      <c r="M104" s="325">
        <v>0.15</v>
      </c>
      <c r="N104" s="325">
        <v>0.15</v>
      </c>
      <c r="O104" s="325">
        <v>0.15</v>
      </c>
      <c r="P104" s="325">
        <v>0.15</v>
      </c>
      <c r="Q104" s="325">
        <v>0.15</v>
      </c>
      <c r="R104" s="325">
        <v>0.15</v>
      </c>
      <c r="S104" s="325">
        <v>0.35</v>
      </c>
      <c r="T104" s="325">
        <v>0.5</v>
      </c>
      <c r="U104" s="325">
        <v>0.5</v>
      </c>
      <c r="V104" s="325">
        <v>0.4</v>
      </c>
      <c r="W104" s="325">
        <v>0.4</v>
      </c>
      <c r="X104" s="325">
        <v>0.2</v>
      </c>
      <c r="Y104" s="325">
        <v>0.2</v>
      </c>
      <c r="Z104" s="325">
        <v>0.1</v>
      </c>
    </row>
    <row r="105" spans="1:26">
      <c r="A105" s="326" t="s">
        <v>641</v>
      </c>
      <c r="B105" s="325" t="s">
        <v>683</v>
      </c>
      <c r="C105" s="325">
        <v>0.05</v>
      </c>
      <c r="D105" s="325">
        <v>0.05</v>
      </c>
      <c r="E105" s="325">
        <v>0.05</v>
      </c>
      <c r="F105" s="325">
        <v>0.05</v>
      </c>
      <c r="G105" s="325">
        <v>0.05</v>
      </c>
      <c r="H105" s="325">
        <v>0.05</v>
      </c>
      <c r="I105" s="325">
        <v>0.05</v>
      </c>
      <c r="J105" s="325">
        <v>0.05</v>
      </c>
      <c r="K105" s="325">
        <v>0.05</v>
      </c>
      <c r="L105" s="325">
        <v>0.05</v>
      </c>
      <c r="M105" s="325">
        <v>0.05</v>
      </c>
      <c r="N105" s="325">
        <v>0.05</v>
      </c>
      <c r="O105" s="325">
        <v>0.05</v>
      </c>
      <c r="P105" s="325">
        <v>0.05</v>
      </c>
      <c r="Q105" s="325">
        <v>0.05</v>
      </c>
      <c r="R105" s="325">
        <v>0.05</v>
      </c>
      <c r="S105" s="325">
        <v>0.05</v>
      </c>
      <c r="T105" s="325">
        <v>0.05</v>
      </c>
      <c r="U105" s="325">
        <v>0.05</v>
      </c>
      <c r="V105" s="325">
        <v>0.05</v>
      </c>
      <c r="W105" s="325">
        <v>0.05</v>
      </c>
      <c r="X105" s="325">
        <v>0.05</v>
      </c>
      <c r="Y105" s="325">
        <v>0.05</v>
      </c>
      <c r="Z105" s="325">
        <v>0.05</v>
      </c>
    </row>
    <row r="106" spans="1:26">
      <c r="A106" s="326" t="s">
        <v>641</v>
      </c>
      <c r="B106" s="325" t="s">
        <v>681</v>
      </c>
      <c r="C106" s="325">
        <v>0.05</v>
      </c>
      <c r="D106" s="325">
        <v>0.05</v>
      </c>
      <c r="E106" s="325">
        <v>0.05</v>
      </c>
      <c r="F106" s="325">
        <v>0.05</v>
      </c>
      <c r="G106" s="325">
        <v>0.05</v>
      </c>
      <c r="H106" s="325">
        <v>0.05</v>
      </c>
      <c r="I106" s="325">
        <v>0.05</v>
      </c>
      <c r="J106" s="325">
        <v>0.05</v>
      </c>
      <c r="K106" s="325">
        <v>0.05</v>
      </c>
      <c r="L106" s="325">
        <v>0.05</v>
      </c>
      <c r="M106" s="325">
        <v>0.05</v>
      </c>
      <c r="N106" s="325">
        <v>0.05</v>
      </c>
      <c r="O106" s="325">
        <v>0.05</v>
      </c>
      <c r="P106" s="325">
        <v>0.05</v>
      </c>
      <c r="Q106" s="325">
        <v>0.05</v>
      </c>
      <c r="R106" s="325">
        <v>0.05</v>
      </c>
      <c r="S106" s="325">
        <v>0.05</v>
      </c>
      <c r="T106" s="325">
        <v>0.05</v>
      </c>
      <c r="U106" s="325">
        <v>0.05</v>
      </c>
      <c r="V106" s="325">
        <v>0.05</v>
      </c>
      <c r="W106" s="325">
        <v>0.05</v>
      </c>
      <c r="X106" s="325">
        <v>0.05</v>
      </c>
      <c r="Y106" s="325">
        <v>0.05</v>
      </c>
      <c r="Z106" s="325">
        <v>0.05</v>
      </c>
    </row>
    <row r="107" spans="1:26">
      <c r="A107" s="325" t="s">
        <v>694</v>
      </c>
      <c r="B107" s="325" t="s">
        <v>775</v>
      </c>
      <c r="C107" s="325">
        <v>0.05</v>
      </c>
      <c r="D107" s="325">
        <v>0.05</v>
      </c>
      <c r="E107" s="325">
        <v>0.05</v>
      </c>
      <c r="F107" s="325">
        <v>0.05</v>
      </c>
      <c r="G107" s="325">
        <v>0.05</v>
      </c>
      <c r="H107" s="325">
        <v>0.08</v>
      </c>
      <c r="I107" s="325">
        <v>7.0000000000000007E-2</v>
      </c>
      <c r="J107" s="325">
        <v>0.19</v>
      </c>
      <c r="K107" s="325">
        <v>0.35</v>
      </c>
      <c r="L107" s="325">
        <v>0.38</v>
      </c>
      <c r="M107" s="325">
        <v>0.39</v>
      </c>
      <c r="N107" s="325">
        <v>0.47</v>
      </c>
      <c r="O107" s="325">
        <v>0.56999999999999995</v>
      </c>
      <c r="P107" s="325">
        <v>0.54</v>
      </c>
      <c r="Q107" s="325">
        <v>0.34</v>
      </c>
      <c r="R107" s="325">
        <v>0.33</v>
      </c>
      <c r="S107" s="325">
        <v>0.44</v>
      </c>
      <c r="T107" s="325">
        <v>0.26</v>
      </c>
      <c r="U107" s="325">
        <v>0.21</v>
      </c>
      <c r="V107" s="325">
        <v>0.15</v>
      </c>
      <c r="W107" s="325">
        <v>0.17</v>
      </c>
      <c r="X107" s="325">
        <v>0.08</v>
      </c>
      <c r="Y107" s="325">
        <v>0.05</v>
      </c>
      <c r="Z107" s="325">
        <v>0.05</v>
      </c>
    </row>
    <row r="108" spans="1:26">
      <c r="A108" s="326" t="s">
        <v>641</v>
      </c>
      <c r="B108" s="325" t="s">
        <v>800</v>
      </c>
      <c r="C108" s="325">
        <v>0.05</v>
      </c>
      <c r="D108" s="325">
        <v>0.05</v>
      </c>
      <c r="E108" s="325">
        <v>0.05</v>
      </c>
      <c r="F108" s="325">
        <v>0.05</v>
      </c>
      <c r="G108" s="325">
        <v>0.05</v>
      </c>
      <c r="H108" s="325">
        <v>0.08</v>
      </c>
      <c r="I108" s="325">
        <v>7.0000000000000007E-2</v>
      </c>
      <c r="J108" s="325">
        <v>0.11</v>
      </c>
      <c r="K108" s="325">
        <v>0.15</v>
      </c>
      <c r="L108" s="325">
        <v>0.21</v>
      </c>
      <c r="M108" s="325">
        <v>0.19</v>
      </c>
      <c r="N108" s="325">
        <v>0.23</v>
      </c>
      <c r="O108" s="325">
        <v>0.2</v>
      </c>
      <c r="P108" s="325">
        <v>0.19</v>
      </c>
      <c r="Q108" s="325">
        <v>0.15</v>
      </c>
      <c r="R108" s="325">
        <v>0.13</v>
      </c>
      <c r="S108" s="325">
        <v>0.14000000000000001</v>
      </c>
      <c r="T108" s="325">
        <v>7.0000000000000007E-2</v>
      </c>
      <c r="U108" s="325">
        <v>7.0000000000000007E-2</v>
      </c>
      <c r="V108" s="325">
        <v>7.0000000000000007E-2</v>
      </c>
      <c r="W108" s="325">
        <v>7.0000000000000007E-2</v>
      </c>
      <c r="X108" s="325">
        <v>0.09</v>
      </c>
      <c r="Y108" s="325">
        <v>0.05</v>
      </c>
      <c r="Z108" s="325">
        <v>0.05</v>
      </c>
    </row>
    <row r="109" spans="1:26">
      <c r="A109" s="326" t="s">
        <v>641</v>
      </c>
      <c r="B109" s="325" t="s">
        <v>741</v>
      </c>
      <c r="C109" s="325">
        <v>0.04</v>
      </c>
      <c r="D109" s="325">
        <v>0.04</v>
      </c>
      <c r="E109" s="325">
        <v>0.04</v>
      </c>
      <c r="F109" s="325">
        <v>0.04</v>
      </c>
      <c r="G109" s="325">
        <v>0.04</v>
      </c>
      <c r="H109" s="325">
        <v>7.0000000000000007E-2</v>
      </c>
      <c r="I109" s="325">
        <v>0.04</v>
      </c>
      <c r="J109" s="325">
        <v>0.04</v>
      </c>
      <c r="K109" s="325">
        <v>0.04</v>
      </c>
      <c r="L109" s="325">
        <v>0.04</v>
      </c>
      <c r="M109" s="325">
        <v>0.04</v>
      </c>
      <c r="N109" s="325">
        <v>0.06</v>
      </c>
      <c r="O109" s="325">
        <v>0.06</v>
      </c>
      <c r="P109" s="325">
        <v>0.09</v>
      </c>
      <c r="Q109" s="325">
        <v>0.06</v>
      </c>
      <c r="R109" s="325">
        <v>0.04</v>
      </c>
      <c r="S109" s="325">
        <v>0.04</v>
      </c>
      <c r="T109" s="325">
        <v>0.04</v>
      </c>
      <c r="U109" s="325">
        <v>0.04</v>
      </c>
      <c r="V109" s="325">
        <v>0.04</v>
      </c>
      <c r="W109" s="325">
        <v>0.04</v>
      </c>
      <c r="X109" s="325">
        <v>7.0000000000000007E-2</v>
      </c>
      <c r="Y109" s="325">
        <v>0.04</v>
      </c>
      <c r="Z109" s="325">
        <v>0.04</v>
      </c>
    </row>
    <row r="110" spans="1:26">
      <c r="A110" s="325" t="s">
        <v>697</v>
      </c>
      <c r="B110" s="325" t="s">
        <v>775</v>
      </c>
      <c r="C110" s="325">
        <v>1</v>
      </c>
      <c r="D110" s="325">
        <v>1</v>
      </c>
      <c r="E110" s="325">
        <v>1</v>
      </c>
      <c r="F110" s="325">
        <v>1</v>
      </c>
      <c r="G110" s="325">
        <v>1</v>
      </c>
      <c r="H110" s="325">
        <v>1</v>
      </c>
      <c r="I110" s="325">
        <v>0.25</v>
      </c>
      <c r="J110" s="325">
        <v>0.25</v>
      </c>
      <c r="K110" s="325">
        <v>0.25</v>
      </c>
      <c r="L110" s="325">
        <v>0.25</v>
      </c>
      <c r="M110" s="325">
        <v>0.25</v>
      </c>
      <c r="N110" s="325">
        <v>0.25</v>
      </c>
      <c r="O110" s="325">
        <v>0.25</v>
      </c>
      <c r="P110" s="325">
        <v>0.25</v>
      </c>
      <c r="Q110" s="325">
        <v>0.25</v>
      </c>
      <c r="R110" s="325">
        <v>0.25</v>
      </c>
      <c r="S110" s="325">
        <v>0.25</v>
      </c>
      <c r="T110" s="325">
        <v>0.25</v>
      </c>
      <c r="U110" s="325">
        <v>0.25</v>
      </c>
      <c r="V110" s="325">
        <v>0.25</v>
      </c>
      <c r="W110" s="325">
        <v>0.25</v>
      </c>
      <c r="X110" s="325">
        <v>0.25</v>
      </c>
      <c r="Y110" s="325">
        <v>1</v>
      </c>
      <c r="Z110" s="325">
        <v>1</v>
      </c>
    </row>
    <row r="111" spans="1:26">
      <c r="A111" s="326" t="s">
        <v>641</v>
      </c>
      <c r="B111" s="325" t="s">
        <v>800</v>
      </c>
      <c r="C111" s="325">
        <v>1</v>
      </c>
      <c r="D111" s="325">
        <v>1</v>
      </c>
      <c r="E111" s="325">
        <v>1</v>
      </c>
      <c r="F111" s="325">
        <v>1</v>
      </c>
      <c r="G111" s="325">
        <v>1</v>
      </c>
      <c r="H111" s="325">
        <v>1</v>
      </c>
      <c r="I111" s="325">
        <v>0.25</v>
      </c>
      <c r="J111" s="325">
        <v>0.25</v>
      </c>
      <c r="K111" s="325">
        <v>0.25</v>
      </c>
      <c r="L111" s="325">
        <v>0.25</v>
      </c>
      <c r="M111" s="325">
        <v>0.25</v>
      </c>
      <c r="N111" s="325">
        <v>0.25</v>
      </c>
      <c r="O111" s="325">
        <v>0.25</v>
      </c>
      <c r="P111" s="325">
        <v>0.25</v>
      </c>
      <c r="Q111" s="325">
        <v>0.25</v>
      </c>
      <c r="R111" s="325">
        <v>0.25</v>
      </c>
      <c r="S111" s="325">
        <v>0.25</v>
      </c>
      <c r="T111" s="325">
        <v>0.25</v>
      </c>
      <c r="U111" s="325">
        <v>1</v>
      </c>
      <c r="V111" s="325">
        <v>1</v>
      </c>
      <c r="W111" s="325">
        <v>1</v>
      </c>
      <c r="X111" s="325">
        <v>1</v>
      </c>
      <c r="Y111" s="325">
        <v>1</v>
      </c>
      <c r="Z111" s="325">
        <v>1</v>
      </c>
    </row>
    <row r="112" spans="1:26">
      <c r="A112" s="326" t="s">
        <v>641</v>
      </c>
      <c r="B112" s="325" t="s">
        <v>741</v>
      </c>
      <c r="C112" s="325">
        <v>1</v>
      </c>
      <c r="D112" s="325">
        <v>1</v>
      </c>
      <c r="E112" s="325">
        <v>1</v>
      </c>
      <c r="F112" s="325">
        <v>1</v>
      </c>
      <c r="G112" s="325">
        <v>1</v>
      </c>
      <c r="H112" s="325">
        <v>1</v>
      </c>
      <c r="I112" s="325">
        <v>1</v>
      </c>
      <c r="J112" s="325">
        <v>1</v>
      </c>
      <c r="K112" s="325">
        <v>1</v>
      </c>
      <c r="L112" s="325">
        <v>1</v>
      </c>
      <c r="M112" s="325">
        <v>1</v>
      </c>
      <c r="N112" s="325">
        <v>1</v>
      </c>
      <c r="O112" s="325">
        <v>1</v>
      </c>
      <c r="P112" s="325">
        <v>1</v>
      </c>
      <c r="Q112" s="325">
        <v>1</v>
      </c>
      <c r="R112" s="325">
        <v>1</v>
      </c>
      <c r="S112" s="325">
        <v>1</v>
      </c>
      <c r="T112" s="325">
        <v>1</v>
      </c>
      <c r="U112" s="325">
        <v>1</v>
      </c>
      <c r="V112" s="325">
        <v>1</v>
      </c>
      <c r="W112" s="325">
        <v>1</v>
      </c>
      <c r="X112" s="325">
        <v>1</v>
      </c>
      <c r="Y112" s="325">
        <v>1</v>
      </c>
      <c r="Z112" s="325">
        <v>1</v>
      </c>
    </row>
    <row r="113" spans="1:26">
      <c r="A113" s="325" t="s">
        <v>701</v>
      </c>
      <c r="B113" s="325" t="s">
        <v>775</v>
      </c>
      <c r="C113" s="325">
        <v>0</v>
      </c>
      <c r="D113" s="325">
        <v>0</v>
      </c>
      <c r="E113" s="325">
        <v>0</v>
      </c>
      <c r="F113" s="325">
        <v>0</v>
      </c>
      <c r="G113" s="325">
        <v>0</v>
      </c>
      <c r="H113" s="325">
        <v>0</v>
      </c>
      <c r="I113" s="325">
        <v>1</v>
      </c>
      <c r="J113" s="325">
        <v>1</v>
      </c>
      <c r="K113" s="325">
        <v>1</v>
      </c>
      <c r="L113" s="325">
        <v>1</v>
      </c>
      <c r="M113" s="325">
        <v>1</v>
      </c>
      <c r="N113" s="325">
        <v>1</v>
      </c>
      <c r="O113" s="325">
        <v>1</v>
      </c>
      <c r="P113" s="325">
        <v>1</v>
      </c>
      <c r="Q113" s="325">
        <v>1</v>
      </c>
      <c r="R113" s="325">
        <v>1</v>
      </c>
      <c r="S113" s="325">
        <v>1</v>
      </c>
      <c r="T113" s="325">
        <v>1</v>
      </c>
      <c r="U113" s="325">
        <v>1</v>
      </c>
      <c r="V113" s="325">
        <v>1</v>
      </c>
      <c r="W113" s="325">
        <v>1</v>
      </c>
      <c r="X113" s="325">
        <v>1</v>
      </c>
      <c r="Y113" s="325">
        <v>0</v>
      </c>
      <c r="Z113" s="325">
        <v>0</v>
      </c>
    </row>
    <row r="114" spans="1:26">
      <c r="A114" s="325" t="s">
        <v>702</v>
      </c>
      <c r="B114" s="325" t="s">
        <v>800</v>
      </c>
      <c r="C114" s="325">
        <v>0</v>
      </c>
      <c r="D114" s="325">
        <v>0</v>
      </c>
      <c r="E114" s="325">
        <v>0</v>
      </c>
      <c r="F114" s="325">
        <v>0</v>
      </c>
      <c r="G114" s="325">
        <v>0</v>
      </c>
      <c r="H114" s="325">
        <v>0</v>
      </c>
      <c r="I114" s="325">
        <v>1</v>
      </c>
      <c r="J114" s="325">
        <v>1</v>
      </c>
      <c r="K114" s="325">
        <v>1</v>
      </c>
      <c r="L114" s="325">
        <v>1</v>
      </c>
      <c r="M114" s="325">
        <v>1</v>
      </c>
      <c r="N114" s="325">
        <v>1</v>
      </c>
      <c r="O114" s="325">
        <v>1</v>
      </c>
      <c r="P114" s="325">
        <v>1</v>
      </c>
      <c r="Q114" s="325">
        <v>1</v>
      </c>
      <c r="R114" s="325">
        <v>1</v>
      </c>
      <c r="S114" s="325">
        <v>1</v>
      </c>
      <c r="T114" s="325">
        <v>1</v>
      </c>
      <c r="U114" s="325">
        <v>0</v>
      </c>
      <c r="V114" s="325">
        <v>0</v>
      </c>
      <c r="W114" s="325">
        <v>0</v>
      </c>
      <c r="X114" s="325">
        <v>0</v>
      </c>
      <c r="Y114" s="325">
        <v>0</v>
      </c>
      <c r="Z114" s="325">
        <v>0</v>
      </c>
    </row>
    <row r="115" spans="1:26">
      <c r="A115" s="326" t="s">
        <v>641</v>
      </c>
      <c r="B115" s="325" t="s">
        <v>741</v>
      </c>
      <c r="C115" s="325">
        <v>0</v>
      </c>
      <c r="D115" s="325">
        <v>0</v>
      </c>
      <c r="E115" s="325">
        <v>0</v>
      </c>
      <c r="F115" s="325">
        <v>0</v>
      </c>
      <c r="G115" s="325">
        <v>0</v>
      </c>
      <c r="H115" s="325">
        <v>0</v>
      </c>
      <c r="I115" s="325">
        <v>0</v>
      </c>
      <c r="J115" s="325">
        <v>0</v>
      </c>
      <c r="K115" s="325">
        <v>0</v>
      </c>
      <c r="L115" s="325">
        <v>0</v>
      </c>
      <c r="M115" s="325">
        <v>0</v>
      </c>
      <c r="N115" s="325">
        <v>0</v>
      </c>
      <c r="O115" s="325">
        <v>0</v>
      </c>
      <c r="P115" s="325">
        <v>0</v>
      </c>
      <c r="Q115" s="325">
        <v>0</v>
      </c>
      <c r="R115" s="325">
        <v>0</v>
      </c>
      <c r="S115" s="325">
        <v>0</v>
      </c>
      <c r="T115" s="325">
        <v>0</v>
      </c>
      <c r="U115" s="325">
        <v>0</v>
      </c>
      <c r="V115" s="325">
        <v>0</v>
      </c>
      <c r="W115" s="325">
        <v>0</v>
      </c>
      <c r="X115" s="325">
        <v>0</v>
      </c>
      <c r="Y115" s="325">
        <v>0</v>
      </c>
      <c r="Z115" s="325">
        <v>0</v>
      </c>
    </row>
    <row r="116" spans="1:26">
      <c r="A116" s="325" t="s">
        <v>703</v>
      </c>
      <c r="B116" s="325" t="s">
        <v>669</v>
      </c>
      <c r="C116" s="325">
        <v>15.6</v>
      </c>
      <c r="D116" s="325">
        <v>15.6</v>
      </c>
      <c r="E116" s="325">
        <v>15.6</v>
      </c>
      <c r="F116" s="325">
        <v>15.6</v>
      </c>
      <c r="G116" s="325">
        <v>15.6</v>
      </c>
      <c r="H116" s="325">
        <v>17.600000000000001</v>
      </c>
      <c r="I116" s="325">
        <v>19.600000000000001</v>
      </c>
      <c r="J116" s="325">
        <v>21</v>
      </c>
      <c r="K116" s="325">
        <v>21</v>
      </c>
      <c r="L116" s="325">
        <v>21</v>
      </c>
      <c r="M116" s="325">
        <v>21</v>
      </c>
      <c r="N116" s="325">
        <v>21</v>
      </c>
      <c r="O116" s="325">
        <v>21</v>
      </c>
      <c r="P116" s="325">
        <v>21</v>
      </c>
      <c r="Q116" s="325">
        <v>21</v>
      </c>
      <c r="R116" s="325">
        <v>21</v>
      </c>
      <c r="S116" s="325">
        <v>21</v>
      </c>
      <c r="T116" s="325">
        <v>21</v>
      </c>
      <c r="U116" s="325">
        <v>21</v>
      </c>
      <c r="V116" s="325">
        <v>21</v>
      </c>
      <c r="W116" s="325">
        <v>21</v>
      </c>
      <c r="X116" s="325">
        <v>15.6</v>
      </c>
      <c r="Y116" s="325">
        <v>15.6</v>
      </c>
      <c r="Z116" s="325">
        <v>15.6</v>
      </c>
    </row>
    <row r="117" spans="1:26">
      <c r="A117" s="326" t="s">
        <v>641</v>
      </c>
      <c r="B117" s="325" t="s">
        <v>683</v>
      </c>
      <c r="C117" s="325">
        <v>15.6</v>
      </c>
      <c r="D117" s="325">
        <v>15.6</v>
      </c>
      <c r="E117" s="325">
        <v>15.6</v>
      </c>
      <c r="F117" s="325">
        <v>15.6</v>
      </c>
      <c r="G117" s="325">
        <v>15.6</v>
      </c>
      <c r="H117" s="325">
        <v>15.6</v>
      </c>
      <c r="I117" s="325">
        <v>15.6</v>
      </c>
      <c r="J117" s="325">
        <v>15.6</v>
      </c>
      <c r="K117" s="325">
        <v>15.6</v>
      </c>
      <c r="L117" s="325">
        <v>15.6</v>
      </c>
      <c r="M117" s="325">
        <v>15.6</v>
      </c>
      <c r="N117" s="325">
        <v>15.6</v>
      </c>
      <c r="O117" s="325">
        <v>15.6</v>
      </c>
      <c r="P117" s="325">
        <v>15.6</v>
      </c>
      <c r="Q117" s="325">
        <v>15.6</v>
      </c>
      <c r="R117" s="325">
        <v>15.6</v>
      </c>
      <c r="S117" s="325">
        <v>15.6</v>
      </c>
      <c r="T117" s="325">
        <v>15.6</v>
      </c>
      <c r="U117" s="325">
        <v>15.6</v>
      </c>
      <c r="V117" s="325">
        <v>15.6</v>
      </c>
      <c r="W117" s="325">
        <v>15.6</v>
      </c>
      <c r="X117" s="325">
        <v>15.6</v>
      </c>
      <c r="Y117" s="325">
        <v>15.6</v>
      </c>
      <c r="Z117" s="325">
        <v>15.6</v>
      </c>
    </row>
    <row r="118" spans="1:26">
      <c r="A118" s="326" t="s">
        <v>641</v>
      </c>
      <c r="B118" s="325" t="s">
        <v>795</v>
      </c>
      <c r="C118" s="325">
        <v>15.6</v>
      </c>
      <c r="D118" s="325">
        <v>15.6</v>
      </c>
      <c r="E118" s="325">
        <v>15.6</v>
      </c>
      <c r="F118" s="325">
        <v>15.6</v>
      </c>
      <c r="G118" s="325">
        <v>15.6</v>
      </c>
      <c r="H118" s="325">
        <v>17.600000000000001</v>
      </c>
      <c r="I118" s="325">
        <v>19.600000000000001</v>
      </c>
      <c r="J118" s="325">
        <v>21</v>
      </c>
      <c r="K118" s="325">
        <v>21</v>
      </c>
      <c r="L118" s="325">
        <v>21</v>
      </c>
      <c r="M118" s="325">
        <v>21</v>
      </c>
      <c r="N118" s="325">
        <v>21</v>
      </c>
      <c r="O118" s="325">
        <v>21</v>
      </c>
      <c r="P118" s="325">
        <v>21</v>
      </c>
      <c r="Q118" s="325">
        <v>21</v>
      </c>
      <c r="R118" s="325">
        <v>21</v>
      </c>
      <c r="S118" s="325">
        <v>21</v>
      </c>
      <c r="T118" s="325">
        <v>15.6</v>
      </c>
      <c r="U118" s="325">
        <v>15.6</v>
      </c>
      <c r="V118" s="325">
        <v>15.6</v>
      </c>
      <c r="W118" s="325">
        <v>15.6</v>
      </c>
      <c r="X118" s="325">
        <v>15.6</v>
      </c>
      <c r="Y118" s="325">
        <v>15.6</v>
      </c>
      <c r="Z118" s="325">
        <v>15.6</v>
      </c>
    </row>
    <row r="119" spans="1:26">
      <c r="A119" s="326" t="s">
        <v>641</v>
      </c>
      <c r="B119" s="325" t="s">
        <v>681</v>
      </c>
      <c r="C119" s="325">
        <v>15.6</v>
      </c>
      <c r="D119" s="325">
        <v>15.6</v>
      </c>
      <c r="E119" s="325">
        <v>15.6</v>
      </c>
      <c r="F119" s="325">
        <v>15.6</v>
      </c>
      <c r="G119" s="325">
        <v>15.6</v>
      </c>
      <c r="H119" s="325">
        <v>17.600000000000001</v>
      </c>
      <c r="I119" s="325">
        <v>19.600000000000001</v>
      </c>
      <c r="J119" s="325">
        <v>21</v>
      </c>
      <c r="K119" s="325">
        <v>21</v>
      </c>
      <c r="L119" s="325">
        <v>21</v>
      </c>
      <c r="M119" s="325">
        <v>21</v>
      </c>
      <c r="N119" s="325">
        <v>21</v>
      </c>
      <c r="O119" s="325">
        <v>21</v>
      </c>
      <c r="P119" s="325">
        <v>21</v>
      </c>
      <c r="Q119" s="325">
        <v>21</v>
      </c>
      <c r="R119" s="325">
        <v>21</v>
      </c>
      <c r="S119" s="325">
        <v>21</v>
      </c>
      <c r="T119" s="325">
        <v>21</v>
      </c>
      <c r="U119" s="325">
        <v>21</v>
      </c>
      <c r="V119" s="325">
        <v>21</v>
      </c>
      <c r="W119" s="325">
        <v>21</v>
      </c>
      <c r="X119" s="325">
        <v>15.6</v>
      </c>
      <c r="Y119" s="325">
        <v>15.6</v>
      </c>
      <c r="Z119" s="325">
        <v>15.6</v>
      </c>
    </row>
    <row r="120" spans="1:26">
      <c r="A120" s="326" t="s">
        <v>641</v>
      </c>
      <c r="B120" s="325" t="s">
        <v>741</v>
      </c>
      <c r="C120" s="325">
        <v>15.6</v>
      </c>
      <c r="D120" s="325">
        <v>15.6</v>
      </c>
      <c r="E120" s="325">
        <v>15.6</v>
      </c>
      <c r="F120" s="325">
        <v>15.6</v>
      </c>
      <c r="G120" s="325">
        <v>15.6</v>
      </c>
      <c r="H120" s="325">
        <v>15.6</v>
      </c>
      <c r="I120" s="325">
        <v>15.6</v>
      </c>
      <c r="J120" s="325">
        <v>15.6</v>
      </c>
      <c r="K120" s="325">
        <v>15.6</v>
      </c>
      <c r="L120" s="325">
        <v>15.6</v>
      </c>
      <c r="M120" s="325">
        <v>15.6</v>
      </c>
      <c r="N120" s="325">
        <v>15.6</v>
      </c>
      <c r="O120" s="325">
        <v>15.6</v>
      </c>
      <c r="P120" s="325">
        <v>15.6</v>
      </c>
      <c r="Q120" s="325">
        <v>15.6</v>
      </c>
      <c r="R120" s="325">
        <v>15.6</v>
      </c>
      <c r="S120" s="325">
        <v>15.6</v>
      </c>
      <c r="T120" s="325">
        <v>15.6</v>
      </c>
      <c r="U120" s="325">
        <v>15.6</v>
      </c>
      <c r="V120" s="325">
        <v>15.6</v>
      </c>
      <c r="W120" s="325">
        <v>15.6</v>
      </c>
      <c r="X120" s="325">
        <v>15.6</v>
      </c>
      <c r="Y120" s="325">
        <v>15.6</v>
      </c>
      <c r="Z120" s="325">
        <v>15.6</v>
      </c>
    </row>
    <row r="121" spans="1:26">
      <c r="A121" s="325" t="s">
        <v>710</v>
      </c>
      <c r="B121" s="325" t="s">
        <v>669</v>
      </c>
      <c r="C121" s="325">
        <v>26.7</v>
      </c>
      <c r="D121" s="325">
        <v>26.7</v>
      </c>
      <c r="E121" s="325">
        <v>26.7</v>
      </c>
      <c r="F121" s="325">
        <v>26.7</v>
      </c>
      <c r="G121" s="325">
        <v>26.7</v>
      </c>
      <c r="H121" s="325">
        <v>25.7</v>
      </c>
      <c r="I121" s="325">
        <v>25</v>
      </c>
      <c r="J121" s="325">
        <v>24</v>
      </c>
      <c r="K121" s="325">
        <v>24</v>
      </c>
      <c r="L121" s="325">
        <v>24</v>
      </c>
      <c r="M121" s="325">
        <v>24</v>
      </c>
      <c r="N121" s="325">
        <v>24</v>
      </c>
      <c r="O121" s="325">
        <v>24</v>
      </c>
      <c r="P121" s="325">
        <v>24</v>
      </c>
      <c r="Q121" s="325">
        <v>24</v>
      </c>
      <c r="R121" s="325">
        <v>24</v>
      </c>
      <c r="S121" s="325">
        <v>24</v>
      </c>
      <c r="T121" s="325">
        <v>24</v>
      </c>
      <c r="U121" s="325">
        <v>24</v>
      </c>
      <c r="V121" s="325">
        <v>24</v>
      </c>
      <c r="W121" s="325">
        <v>24</v>
      </c>
      <c r="X121" s="325">
        <v>24</v>
      </c>
      <c r="Y121" s="325">
        <v>26.7</v>
      </c>
      <c r="Z121" s="325">
        <v>26.7</v>
      </c>
    </row>
    <row r="122" spans="1:26">
      <c r="A122" s="326" t="s">
        <v>641</v>
      </c>
      <c r="B122" s="325" t="s">
        <v>683</v>
      </c>
      <c r="C122" s="325">
        <v>26.7</v>
      </c>
      <c r="D122" s="325">
        <v>26.7</v>
      </c>
      <c r="E122" s="325">
        <v>26.7</v>
      </c>
      <c r="F122" s="325">
        <v>26.7</v>
      </c>
      <c r="G122" s="325">
        <v>26.7</v>
      </c>
      <c r="H122" s="325">
        <v>25.7</v>
      </c>
      <c r="I122" s="325">
        <v>25</v>
      </c>
      <c r="J122" s="325">
        <v>24</v>
      </c>
      <c r="K122" s="325">
        <v>24</v>
      </c>
      <c r="L122" s="325">
        <v>24</v>
      </c>
      <c r="M122" s="325">
        <v>24</v>
      </c>
      <c r="N122" s="325">
        <v>24</v>
      </c>
      <c r="O122" s="325">
        <v>24</v>
      </c>
      <c r="P122" s="325">
        <v>24</v>
      </c>
      <c r="Q122" s="325">
        <v>24</v>
      </c>
      <c r="R122" s="325">
        <v>24</v>
      </c>
      <c r="S122" s="325">
        <v>24</v>
      </c>
      <c r="T122" s="325">
        <v>24</v>
      </c>
      <c r="U122" s="325">
        <v>24</v>
      </c>
      <c r="V122" s="325">
        <v>24</v>
      </c>
      <c r="W122" s="325">
        <v>24</v>
      </c>
      <c r="X122" s="325">
        <v>24</v>
      </c>
      <c r="Y122" s="325">
        <v>26.7</v>
      </c>
      <c r="Z122" s="325">
        <v>26.7</v>
      </c>
    </row>
    <row r="123" spans="1:26">
      <c r="A123" s="326" t="s">
        <v>641</v>
      </c>
      <c r="B123" s="325" t="s">
        <v>795</v>
      </c>
      <c r="C123" s="325">
        <v>26.7</v>
      </c>
      <c r="D123" s="325">
        <v>26.7</v>
      </c>
      <c r="E123" s="325">
        <v>26.7</v>
      </c>
      <c r="F123" s="325">
        <v>26.7</v>
      </c>
      <c r="G123" s="325">
        <v>26.7</v>
      </c>
      <c r="H123" s="325">
        <v>25.7</v>
      </c>
      <c r="I123" s="325">
        <v>25</v>
      </c>
      <c r="J123" s="325">
        <v>24</v>
      </c>
      <c r="K123" s="325">
        <v>24</v>
      </c>
      <c r="L123" s="325">
        <v>24</v>
      </c>
      <c r="M123" s="325">
        <v>24</v>
      </c>
      <c r="N123" s="325">
        <v>24</v>
      </c>
      <c r="O123" s="325">
        <v>24</v>
      </c>
      <c r="P123" s="325">
        <v>24</v>
      </c>
      <c r="Q123" s="325">
        <v>24</v>
      </c>
      <c r="R123" s="325">
        <v>24</v>
      </c>
      <c r="S123" s="325">
        <v>24</v>
      </c>
      <c r="T123" s="325">
        <v>26.7</v>
      </c>
      <c r="U123" s="325">
        <v>26.7</v>
      </c>
      <c r="V123" s="325">
        <v>26.7</v>
      </c>
      <c r="W123" s="325">
        <v>26.7</v>
      </c>
      <c r="X123" s="325">
        <v>26.7</v>
      </c>
      <c r="Y123" s="325">
        <v>26.7</v>
      </c>
      <c r="Z123" s="325">
        <v>26.7</v>
      </c>
    </row>
    <row r="124" spans="1:26">
      <c r="A124" s="326" t="s">
        <v>641</v>
      </c>
      <c r="B124" s="325" t="s">
        <v>681</v>
      </c>
      <c r="C124" s="325">
        <v>26.7</v>
      </c>
      <c r="D124" s="325">
        <v>26.7</v>
      </c>
      <c r="E124" s="325">
        <v>26.7</v>
      </c>
      <c r="F124" s="325">
        <v>26.7</v>
      </c>
      <c r="G124" s="325">
        <v>26.7</v>
      </c>
      <c r="H124" s="325">
        <v>26.7</v>
      </c>
      <c r="I124" s="325">
        <v>26.7</v>
      </c>
      <c r="J124" s="325">
        <v>26.7</v>
      </c>
      <c r="K124" s="325">
        <v>26.7</v>
      </c>
      <c r="L124" s="325">
        <v>26.7</v>
      </c>
      <c r="M124" s="325">
        <v>26.7</v>
      </c>
      <c r="N124" s="325">
        <v>26.7</v>
      </c>
      <c r="O124" s="325">
        <v>26.7</v>
      </c>
      <c r="P124" s="325">
        <v>26.7</v>
      </c>
      <c r="Q124" s="325">
        <v>26.7</v>
      </c>
      <c r="R124" s="325">
        <v>26.7</v>
      </c>
      <c r="S124" s="325">
        <v>26.7</v>
      </c>
      <c r="T124" s="325">
        <v>26.7</v>
      </c>
      <c r="U124" s="325">
        <v>26.7</v>
      </c>
      <c r="V124" s="325">
        <v>26.7</v>
      </c>
      <c r="W124" s="325">
        <v>26.7</v>
      </c>
      <c r="X124" s="325">
        <v>26.7</v>
      </c>
      <c r="Y124" s="325">
        <v>26.7</v>
      </c>
      <c r="Z124" s="325">
        <v>26.7</v>
      </c>
    </row>
    <row r="125" spans="1:26">
      <c r="A125" s="326" t="s">
        <v>641</v>
      </c>
      <c r="B125" s="325" t="s">
        <v>741</v>
      </c>
      <c r="C125" s="325">
        <v>26.7</v>
      </c>
      <c r="D125" s="325">
        <v>26.7</v>
      </c>
      <c r="E125" s="325">
        <v>26.7</v>
      </c>
      <c r="F125" s="325">
        <v>26.7</v>
      </c>
      <c r="G125" s="325">
        <v>26.7</v>
      </c>
      <c r="H125" s="325">
        <v>26.7</v>
      </c>
      <c r="I125" s="325">
        <v>26.7</v>
      </c>
      <c r="J125" s="325">
        <v>26.7</v>
      </c>
      <c r="K125" s="325">
        <v>26.7</v>
      </c>
      <c r="L125" s="325">
        <v>26.7</v>
      </c>
      <c r="M125" s="325">
        <v>26.7</v>
      </c>
      <c r="N125" s="325">
        <v>26.7</v>
      </c>
      <c r="O125" s="325">
        <v>26.7</v>
      </c>
      <c r="P125" s="325">
        <v>26.7</v>
      </c>
      <c r="Q125" s="325">
        <v>26.7</v>
      </c>
      <c r="R125" s="325">
        <v>26.7</v>
      </c>
      <c r="S125" s="325">
        <v>26.7</v>
      </c>
      <c r="T125" s="325">
        <v>26.7</v>
      </c>
      <c r="U125" s="325">
        <v>26.7</v>
      </c>
      <c r="V125" s="325">
        <v>26.7</v>
      </c>
      <c r="W125" s="325">
        <v>26.7</v>
      </c>
      <c r="X125" s="325">
        <v>26.7</v>
      </c>
      <c r="Y125" s="325">
        <v>26.7</v>
      </c>
      <c r="Z125" s="325">
        <v>26.7</v>
      </c>
    </row>
    <row r="126" spans="1:26" ht="0.75" customHeight="1">
      <c r="A126" s="374" t="s">
        <v>803</v>
      </c>
      <c r="B126" s="325" t="s">
        <v>732</v>
      </c>
      <c r="C126" s="325" t="s">
        <v>804</v>
      </c>
      <c r="D126" s="325" t="s">
        <v>805</v>
      </c>
      <c r="E126" s="325" t="s">
        <v>805</v>
      </c>
      <c r="F126" s="325" t="s">
        <v>805</v>
      </c>
      <c r="G126" s="325" t="s">
        <v>805</v>
      </c>
      <c r="H126" s="325" t="s">
        <v>805</v>
      </c>
      <c r="I126" s="325" t="s">
        <v>805</v>
      </c>
      <c r="J126" s="325" t="s">
        <v>805</v>
      </c>
      <c r="K126" s="325" t="s">
        <v>805</v>
      </c>
      <c r="L126" s="325" t="s">
        <v>805</v>
      </c>
      <c r="M126" s="325" t="s">
        <v>805</v>
      </c>
      <c r="N126" s="325" t="s">
        <v>805</v>
      </c>
      <c r="O126" s="325" t="s">
        <v>805</v>
      </c>
      <c r="P126" s="325" t="s">
        <v>805</v>
      </c>
      <c r="Q126" s="325" t="s">
        <v>805</v>
      </c>
      <c r="R126" s="325" t="s">
        <v>805</v>
      </c>
      <c r="S126" s="325" t="s">
        <v>805</v>
      </c>
      <c r="T126" s="325" t="s">
        <v>805</v>
      </c>
      <c r="U126" s="325" t="s">
        <v>805</v>
      </c>
      <c r="V126" s="325" t="s">
        <v>805</v>
      </c>
      <c r="W126" s="325" t="s">
        <v>805</v>
      </c>
      <c r="X126" s="325" t="s">
        <v>805</v>
      </c>
      <c r="Y126" s="325" t="s">
        <v>805</v>
      </c>
      <c r="Z126" s="325" t="s">
        <v>806</v>
      </c>
    </row>
    <row r="127" spans="1:26" hidden="1">
      <c r="A127" s="374" t="s">
        <v>807</v>
      </c>
      <c r="B127" s="325" t="s">
        <v>732</v>
      </c>
      <c r="C127" s="325" t="s">
        <v>804</v>
      </c>
      <c r="D127" s="325" t="s">
        <v>805</v>
      </c>
      <c r="E127" s="325" t="s">
        <v>805</v>
      </c>
      <c r="F127" s="325" t="s">
        <v>805</v>
      </c>
      <c r="G127" s="325" t="s">
        <v>805</v>
      </c>
      <c r="H127" s="325" t="s">
        <v>805</v>
      </c>
      <c r="I127" s="325" t="s">
        <v>805</v>
      </c>
      <c r="J127" s="325" t="s">
        <v>805</v>
      </c>
      <c r="K127" s="325" t="s">
        <v>805</v>
      </c>
      <c r="L127" s="325" t="s">
        <v>805</v>
      </c>
      <c r="M127" s="325" t="s">
        <v>805</v>
      </c>
      <c r="N127" s="325" t="s">
        <v>805</v>
      </c>
      <c r="O127" s="325" t="s">
        <v>805</v>
      </c>
      <c r="P127" s="325" t="s">
        <v>805</v>
      </c>
      <c r="Q127" s="325" t="s">
        <v>805</v>
      </c>
      <c r="R127" s="325" t="s">
        <v>805</v>
      </c>
      <c r="S127" s="325" t="s">
        <v>805</v>
      </c>
      <c r="T127" s="325" t="s">
        <v>805</v>
      </c>
      <c r="U127" s="325" t="s">
        <v>805</v>
      </c>
      <c r="V127" s="325" t="s">
        <v>805</v>
      </c>
      <c r="W127" s="325" t="s">
        <v>805</v>
      </c>
      <c r="X127" s="325" t="s">
        <v>805</v>
      </c>
      <c r="Y127" s="325" t="s">
        <v>805</v>
      </c>
      <c r="Z127" s="325" t="s">
        <v>806</v>
      </c>
    </row>
    <row r="128" spans="1:26">
      <c r="A128" s="325" t="s">
        <v>808</v>
      </c>
      <c r="B128" s="325" t="s">
        <v>732</v>
      </c>
      <c r="C128" s="325">
        <v>6.7</v>
      </c>
      <c r="D128" s="325">
        <v>6.7</v>
      </c>
      <c r="E128" s="325">
        <v>6.7</v>
      </c>
      <c r="F128" s="325">
        <v>6.7</v>
      </c>
      <c r="G128" s="325">
        <v>6.7</v>
      </c>
      <c r="H128" s="325">
        <v>6.7</v>
      </c>
      <c r="I128" s="325">
        <v>6.7</v>
      </c>
      <c r="J128" s="325">
        <v>6.7</v>
      </c>
      <c r="K128" s="325">
        <v>6.7</v>
      </c>
      <c r="L128" s="325">
        <v>6.7</v>
      </c>
      <c r="M128" s="325">
        <v>6.7</v>
      </c>
      <c r="N128" s="325">
        <v>6.7</v>
      </c>
      <c r="O128" s="325">
        <v>6.7</v>
      </c>
      <c r="P128" s="325">
        <v>6.7</v>
      </c>
      <c r="Q128" s="325">
        <v>6.7</v>
      </c>
      <c r="R128" s="325">
        <v>6.7</v>
      </c>
      <c r="S128" s="325">
        <v>6.7</v>
      </c>
      <c r="T128" s="325">
        <v>6.7</v>
      </c>
      <c r="U128" s="325">
        <v>6.7</v>
      </c>
      <c r="V128" s="325">
        <v>6.7</v>
      </c>
      <c r="W128" s="325">
        <v>6.7</v>
      </c>
      <c r="X128" s="325">
        <v>6.7</v>
      </c>
      <c r="Y128" s="325">
        <v>6.7</v>
      </c>
      <c r="Z128" s="325">
        <v>6.7</v>
      </c>
    </row>
    <row r="129" spans="1:26">
      <c r="A129" s="325" t="s">
        <v>809</v>
      </c>
      <c r="B129" s="325" t="s">
        <v>732</v>
      </c>
      <c r="C129" s="325">
        <v>82</v>
      </c>
      <c r="D129" s="325">
        <v>82</v>
      </c>
      <c r="E129" s="325">
        <v>82</v>
      </c>
      <c r="F129" s="325">
        <v>82</v>
      </c>
      <c r="G129" s="325">
        <v>82</v>
      </c>
      <c r="H129" s="325">
        <v>82</v>
      </c>
      <c r="I129" s="325">
        <v>82</v>
      </c>
      <c r="J129" s="325">
        <v>82</v>
      </c>
      <c r="K129" s="325">
        <v>82</v>
      </c>
      <c r="L129" s="325">
        <v>82</v>
      </c>
      <c r="M129" s="325">
        <v>82</v>
      </c>
      <c r="N129" s="325">
        <v>82</v>
      </c>
      <c r="O129" s="325">
        <v>82</v>
      </c>
      <c r="P129" s="325">
        <v>82</v>
      </c>
      <c r="Q129" s="325">
        <v>82</v>
      </c>
      <c r="R129" s="325">
        <v>82</v>
      </c>
      <c r="S129" s="325">
        <v>82</v>
      </c>
      <c r="T129" s="325">
        <v>82</v>
      </c>
      <c r="U129" s="325">
        <v>82</v>
      </c>
      <c r="V129" s="325">
        <v>82</v>
      </c>
      <c r="W129" s="325">
        <v>82</v>
      </c>
      <c r="X129" s="325">
        <v>82</v>
      </c>
      <c r="Y129" s="325">
        <v>82</v>
      </c>
      <c r="Z129" s="325">
        <v>82</v>
      </c>
    </row>
    <row r="130" spans="1:26" ht="0.75" customHeight="1">
      <c r="A130" s="374" t="s">
        <v>731</v>
      </c>
      <c r="B130" s="325" t="s">
        <v>775</v>
      </c>
      <c r="C130" s="325" t="s">
        <v>684</v>
      </c>
      <c r="D130" s="325" t="s">
        <v>684</v>
      </c>
      <c r="E130" s="325" t="s">
        <v>684</v>
      </c>
      <c r="F130" s="325" t="s">
        <v>684</v>
      </c>
      <c r="G130" s="325" t="s">
        <v>684</v>
      </c>
      <c r="H130" s="325" t="s">
        <v>684</v>
      </c>
      <c r="I130" s="325" t="s">
        <v>684</v>
      </c>
      <c r="J130" s="325" t="s">
        <v>684</v>
      </c>
      <c r="K130" s="325" t="s">
        <v>684</v>
      </c>
      <c r="L130" s="325" t="s">
        <v>684</v>
      </c>
      <c r="M130" s="325" t="s">
        <v>684</v>
      </c>
      <c r="N130" s="325" t="s">
        <v>684</v>
      </c>
      <c r="O130" s="325" t="s">
        <v>684</v>
      </c>
      <c r="P130" s="325" t="s">
        <v>684</v>
      </c>
      <c r="Q130" s="325" t="s">
        <v>684</v>
      </c>
      <c r="R130" s="325" t="s">
        <v>684</v>
      </c>
      <c r="S130" s="325" t="s">
        <v>684</v>
      </c>
      <c r="T130" s="325" t="s">
        <v>684</v>
      </c>
      <c r="U130" s="325" t="s">
        <v>684</v>
      </c>
      <c r="V130" s="325" t="s">
        <v>684</v>
      </c>
      <c r="W130" s="325" t="s">
        <v>684</v>
      </c>
      <c r="X130" s="325" t="s">
        <v>684</v>
      </c>
      <c r="Y130" s="325" t="s">
        <v>684</v>
      </c>
      <c r="Z130" s="325" t="s">
        <v>684</v>
      </c>
    </row>
    <row r="131" spans="1:26">
      <c r="A131" s="325" t="s">
        <v>813</v>
      </c>
      <c r="B131" s="325" t="s">
        <v>800</v>
      </c>
      <c r="C131" s="325" t="s">
        <v>814</v>
      </c>
      <c r="D131" s="325" t="s">
        <v>815</v>
      </c>
      <c r="E131" s="325" t="s">
        <v>815</v>
      </c>
      <c r="F131" s="325" t="s">
        <v>815</v>
      </c>
      <c r="G131" s="325" t="s">
        <v>815</v>
      </c>
      <c r="H131" s="325" t="s">
        <v>815</v>
      </c>
      <c r="I131" s="325" t="s">
        <v>815</v>
      </c>
      <c r="J131" s="325" t="s">
        <v>815</v>
      </c>
      <c r="K131" s="325" t="s">
        <v>815</v>
      </c>
      <c r="L131" s="325" t="s">
        <v>815</v>
      </c>
      <c r="M131" s="325" t="s">
        <v>815</v>
      </c>
      <c r="N131" s="325" t="s">
        <v>815</v>
      </c>
      <c r="O131" s="325" t="s">
        <v>815</v>
      </c>
      <c r="P131" s="325" t="s">
        <v>815</v>
      </c>
      <c r="Q131" s="325" t="s">
        <v>815</v>
      </c>
      <c r="R131" s="325" t="s">
        <v>815</v>
      </c>
      <c r="S131" s="325" t="s">
        <v>815</v>
      </c>
      <c r="T131" s="325" t="s">
        <v>815</v>
      </c>
      <c r="U131" s="325" t="s">
        <v>815</v>
      </c>
      <c r="V131" s="325" t="s">
        <v>815</v>
      </c>
      <c r="W131" s="325" t="s">
        <v>815</v>
      </c>
      <c r="X131" s="325" t="s">
        <v>815</v>
      </c>
      <c r="Y131" s="325" t="s">
        <v>815</v>
      </c>
      <c r="Z131" s="325" t="s">
        <v>816</v>
      </c>
    </row>
    <row r="132" spans="1:26">
      <c r="A132" s="326" t="s">
        <v>641</v>
      </c>
      <c r="B132" s="325" t="s">
        <v>817</v>
      </c>
      <c r="C132" s="325" t="s">
        <v>684</v>
      </c>
      <c r="D132" s="325" t="s">
        <v>684</v>
      </c>
      <c r="E132" s="325" t="s">
        <v>684</v>
      </c>
      <c r="F132" s="325" t="s">
        <v>684</v>
      </c>
      <c r="G132" s="325" t="s">
        <v>684</v>
      </c>
      <c r="H132" s="325" t="s">
        <v>684</v>
      </c>
      <c r="I132" s="325" t="s">
        <v>684</v>
      </c>
      <c r="J132" s="325" t="s">
        <v>684</v>
      </c>
      <c r="K132" s="325" t="s">
        <v>684</v>
      </c>
      <c r="L132" s="325" t="s">
        <v>684</v>
      </c>
      <c r="M132" s="325" t="s">
        <v>684</v>
      </c>
      <c r="N132" s="325" t="s">
        <v>684</v>
      </c>
      <c r="O132" s="325" t="s">
        <v>684</v>
      </c>
      <c r="P132" s="325" t="s">
        <v>684</v>
      </c>
      <c r="Q132" s="325" t="s">
        <v>684</v>
      </c>
      <c r="R132" s="325" t="s">
        <v>684</v>
      </c>
      <c r="S132" s="325" t="s">
        <v>684</v>
      </c>
      <c r="T132" s="325" t="s">
        <v>684</v>
      </c>
      <c r="U132" s="325" t="s">
        <v>684</v>
      </c>
      <c r="V132" s="325" t="s">
        <v>684</v>
      </c>
      <c r="W132" s="325" t="s">
        <v>684</v>
      </c>
      <c r="X132" s="325" t="s">
        <v>684</v>
      </c>
      <c r="Y132" s="325" t="s">
        <v>684</v>
      </c>
      <c r="Z132" s="325" t="s">
        <v>684</v>
      </c>
    </row>
    <row r="133" spans="1:26">
      <c r="A133" s="325" t="s">
        <v>818</v>
      </c>
      <c r="B133" s="325" t="s">
        <v>775</v>
      </c>
      <c r="C133" s="325">
        <v>0</v>
      </c>
      <c r="D133" s="325">
        <v>0</v>
      </c>
      <c r="E133" s="325">
        <v>0</v>
      </c>
      <c r="F133" s="325">
        <v>0</v>
      </c>
      <c r="G133" s="325">
        <v>0</v>
      </c>
      <c r="H133" s="325">
        <v>0</v>
      </c>
      <c r="I133" s="325">
        <v>0</v>
      </c>
      <c r="J133" s="325">
        <v>1</v>
      </c>
      <c r="K133" s="325">
        <v>1</v>
      </c>
      <c r="L133" s="325">
        <v>1</v>
      </c>
      <c r="M133" s="325">
        <v>1</v>
      </c>
      <c r="N133" s="325">
        <v>1</v>
      </c>
      <c r="O133" s="325">
        <v>1</v>
      </c>
      <c r="P133" s="325">
        <v>1</v>
      </c>
      <c r="Q133" s="325">
        <v>1</v>
      </c>
      <c r="R133" s="325">
        <v>1</v>
      </c>
      <c r="S133" s="325">
        <v>1</v>
      </c>
      <c r="T133" s="325">
        <v>1</v>
      </c>
      <c r="U133" s="325">
        <v>1</v>
      </c>
      <c r="V133" s="325">
        <v>1</v>
      </c>
      <c r="W133" s="325">
        <v>1</v>
      </c>
      <c r="X133" s="325">
        <v>1</v>
      </c>
      <c r="Y133" s="325">
        <v>0</v>
      </c>
      <c r="Z133" s="325">
        <v>0</v>
      </c>
    </row>
    <row r="134" spans="1:26">
      <c r="A134" s="325" t="s">
        <v>819</v>
      </c>
      <c r="B134" s="325" t="s">
        <v>800</v>
      </c>
      <c r="C134" s="325">
        <v>0</v>
      </c>
      <c r="D134" s="325">
        <v>0</v>
      </c>
      <c r="E134" s="325">
        <v>0</v>
      </c>
      <c r="F134" s="325">
        <v>0</v>
      </c>
      <c r="G134" s="325">
        <v>0</v>
      </c>
      <c r="H134" s="325">
        <v>0</v>
      </c>
      <c r="I134" s="325">
        <v>0</v>
      </c>
      <c r="J134" s="325">
        <v>1</v>
      </c>
      <c r="K134" s="325">
        <v>1</v>
      </c>
      <c r="L134" s="325">
        <v>1</v>
      </c>
      <c r="M134" s="325">
        <v>1</v>
      </c>
      <c r="N134" s="325">
        <v>1</v>
      </c>
      <c r="O134" s="325">
        <v>1</v>
      </c>
      <c r="P134" s="325">
        <v>1</v>
      </c>
      <c r="Q134" s="325">
        <v>1</v>
      </c>
      <c r="R134" s="325">
        <v>1</v>
      </c>
      <c r="S134" s="325">
        <v>1</v>
      </c>
      <c r="T134" s="325">
        <v>1</v>
      </c>
      <c r="U134" s="325">
        <v>0</v>
      </c>
      <c r="V134" s="325">
        <v>0</v>
      </c>
      <c r="W134" s="325">
        <v>0</v>
      </c>
      <c r="X134" s="325">
        <v>0</v>
      </c>
      <c r="Y134" s="325">
        <v>0</v>
      </c>
      <c r="Z134" s="325">
        <v>0</v>
      </c>
    </row>
    <row r="135" spans="1:26">
      <c r="A135" s="326" t="s">
        <v>641</v>
      </c>
      <c r="B135" s="325" t="s">
        <v>741</v>
      </c>
      <c r="C135" s="325">
        <v>0</v>
      </c>
      <c r="D135" s="325">
        <v>0</v>
      </c>
      <c r="E135" s="325">
        <v>0</v>
      </c>
      <c r="F135" s="325">
        <v>0</v>
      </c>
      <c r="G135" s="325">
        <v>0</v>
      </c>
      <c r="H135" s="325">
        <v>0</v>
      </c>
      <c r="I135" s="325">
        <v>0</v>
      </c>
      <c r="J135" s="325">
        <v>0</v>
      </c>
      <c r="K135" s="325">
        <v>0</v>
      </c>
      <c r="L135" s="325">
        <v>0</v>
      </c>
      <c r="M135" s="325">
        <v>0</v>
      </c>
      <c r="N135" s="325">
        <v>0</v>
      </c>
      <c r="O135" s="325">
        <v>0</v>
      </c>
      <c r="P135" s="325">
        <v>0</v>
      </c>
      <c r="Q135" s="325">
        <v>0</v>
      </c>
      <c r="R135" s="325">
        <v>0</v>
      </c>
      <c r="S135" s="325">
        <v>0</v>
      </c>
      <c r="T135" s="325">
        <v>0</v>
      </c>
      <c r="U135" s="325">
        <v>0</v>
      </c>
      <c r="V135" s="325">
        <v>0</v>
      </c>
      <c r="W135" s="325">
        <v>0</v>
      </c>
      <c r="X135" s="325">
        <v>0</v>
      </c>
      <c r="Y135" s="325">
        <v>0</v>
      </c>
      <c r="Z135" s="325">
        <v>0</v>
      </c>
    </row>
    <row r="137" spans="1:26">
      <c r="A137" s="312" t="s">
        <v>820</v>
      </c>
    </row>
    <row r="138" spans="1:26">
      <c r="A138" s="325" t="s">
        <v>642</v>
      </c>
      <c r="B138" s="325" t="s">
        <v>643</v>
      </c>
      <c r="C138" s="373">
        <v>1</v>
      </c>
      <c r="D138" s="373">
        <v>2</v>
      </c>
      <c r="E138" s="373">
        <v>3</v>
      </c>
      <c r="F138" s="373">
        <v>4</v>
      </c>
      <c r="G138" s="373">
        <v>5</v>
      </c>
      <c r="H138" s="373">
        <v>6</v>
      </c>
      <c r="I138" s="373">
        <v>7</v>
      </c>
      <c r="J138" s="373">
        <v>8</v>
      </c>
      <c r="K138" s="373">
        <v>9</v>
      </c>
      <c r="L138" s="373">
        <v>10</v>
      </c>
      <c r="M138" s="373">
        <v>11</v>
      </c>
      <c r="N138" s="373">
        <v>12</v>
      </c>
      <c r="O138" s="373">
        <v>13</v>
      </c>
      <c r="P138" s="373">
        <v>14</v>
      </c>
      <c r="Q138" s="373">
        <v>15</v>
      </c>
      <c r="R138" s="373">
        <v>16</v>
      </c>
      <c r="S138" s="373">
        <v>17</v>
      </c>
      <c r="T138" s="373">
        <v>18</v>
      </c>
      <c r="U138" s="373">
        <v>19</v>
      </c>
      <c r="V138" s="373">
        <v>20</v>
      </c>
      <c r="W138" s="373">
        <v>21</v>
      </c>
      <c r="X138" s="373">
        <v>22</v>
      </c>
      <c r="Y138" s="373">
        <v>23</v>
      </c>
      <c r="Z138" s="373">
        <v>24</v>
      </c>
    </row>
    <row r="139" spans="1:26">
      <c r="A139" s="325" t="s">
        <v>668</v>
      </c>
      <c r="B139" s="325" t="s">
        <v>669</v>
      </c>
      <c r="C139" s="325">
        <v>0.15</v>
      </c>
      <c r="D139" s="325">
        <v>0.15</v>
      </c>
      <c r="E139" s="325">
        <v>0.15</v>
      </c>
      <c r="F139" s="325">
        <v>0.15</v>
      </c>
      <c r="G139" s="325">
        <v>0.15</v>
      </c>
      <c r="H139" s="325">
        <v>0.15</v>
      </c>
      <c r="I139" s="325">
        <v>0.15</v>
      </c>
      <c r="J139" s="325">
        <v>0.3</v>
      </c>
      <c r="K139" s="325">
        <v>0.5</v>
      </c>
      <c r="L139" s="325">
        <v>0.9</v>
      </c>
      <c r="M139" s="325">
        <v>0.9</v>
      </c>
      <c r="N139" s="325">
        <v>0.9</v>
      </c>
      <c r="O139" s="325">
        <v>0.9</v>
      </c>
      <c r="P139" s="325">
        <v>0.9</v>
      </c>
      <c r="Q139" s="325">
        <v>0.9</v>
      </c>
      <c r="R139" s="325">
        <v>0.9</v>
      </c>
      <c r="S139" s="325">
        <v>0.9</v>
      </c>
      <c r="T139" s="325">
        <v>0.9</v>
      </c>
      <c r="U139" s="325">
        <v>0.6</v>
      </c>
      <c r="V139" s="325">
        <v>0.6</v>
      </c>
      <c r="W139" s="325">
        <v>0.6</v>
      </c>
      <c r="X139" s="325">
        <v>0.3</v>
      </c>
      <c r="Y139" s="325">
        <v>0.15</v>
      </c>
      <c r="Z139" s="325">
        <v>0.15</v>
      </c>
    </row>
    <row r="140" spans="1:26">
      <c r="A140" s="326" t="s">
        <v>641</v>
      </c>
      <c r="B140" s="325" t="s">
        <v>821</v>
      </c>
      <c r="C140" s="325">
        <v>1</v>
      </c>
      <c r="D140" s="325">
        <v>1</v>
      </c>
      <c r="E140" s="325">
        <v>1</v>
      </c>
      <c r="F140" s="325">
        <v>1</v>
      </c>
      <c r="G140" s="325">
        <v>1</v>
      </c>
      <c r="H140" s="325">
        <v>1</v>
      </c>
      <c r="I140" s="325">
        <v>1</v>
      </c>
      <c r="J140" s="325">
        <v>1</v>
      </c>
      <c r="K140" s="325">
        <v>1</v>
      </c>
      <c r="L140" s="325">
        <v>1</v>
      </c>
      <c r="M140" s="325">
        <v>1</v>
      </c>
      <c r="N140" s="325">
        <v>1</v>
      </c>
      <c r="O140" s="325">
        <v>1</v>
      </c>
      <c r="P140" s="325">
        <v>1</v>
      </c>
      <c r="Q140" s="325">
        <v>1</v>
      </c>
      <c r="R140" s="325">
        <v>1</v>
      </c>
      <c r="S140" s="325">
        <v>1</v>
      </c>
      <c r="T140" s="325">
        <v>1</v>
      </c>
      <c r="U140" s="325">
        <v>1</v>
      </c>
      <c r="V140" s="325">
        <v>1</v>
      </c>
      <c r="W140" s="325">
        <v>1</v>
      </c>
      <c r="X140" s="325">
        <v>1</v>
      </c>
      <c r="Y140" s="325">
        <v>1</v>
      </c>
      <c r="Z140" s="325">
        <v>1</v>
      </c>
    </row>
    <row r="141" spans="1:26">
      <c r="A141" s="326" t="s">
        <v>641</v>
      </c>
      <c r="B141" s="325" t="s">
        <v>681</v>
      </c>
      <c r="C141" s="325">
        <v>0</v>
      </c>
      <c r="D141" s="325">
        <v>0</v>
      </c>
      <c r="E141" s="325">
        <v>0</v>
      </c>
      <c r="F141" s="325">
        <v>0</v>
      </c>
      <c r="G141" s="325">
        <v>0</v>
      </c>
      <c r="H141" s="325">
        <v>0</v>
      </c>
      <c r="I141" s="325">
        <v>0</v>
      </c>
      <c r="J141" s="325">
        <v>0</v>
      </c>
      <c r="K141" s="325">
        <v>0</v>
      </c>
      <c r="L141" s="325">
        <v>0</v>
      </c>
      <c r="M141" s="325">
        <v>0</v>
      </c>
      <c r="N141" s="325">
        <v>0</v>
      </c>
      <c r="O141" s="325">
        <v>0</v>
      </c>
      <c r="P141" s="325">
        <v>0</v>
      </c>
      <c r="Q141" s="325">
        <v>0</v>
      </c>
      <c r="R141" s="325">
        <v>0</v>
      </c>
      <c r="S141" s="325">
        <v>0</v>
      </c>
      <c r="T141" s="325">
        <v>0</v>
      </c>
      <c r="U141" s="325">
        <v>0</v>
      </c>
      <c r="V141" s="325">
        <v>0</v>
      </c>
      <c r="W141" s="325">
        <v>0</v>
      </c>
      <c r="X141" s="325">
        <v>0</v>
      </c>
      <c r="Y141" s="325">
        <v>0</v>
      </c>
      <c r="Z141" s="325">
        <v>0</v>
      </c>
    </row>
    <row r="142" spans="1:26">
      <c r="A142" s="326" t="s">
        <v>641</v>
      </c>
      <c r="B142" s="325" t="s">
        <v>822</v>
      </c>
      <c r="C142" s="325">
        <v>0.15</v>
      </c>
      <c r="D142" s="325">
        <v>0.15</v>
      </c>
      <c r="E142" s="325">
        <v>0.15</v>
      </c>
      <c r="F142" s="325">
        <v>0.15</v>
      </c>
      <c r="G142" s="325">
        <v>0.15</v>
      </c>
      <c r="H142" s="325">
        <v>0.15</v>
      </c>
      <c r="I142" s="325">
        <v>0.15</v>
      </c>
      <c r="J142" s="325">
        <v>0.2</v>
      </c>
      <c r="K142" s="325">
        <v>0.3</v>
      </c>
      <c r="L142" s="325">
        <v>0.7</v>
      </c>
      <c r="M142" s="325">
        <v>0.9</v>
      </c>
      <c r="N142" s="325">
        <v>0.9</v>
      </c>
      <c r="O142" s="325">
        <v>0.9</v>
      </c>
      <c r="P142" s="325">
        <v>0.9</v>
      </c>
      <c r="Q142" s="325">
        <v>0.9</v>
      </c>
      <c r="R142" s="325">
        <v>0.9</v>
      </c>
      <c r="S142" s="325">
        <v>0.9</v>
      </c>
      <c r="T142" s="325">
        <v>0.9</v>
      </c>
      <c r="U142" s="325">
        <v>0.6</v>
      </c>
      <c r="V142" s="325">
        <v>0.4</v>
      </c>
      <c r="W142" s="325">
        <v>0.4</v>
      </c>
      <c r="X142" s="325">
        <v>0.2</v>
      </c>
      <c r="Y142" s="325">
        <v>0.15</v>
      </c>
      <c r="Z142" s="325">
        <v>0.15</v>
      </c>
    </row>
    <row r="143" spans="1:26">
      <c r="A143" s="326" t="s">
        <v>641</v>
      </c>
      <c r="B143" s="325" t="s">
        <v>741</v>
      </c>
      <c r="C143" s="325">
        <v>0.15</v>
      </c>
      <c r="D143" s="325">
        <v>0.15</v>
      </c>
      <c r="E143" s="325">
        <v>0.15</v>
      </c>
      <c r="F143" s="325">
        <v>0.15</v>
      </c>
      <c r="G143" s="325">
        <v>0.15</v>
      </c>
      <c r="H143" s="325">
        <v>0.15</v>
      </c>
      <c r="I143" s="325">
        <v>0.15</v>
      </c>
      <c r="J143" s="325">
        <v>0.15</v>
      </c>
      <c r="K143" s="325">
        <v>0.15</v>
      </c>
      <c r="L143" s="325">
        <v>0.2</v>
      </c>
      <c r="M143" s="325">
        <v>0.5</v>
      </c>
      <c r="N143" s="325">
        <v>0.5</v>
      </c>
      <c r="O143" s="325">
        <v>0.7</v>
      </c>
      <c r="P143" s="325">
        <v>0.7</v>
      </c>
      <c r="Q143" s="325">
        <v>0.7</v>
      </c>
      <c r="R143" s="325">
        <v>0.7</v>
      </c>
      <c r="S143" s="325">
        <v>0.7</v>
      </c>
      <c r="T143" s="325">
        <v>0.5</v>
      </c>
      <c r="U143" s="325">
        <v>0.3</v>
      </c>
      <c r="V143" s="325">
        <v>0.15</v>
      </c>
      <c r="W143" s="325">
        <v>0.15</v>
      </c>
      <c r="X143" s="325">
        <v>0.15</v>
      </c>
      <c r="Y143" s="325">
        <v>0.15</v>
      </c>
      <c r="Z143" s="325">
        <v>0.15</v>
      </c>
    </row>
    <row r="144" spans="1:26">
      <c r="A144" s="325" t="s">
        <v>1169</v>
      </c>
      <c r="B144" s="325" t="s">
        <v>669</v>
      </c>
      <c r="C144" s="325">
        <v>0.1984475</v>
      </c>
      <c r="D144" s="325">
        <v>0.1984475</v>
      </c>
      <c r="E144" s="325">
        <v>0.1984475</v>
      </c>
      <c r="F144" s="325">
        <v>0.1984475</v>
      </c>
      <c r="G144" s="325">
        <v>0.1984475</v>
      </c>
      <c r="H144" s="325">
        <v>0.1984475</v>
      </c>
      <c r="I144" s="325">
        <v>0.1984475</v>
      </c>
      <c r="J144" s="325">
        <v>0.39932499999999999</v>
      </c>
      <c r="K144" s="325">
        <v>0.59898750000000001</v>
      </c>
      <c r="L144" s="325">
        <v>0.89848125000000001</v>
      </c>
      <c r="M144" s="325">
        <v>0.89848125000000001</v>
      </c>
      <c r="N144" s="325">
        <v>0.89848125000000001</v>
      </c>
      <c r="O144" s="325">
        <v>0.89848125000000001</v>
      </c>
      <c r="P144" s="325">
        <v>0.89848125000000001</v>
      </c>
      <c r="Q144" s="325">
        <v>0.89848125000000001</v>
      </c>
      <c r="R144" s="325">
        <v>0.89848125000000001</v>
      </c>
      <c r="S144" s="325">
        <v>0.89848125000000001</v>
      </c>
      <c r="T144" s="325">
        <v>0.89848125000000001</v>
      </c>
      <c r="U144" s="325">
        <v>0.89848125000000001</v>
      </c>
      <c r="V144" s="325">
        <v>0.49915625000000002</v>
      </c>
      <c r="W144" s="325">
        <v>0.49915625000000002</v>
      </c>
      <c r="X144" s="325">
        <v>0.29949375</v>
      </c>
      <c r="Y144" s="325">
        <v>0.148835625</v>
      </c>
      <c r="Z144" s="325">
        <v>0.148835625</v>
      </c>
    </row>
    <row r="145" spans="1:26">
      <c r="A145" s="326" t="s">
        <v>641</v>
      </c>
      <c r="B145" s="325" t="s">
        <v>683</v>
      </c>
      <c r="C145" s="325">
        <v>1</v>
      </c>
      <c r="D145" s="325">
        <v>1</v>
      </c>
      <c r="E145" s="325">
        <v>1</v>
      </c>
      <c r="F145" s="325">
        <v>1</v>
      </c>
      <c r="G145" s="325">
        <v>1</v>
      </c>
      <c r="H145" s="325">
        <v>1</v>
      </c>
      <c r="I145" s="325">
        <v>1</v>
      </c>
      <c r="J145" s="325">
        <v>1</v>
      </c>
      <c r="K145" s="325">
        <v>1</v>
      </c>
      <c r="L145" s="325">
        <v>1</v>
      </c>
      <c r="M145" s="325">
        <v>1</v>
      </c>
      <c r="N145" s="325">
        <v>1</v>
      </c>
      <c r="O145" s="325">
        <v>1</v>
      </c>
      <c r="P145" s="325">
        <v>1</v>
      </c>
      <c r="Q145" s="325">
        <v>1</v>
      </c>
      <c r="R145" s="325">
        <v>1</v>
      </c>
      <c r="S145" s="325">
        <v>1</v>
      </c>
      <c r="T145" s="325">
        <v>1</v>
      </c>
      <c r="U145" s="325">
        <v>1</v>
      </c>
      <c r="V145" s="325">
        <v>1</v>
      </c>
      <c r="W145" s="325">
        <v>1</v>
      </c>
      <c r="X145" s="325">
        <v>1</v>
      </c>
      <c r="Y145" s="325">
        <v>1</v>
      </c>
      <c r="Z145" s="325">
        <v>1</v>
      </c>
    </row>
    <row r="146" spans="1:26">
      <c r="A146" s="326" t="s">
        <v>641</v>
      </c>
      <c r="B146" s="325" t="s">
        <v>681</v>
      </c>
      <c r="C146" s="325">
        <v>0</v>
      </c>
      <c r="D146" s="325">
        <v>0</v>
      </c>
      <c r="E146" s="325">
        <v>0</v>
      </c>
      <c r="F146" s="325">
        <v>0</v>
      </c>
      <c r="G146" s="325">
        <v>0</v>
      </c>
      <c r="H146" s="325">
        <v>0</v>
      </c>
      <c r="I146" s="325">
        <v>0</v>
      </c>
      <c r="J146" s="325">
        <v>0</v>
      </c>
      <c r="K146" s="325">
        <v>0</v>
      </c>
      <c r="L146" s="325">
        <v>0</v>
      </c>
      <c r="M146" s="325">
        <v>0</v>
      </c>
      <c r="N146" s="325">
        <v>0</v>
      </c>
      <c r="O146" s="325">
        <v>0</v>
      </c>
      <c r="P146" s="325">
        <v>0</v>
      </c>
      <c r="Q146" s="325">
        <v>0</v>
      </c>
      <c r="R146" s="325">
        <v>0</v>
      </c>
      <c r="S146" s="325">
        <v>0</v>
      </c>
      <c r="T146" s="325">
        <v>0</v>
      </c>
      <c r="U146" s="325">
        <v>0</v>
      </c>
      <c r="V146" s="325">
        <v>0</v>
      </c>
      <c r="W146" s="325">
        <v>0</v>
      </c>
      <c r="X146" s="325">
        <v>0</v>
      </c>
      <c r="Y146" s="325">
        <v>0</v>
      </c>
      <c r="Z146" s="325">
        <v>0</v>
      </c>
    </row>
    <row r="147" spans="1:26">
      <c r="A147" s="326" t="s">
        <v>641</v>
      </c>
      <c r="B147" s="325" t="s">
        <v>822</v>
      </c>
      <c r="C147" s="325">
        <v>0.148835625</v>
      </c>
      <c r="D147" s="325">
        <v>0.148835625</v>
      </c>
      <c r="E147" s="325">
        <v>0.148835625</v>
      </c>
      <c r="F147" s="325">
        <v>0.148835625</v>
      </c>
      <c r="G147" s="325">
        <v>0.148835625</v>
      </c>
      <c r="H147" s="325">
        <v>0.148835625</v>
      </c>
      <c r="I147" s="325">
        <v>0.148835625</v>
      </c>
      <c r="J147" s="325">
        <v>0.29949375</v>
      </c>
      <c r="K147" s="325">
        <v>0.49915625000000002</v>
      </c>
      <c r="L147" s="325">
        <v>0.79864999999999997</v>
      </c>
      <c r="M147" s="325">
        <v>0.89848125000000001</v>
      </c>
      <c r="N147" s="325">
        <v>0.89848125000000001</v>
      </c>
      <c r="O147" s="325">
        <v>0.89848125000000001</v>
      </c>
      <c r="P147" s="325">
        <v>0.89848125000000001</v>
      </c>
      <c r="Q147" s="325">
        <v>0.89848125000000001</v>
      </c>
      <c r="R147" s="325">
        <v>0.89848125000000001</v>
      </c>
      <c r="S147" s="325">
        <v>0.89848125000000001</v>
      </c>
      <c r="T147" s="325">
        <v>0.89848125000000001</v>
      </c>
      <c r="U147" s="325">
        <v>0.69881875000000004</v>
      </c>
      <c r="V147" s="325">
        <v>0.49915625000000002</v>
      </c>
      <c r="W147" s="325">
        <v>0.49915625000000002</v>
      </c>
      <c r="X147" s="325">
        <v>0.29949375</v>
      </c>
      <c r="Y147" s="325">
        <v>0.148835625</v>
      </c>
      <c r="Z147" s="325">
        <v>0.148835625</v>
      </c>
    </row>
    <row r="148" spans="1:26">
      <c r="A148" s="326" t="s">
        <v>641</v>
      </c>
      <c r="B148" s="325" t="s">
        <v>741</v>
      </c>
      <c r="C148" s="325">
        <v>0.148835625</v>
      </c>
      <c r="D148" s="325">
        <v>0.148835625</v>
      </c>
      <c r="E148" s="325">
        <v>0.148835625</v>
      </c>
      <c r="F148" s="325">
        <v>0.148835625</v>
      </c>
      <c r="G148" s="325">
        <v>0.148835625</v>
      </c>
      <c r="H148" s="325">
        <v>0.148835625</v>
      </c>
      <c r="I148" s="325">
        <v>0.148835625</v>
      </c>
      <c r="J148" s="325">
        <v>0.148835625</v>
      </c>
      <c r="K148" s="325">
        <v>0.148835625</v>
      </c>
      <c r="L148" s="325">
        <v>0.29949375</v>
      </c>
      <c r="M148" s="325">
        <v>0.59898750000000001</v>
      </c>
      <c r="N148" s="325">
        <v>0.59898750000000001</v>
      </c>
      <c r="O148" s="325">
        <v>0.79864999999999997</v>
      </c>
      <c r="P148" s="325">
        <v>0.79864999999999997</v>
      </c>
      <c r="Q148" s="325">
        <v>0.79864999999999997</v>
      </c>
      <c r="R148" s="325">
        <v>0.79864999999999997</v>
      </c>
      <c r="S148" s="325">
        <v>0.79864999999999997</v>
      </c>
      <c r="T148" s="325">
        <v>0.59898750000000001</v>
      </c>
      <c r="U148" s="325">
        <v>0.39932499999999999</v>
      </c>
      <c r="V148" s="325">
        <v>0.148835625</v>
      </c>
      <c r="W148" s="325">
        <v>0.148835625</v>
      </c>
      <c r="X148" s="325">
        <v>0.148835625</v>
      </c>
      <c r="Y148" s="325">
        <v>0.148835625</v>
      </c>
      <c r="Z148" s="325">
        <v>0.148835625</v>
      </c>
    </row>
    <row r="149" spans="1:26">
      <c r="A149" s="325" t="s">
        <v>691</v>
      </c>
      <c r="B149" s="325" t="s">
        <v>669</v>
      </c>
      <c r="C149" s="325">
        <v>0</v>
      </c>
      <c r="D149" s="325">
        <v>0</v>
      </c>
      <c r="E149" s="325">
        <v>0</v>
      </c>
      <c r="F149" s="325">
        <v>0</v>
      </c>
      <c r="G149" s="325">
        <v>0</v>
      </c>
      <c r="H149" s="325">
        <v>0</v>
      </c>
      <c r="I149" s="325">
        <v>0</v>
      </c>
      <c r="J149" s="325">
        <v>0.1</v>
      </c>
      <c r="K149" s="325">
        <v>0.2</v>
      </c>
      <c r="L149" s="325">
        <v>0.5</v>
      </c>
      <c r="M149" s="325">
        <v>0.5</v>
      </c>
      <c r="N149" s="325">
        <v>0.7</v>
      </c>
      <c r="O149" s="325">
        <v>0.7</v>
      </c>
      <c r="P149" s="325">
        <v>0.7</v>
      </c>
      <c r="Q149" s="325">
        <v>0.7</v>
      </c>
      <c r="R149" s="325">
        <v>0.8</v>
      </c>
      <c r="S149" s="325">
        <v>0.7</v>
      </c>
      <c r="T149" s="325">
        <v>0.5</v>
      </c>
      <c r="U149" s="325">
        <v>0.5</v>
      </c>
      <c r="V149" s="325">
        <v>0.3</v>
      </c>
      <c r="W149" s="325">
        <v>0.3</v>
      </c>
      <c r="X149" s="325">
        <v>0</v>
      </c>
      <c r="Y149" s="325">
        <v>0</v>
      </c>
      <c r="Z149" s="325">
        <v>0</v>
      </c>
    </row>
    <row r="150" spans="1:26">
      <c r="A150" s="326" t="s">
        <v>641</v>
      </c>
      <c r="B150" s="325" t="s">
        <v>683</v>
      </c>
      <c r="C150" s="325">
        <v>1</v>
      </c>
      <c r="D150" s="325">
        <v>1</v>
      </c>
      <c r="E150" s="325">
        <v>1</v>
      </c>
      <c r="F150" s="325">
        <v>1</v>
      </c>
      <c r="G150" s="325">
        <v>1</v>
      </c>
      <c r="H150" s="325">
        <v>1</v>
      </c>
      <c r="I150" s="325">
        <v>1</v>
      </c>
      <c r="J150" s="325">
        <v>1</v>
      </c>
      <c r="K150" s="325">
        <v>1</v>
      </c>
      <c r="L150" s="325">
        <v>1</v>
      </c>
      <c r="M150" s="325">
        <v>1</v>
      </c>
      <c r="N150" s="325">
        <v>1</v>
      </c>
      <c r="O150" s="325">
        <v>1</v>
      </c>
      <c r="P150" s="325">
        <v>1</v>
      </c>
      <c r="Q150" s="325">
        <v>1</v>
      </c>
      <c r="R150" s="325">
        <v>1</v>
      </c>
      <c r="S150" s="325">
        <v>1</v>
      </c>
      <c r="T150" s="325">
        <v>1</v>
      </c>
      <c r="U150" s="325">
        <v>1</v>
      </c>
      <c r="V150" s="325">
        <v>1</v>
      </c>
      <c r="W150" s="325">
        <v>1</v>
      </c>
      <c r="X150" s="325">
        <v>1</v>
      </c>
      <c r="Y150" s="325">
        <v>1</v>
      </c>
      <c r="Z150" s="325">
        <v>1</v>
      </c>
    </row>
    <row r="151" spans="1:26">
      <c r="A151" s="326" t="s">
        <v>641</v>
      </c>
      <c r="B151" s="325" t="s">
        <v>681</v>
      </c>
      <c r="C151" s="325">
        <v>0</v>
      </c>
      <c r="D151" s="325">
        <v>0</v>
      </c>
      <c r="E151" s="325">
        <v>0</v>
      </c>
      <c r="F151" s="325">
        <v>0</v>
      </c>
      <c r="G151" s="325">
        <v>0</v>
      </c>
      <c r="H151" s="325">
        <v>0</v>
      </c>
      <c r="I151" s="325">
        <v>0</v>
      </c>
      <c r="J151" s="325">
        <v>0</v>
      </c>
      <c r="K151" s="325">
        <v>0</v>
      </c>
      <c r="L151" s="325">
        <v>0</v>
      </c>
      <c r="M151" s="325">
        <v>0</v>
      </c>
      <c r="N151" s="325">
        <v>0</v>
      </c>
      <c r="O151" s="325">
        <v>0</v>
      </c>
      <c r="P151" s="325">
        <v>0</v>
      </c>
      <c r="Q151" s="325">
        <v>0</v>
      </c>
      <c r="R151" s="325">
        <v>0</v>
      </c>
      <c r="S151" s="325">
        <v>0</v>
      </c>
      <c r="T151" s="325">
        <v>0</v>
      </c>
      <c r="U151" s="325">
        <v>0</v>
      </c>
      <c r="V151" s="325">
        <v>0</v>
      </c>
      <c r="W151" s="325">
        <v>0</v>
      </c>
      <c r="X151" s="325">
        <v>0</v>
      </c>
      <c r="Y151" s="325">
        <v>0</v>
      </c>
      <c r="Z151" s="325">
        <v>0</v>
      </c>
    </row>
    <row r="152" spans="1:26">
      <c r="A152" s="326" t="s">
        <v>641</v>
      </c>
      <c r="B152" s="325" t="s">
        <v>822</v>
      </c>
      <c r="C152" s="325">
        <v>0</v>
      </c>
      <c r="D152" s="325">
        <v>0</v>
      </c>
      <c r="E152" s="325">
        <v>0</v>
      </c>
      <c r="F152" s="325">
        <v>0</v>
      </c>
      <c r="G152" s="325">
        <v>0</v>
      </c>
      <c r="H152" s="325">
        <v>0</v>
      </c>
      <c r="I152" s="325">
        <v>0</v>
      </c>
      <c r="J152" s="325">
        <v>0.1</v>
      </c>
      <c r="K152" s="325">
        <v>0.2</v>
      </c>
      <c r="L152" s="325">
        <v>0.5</v>
      </c>
      <c r="M152" s="325">
        <v>0.6</v>
      </c>
      <c r="N152" s="325">
        <v>0.8</v>
      </c>
      <c r="O152" s="325">
        <v>0.8</v>
      </c>
      <c r="P152" s="325">
        <v>0.8</v>
      </c>
      <c r="Q152" s="325">
        <v>0.8</v>
      </c>
      <c r="R152" s="325">
        <v>0.8</v>
      </c>
      <c r="S152" s="325">
        <v>0.8</v>
      </c>
      <c r="T152" s="325">
        <v>0.6</v>
      </c>
      <c r="U152" s="325">
        <v>0.2</v>
      </c>
      <c r="V152" s="325">
        <v>0.2</v>
      </c>
      <c r="W152" s="325">
        <v>0.2</v>
      </c>
      <c r="X152" s="325">
        <v>0.1</v>
      </c>
      <c r="Y152" s="325">
        <v>0</v>
      </c>
      <c r="Z152" s="325">
        <v>0</v>
      </c>
    </row>
    <row r="153" spans="1:26">
      <c r="A153" s="326" t="s">
        <v>641</v>
      </c>
      <c r="B153" s="325" t="s">
        <v>741</v>
      </c>
      <c r="C153" s="325">
        <v>0</v>
      </c>
      <c r="D153" s="325">
        <v>0</v>
      </c>
      <c r="E153" s="325">
        <v>0</v>
      </c>
      <c r="F153" s="325">
        <v>0</v>
      </c>
      <c r="G153" s="325">
        <v>0</v>
      </c>
      <c r="H153" s="325">
        <v>0</v>
      </c>
      <c r="I153" s="325">
        <v>0</v>
      </c>
      <c r="J153" s="325">
        <v>0</v>
      </c>
      <c r="K153" s="325">
        <v>0</v>
      </c>
      <c r="L153" s="325">
        <v>0.1</v>
      </c>
      <c r="M153" s="325">
        <v>0.2</v>
      </c>
      <c r="N153" s="325">
        <v>0.2</v>
      </c>
      <c r="O153" s="325">
        <v>0.4</v>
      </c>
      <c r="P153" s="325">
        <v>0.4</v>
      </c>
      <c r="Q153" s="325">
        <v>0.4</v>
      </c>
      <c r="R153" s="325">
        <v>0.4</v>
      </c>
      <c r="S153" s="325">
        <v>0.4</v>
      </c>
      <c r="T153" s="325">
        <v>0.2</v>
      </c>
      <c r="U153" s="325">
        <v>0.1</v>
      </c>
      <c r="V153" s="325">
        <v>0</v>
      </c>
      <c r="W153" s="325">
        <v>0</v>
      </c>
      <c r="X153" s="325">
        <v>0</v>
      </c>
      <c r="Y153" s="325">
        <v>0</v>
      </c>
      <c r="Z153" s="325">
        <v>0</v>
      </c>
    </row>
    <row r="154" spans="1:26">
      <c r="A154" s="325" t="s">
        <v>1234</v>
      </c>
      <c r="B154" s="325" t="s">
        <v>732</v>
      </c>
      <c r="C154" s="325">
        <v>0</v>
      </c>
      <c r="D154" s="325">
        <v>0</v>
      </c>
      <c r="E154" s="325">
        <v>0</v>
      </c>
      <c r="F154" s="325">
        <v>0</v>
      </c>
      <c r="G154" s="325">
        <v>0</v>
      </c>
      <c r="H154" s="325">
        <v>0</v>
      </c>
      <c r="I154" s="325">
        <v>1</v>
      </c>
      <c r="J154" s="325">
        <v>1</v>
      </c>
      <c r="K154" s="325">
        <v>1</v>
      </c>
      <c r="L154" s="325">
        <v>1</v>
      </c>
      <c r="M154" s="325">
        <v>1</v>
      </c>
      <c r="N154" s="325">
        <v>1</v>
      </c>
      <c r="O154" s="325">
        <v>1</v>
      </c>
      <c r="P154" s="325">
        <v>1</v>
      </c>
      <c r="Q154" s="325">
        <v>1</v>
      </c>
      <c r="R154" s="325">
        <v>1</v>
      </c>
      <c r="S154" s="325">
        <v>1</v>
      </c>
      <c r="T154" s="325">
        <v>1</v>
      </c>
      <c r="U154" s="325">
        <v>1</v>
      </c>
      <c r="V154" s="325">
        <v>1</v>
      </c>
      <c r="W154" s="325">
        <v>1</v>
      </c>
      <c r="X154" s="325">
        <v>1</v>
      </c>
      <c r="Y154" s="325">
        <v>1</v>
      </c>
      <c r="Z154" s="325">
        <v>1</v>
      </c>
    </row>
    <row r="155" spans="1:26">
      <c r="A155" s="325" t="s">
        <v>1235</v>
      </c>
      <c r="B155" s="325" t="s">
        <v>732</v>
      </c>
      <c r="C155" s="325">
        <v>0.3</v>
      </c>
      <c r="D155" s="325">
        <v>0.3</v>
      </c>
      <c r="E155" s="325">
        <v>0.3</v>
      </c>
      <c r="F155" s="325">
        <v>0.3</v>
      </c>
      <c r="G155" s="325">
        <v>0.3</v>
      </c>
      <c r="H155" s="325">
        <v>0.3</v>
      </c>
      <c r="I155" s="325">
        <v>1</v>
      </c>
      <c r="J155" s="325">
        <v>1</v>
      </c>
      <c r="K155" s="325">
        <v>1</v>
      </c>
      <c r="L155" s="325">
        <v>1</v>
      </c>
      <c r="M155" s="325">
        <v>1</v>
      </c>
      <c r="N155" s="325">
        <v>1</v>
      </c>
      <c r="O155" s="325">
        <v>1</v>
      </c>
      <c r="P155" s="325">
        <v>1</v>
      </c>
      <c r="Q155" s="325">
        <v>1</v>
      </c>
      <c r="R155" s="325">
        <v>1</v>
      </c>
      <c r="S155" s="325">
        <v>1</v>
      </c>
      <c r="T155" s="325">
        <v>1</v>
      </c>
      <c r="U155" s="325">
        <v>1</v>
      </c>
      <c r="V155" s="325">
        <v>1</v>
      </c>
      <c r="W155" s="325">
        <v>1</v>
      </c>
      <c r="X155" s="325">
        <v>1</v>
      </c>
      <c r="Y155" s="325">
        <v>1</v>
      </c>
      <c r="Z155" s="325">
        <v>1</v>
      </c>
    </row>
    <row r="156" spans="1:26">
      <c r="A156" s="325" t="s">
        <v>694</v>
      </c>
      <c r="B156" s="325" t="s">
        <v>775</v>
      </c>
      <c r="C156" s="325">
        <v>0.04</v>
      </c>
      <c r="D156" s="325">
        <v>0.04</v>
      </c>
      <c r="E156" s="325">
        <v>0.04</v>
      </c>
      <c r="F156" s="325">
        <v>0.04</v>
      </c>
      <c r="G156" s="325">
        <v>0.04</v>
      </c>
      <c r="H156" s="325">
        <v>0.04</v>
      </c>
      <c r="I156" s="325">
        <v>0.04</v>
      </c>
      <c r="J156" s="325">
        <v>0.15</v>
      </c>
      <c r="K156" s="325">
        <v>0.23</v>
      </c>
      <c r="L156" s="325">
        <v>0.32</v>
      </c>
      <c r="M156" s="325">
        <v>0.41</v>
      </c>
      <c r="N156" s="325">
        <v>0.56999999999999995</v>
      </c>
      <c r="O156" s="325">
        <v>0.62</v>
      </c>
      <c r="P156" s="325">
        <v>0.61</v>
      </c>
      <c r="Q156" s="325">
        <v>0.5</v>
      </c>
      <c r="R156" s="325">
        <v>0.45</v>
      </c>
      <c r="S156" s="325">
        <v>0.46</v>
      </c>
      <c r="T156" s="325">
        <v>0.47</v>
      </c>
      <c r="U156" s="325">
        <v>0.42</v>
      </c>
      <c r="V156" s="325">
        <v>0.34</v>
      </c>
      <c r="W156" s="325">
        <v>0.33</v>
      </c>
      <c r="X156" s="325">
        <v>0.04</v>
      </c>
      <c r="Y156" s="325">
        <v>0.04</v>
      </c>
      <c r="Z156" s="325">
        <v>0.04</v>
      </c>
    </row>
    <row r="157" spans="1:26">
      <c r="A157" s="326" t="s">
        <v>641</v>
      </c>
      <c r="B157" s="325" t="s">
        <v>800</v>
      </c>
      <c r="C157" s="325">
        <v>0.11</v>
      </c>
      <c r="D157" s="325">
        <v>0.1</v>
      </c>
      <c r="E157" s="325">
        <v>0.08</v>
      </c>
      <c r="F157" s="325">
        <v>0.06</v>
      </c>
      <c r="G157" s="325">
        <v>0.06</v>
      </c>
      <c r="H157" s="325">
        <v>0.06</v>
      </c>
      <c r="I157" s="325">
        <v>0.06</v>
      </c>
      <c r="J157" s="325">
        <v>0.2</v>
      </c>
      <c r="K157" s="325">
        <v>0.24</v>
      </c>
      <c r="L157" s="325">
        <v>0.27</v>
      </c>
      <c r="M157" s="325">
        <v>0.42</v>
      </c>
      <c r="N157" s="325">
        <v>0.54</v>
      </c>
      <c r="O157" s="325">
        <v>0.59</v>
      </c>
      <c r="P157" s="325">
        <v>0.6</v>
      </c>
      <c r="Q157" s="325">
        <v>0.49</v>
      </c>
      <c r="R157" s="325">
        <v>0.48</v>
      </c>
      <c r="S157" s="325">
        <v>0.47</v>
      </c>
      <c r="T157" s="325">
        <v>0.46</v>
      </c>
      <c r="U157" s="325">
        <v>0.44</v>
      </c>
      <c r="V157" s="325">
        <v>0.36</v>
      </c>
      <c r="W157" s="325">
        <v>0.28999999999999998</v>
      </c>
      <c r="X157" s="325">
        <v>0.22</v>
      </c>
      <c r="Y157" s="325">
        <v>0.06</v>
      </c>
      <c r="Z157" s="325">
        <v>0.06</v>
      </c>
    </row>
    <row r="158" spans="1:26">
      <c r="A158" s="326" t="s">
        <v>641</v>
      </c>
      <c r="B158" s="325" t="s">
        <v>741</v>
      </c>
      <c r="C158" s="325">
        <v>7.0000000000000007E-2</v>
      </c>
      <c r="D158" s="325">
        <v>7.0000000000000007E-2</v>
      </c>
      <c r="E158" s="325">
        <v>7.0000000000000007E-2</v>
      </c>
      <c r="F158" s="325">
        <v>0.06</v>
      </c>
      <c r="G158" s="325">
        <v>0.06</v>
      </c>
      <c r="H158" s="325">
        <v>0.06</v>
      </c>
      <c r="I158" s="325">
        <v>0.06</v>
      </c>
      <c r="J158" s="325">
        <v>0.06</v>
      </c>
      <c r="K158" s="325">
        <v>0.06</v>
      </c>
      <c r="L158" s="325">
        <v>0.14000000000000001</v>
      </c>
      <c r="M158" s="325">
        <v>0.28999999999999998</v>
      </c>
      <c r="N158" s="325">
        <v>0.31</v>
      </c>
      <c r="O158" s="325">
        <v>0.36</v>
      </c>
      <c r="P158" s="325">
        <v>0.36</v>
      </c>
      <c r="Q158" s="325">
        <v>0.34</v>
      </c>
      <c r="R158" s="325">
        <v>0.35</v>
      </c>
      <c r="S158" s="325">
        <v>0.37</v>
      </c>
      <c r="T158" s="325">
        <v>0.34</v>
      </c>
      <c r="U158" s="325">
        <v>0.25</v>
      </c>
      <c r="V158" s="325">
        <v>0.06</v>
      </c>
      <c r="W158" s="325">
        <v>0.06</v>
      </c>
      <c r="X158" s="325">
        <v>0.06</v>
      </c>
      <c r="Y158" s="325">
        <v>0.06</v>
      </c>
      <c r="Z158" s="325">
        <v>0.06</v>
      </c>
    </row>
    <row r="159" spans="1:26">
      <c r="A159" s="325" t="s">
        <v>697</v>
      </c>
      <c r="B159" s="325" t="s">
        <v>775</v>
      </c>
      <c r="C159" s="325">
        <v>1</v>
      </c>
      <c r="D159" s="325">
        <v>1</v>
      </c>
      <c r="E159" s="325">
        <v>1</v>
      </c>
      <c r="F159" s="325">
        <v>1</v>
      </c>
      <c r="G159" s="325">
        <v>1</v>
      </c>
      <c r="H159" s="325">
        <v>1</v>
      </c>
      <c r="I159" s="325">
        <v>0.25</v>
      </c>
      <c r="J159" s="325">
        <v>0.25</v>
      </c>
      <c r="K159" s="325">
        <v>0.25</v>
      </c>
      <c r="L159" s="325">
        <v>0.25</v>
      </c>
      <c r="M159" s="325">
        <v>0.25</v>
      </c>
      <c r="N159" s="325">
        <v>0.25</v>
      </c>
      <c r="O159" s="325">
        <v>0.25</v>
      </c>
      <c r="P159" s="325">
        <v>0.25</v>
      </c>
      <c r="Q159" s="325">
        <v>0.25</v>
      </c>
      <c r="R159" s="325">
        <v>0.25</v>
      </c>
      <c r="S159" s="325">
        <v>0.25</v>
      </c>
      <c r="T159" s="325">
        <v>0.25</v>
      </c>
      <c r="U159" s="325">
        <v>0.25</v>
      </c>
      <c r="V159" s="325">
        <v>0.25</v>
      </c>
      <c r="W159" s="325">
        <v>0.25</v>
      </c>
      <c r="X159" s="325">
        <v>1</v>
      </c>
      <c r="Y159" s="325">
        <v>1</v>
      </c>
      <c r="Z159" s="325">
        <v>1</v>
      </c>
    </row>
    <row r="160" spans="1:26">
      <c r="A160" s="326" t="s">
        <v>641</v>
      </c>
      <c r="B160" s="325" t="s">
        <v>800</v>
      </c>
      <c r="C160" s="325">
        <v>1</v>
      </c>
      <c r="D160" s="325">
        <v>1</v>
      </c>
      <c r="E160" s="325">
        <v>1</v>
      </c>
      <c r="F160" s="325">
        <v>1</v>
      </c>
      <c r="G160" s="325">
        <v>1</v>
      </c>
      <c r="H160" s="325">
        <v>1</v>
      </c>
      <c r="I160" s="325">
        <v>0.25</v>
      </c>
      <c r="J160" s="325">
        <v>0.25</v>
      </c>
      <c r="K160" s="325">
        <v>0.25</v>
      </c>
      <c r="L160" s="325">
        <v>0.25</v>
      </c>
      <c r="M160" s="325">
        <v>0.25</v>
      </c>
      <c r="N160" s="325">
        <v>0.25</v>
      </c>
      <c r="O160" s="325">
        <v>0.25</v>
      </c>
      <c r="P160" s="325">
        <v>0.25</v>
      </c>
      <c r="Q160" s="325">
        <v>0.25</v>
      </c>
      <c r="R160" s="325">
        <v>0.25</v>
      </c>
      <c r="S160" s="325">
        <v>0.25</v>
      </c>
      <c r="T160" s="325">
        <v>0.25</v>
      </c>
      <c r="U160" s="325">
        <v>0.25</v>
      </c>
      <c r="V160" s="325">
        <v>0.25</v>
      </c>
      <c r="W160" s="325">
        <v>0.25</v>
      </c>
      <c r="X160" s="325">
        <v>0.25</v>
      </c>
      <c r="Y160" s="325">
        <v>1</v>
      </c>
      <c r="Z160" s="325">
        <v>1</v>
      </c>
    </row>
    <row r="161" spans="1:26">
      <c r="A161" s="326" t="s">
        <v>641</v>
      </c>
      <c r="B161" s="325" t="s">
        <v>741</v>
      </c>
      <c r="C161" s="325">
        <v>1</v>
      </c>
      <c r="D161" s="325">
        <v>1</v>
      </c>
      <c r="E161" s="325">
        <v>1</v>
      </c>
      <c r="F161" s="325">
        <v>1</v>
      </c>
      <c r="G161" s="325">
        <v>1</v>
      </c>
      <c r="H161" s="325">
        <v>1</v>
      </c>
      <c r="I161" s="325">
        <v>1</v>
      </c>
      <c r="J161" s="325">
        <v>1</v>
      </c>
      <c r="K161" s="325">
        <v>0.25</v>
      </c>
      <c r="L161" s="325">
        <v>0.25</v>
      </c>
      <c r="M161" s="325">
        <v>0.25</v>
      </c>
      <c r="N161" s="325">
        <v>0.25</v>
      </c>
      <c r="O161" s="325">
        <v>0.25</v>
      </c>
      <c r="P161" s="325">
        <v>0.25</v>
      </c>
      <c r="Q161" s="325">
        <v>0.25</v>
      </c>
      <c r="R161" s="325">
        <v>0.25</v>
      </c>
      <c r="S161" s="325">
        <v>0.25</v>
      </c>
      <c r="T161" s="325">
        <v>0.25</v>
      </c>
      <c r="U161" s="325">
        <v>0.25</v>
      </c>
      <c r="V161" s="325">
        <v>1</v>
      </c>
      <c r="W161" s="325">
        <v>1</v>
      </c>
      <c r="X161" s="325">
        <v>1</v>
      </c>
      <c r="Y161" s="325">
        <v>1</v>
      </c>
      <c r="Z161" s="325">
        <v>1</v>
      </c>
    </row>
    <row r="162" spans="1:26">
      <c r="A162" s="325" t="s">
        <v>701</v>
      </c>
      <c r="B162" s="325" t="s">
        <v>775</v>
      </c>
      <c r="C162" s="325">
        <v>0</v>
      </c>
      <c r="D162" s="325">
        <v>0</v>
      </c>
      <c r="E162" s="325">
        <v>0</v>
      </c>
      <c r="F162" s="325">
        <v>0</v>
      </c>
      <c r="G162" s="325">
        <v>0</v>
      </c>
      <c r="H162" s="325">
        <v>0</v>
      </c>
      <c r="I162" s="325">
        <v>1</v>
      </c>
      <c r="J162" s="325">
        <v>1</v>
      </c>
      <c r="K162" s="325">
        <v>1</v>
      </c>
      <c r="L162" s="325">
        <v>1</v>
      </c>
      <c r="M162" s="325">
        <v>1</v>
      </c>
      <c r="N162" s="325">
        <v>1</v>
      </c>
      <c r="O162" s="325">
        <v>1</v>
      </c>
      <c r="P162" s="325">
        <v>1</v>
      </c>
      <c r="Q162" s="325">
        <v>1</v>
      </c>
      <c r="R162" s="325">
        <v>1</v>
      </c>
      <c r="S162" s="325">
        <v>1</v>
      </c>
      <c r="T162" s="325">
        <v>1</v>
      </c>
      <c r="U162" s="325">
        <v>1</v>
      </c>
      <c r="V162" s="325">
        <v>1</v>
      </c>
      <c r="W162" s="325">
        <v>1</v>
      </c>
      <c r="X162" s="325">
        <v>0</v>
      </c>
      <c r="Y162" s="325">
        <v>0</v>
      </c>
      <c r="Z162" s="325">
        <v>0</v>
      </c>
    </row>
    <row r="163" spans="1:26">
      <c r="A163" s="325" t="s">
        <v>844</v>
      </c>
      <c r="B163" s="325" t="s">
        <v>800</v>
      </c>
      <c r="C163" s="325">
        <v>0</v>
      </c>
      <c r="D163" s="325">
        <v>0</v>
      </c>
      <c r="E163" s="325">
        <v>0</v>
      </c>
      <c r="F163" s="325">
        <v>0</v>
      </c>
      <c r="G163" s="325">
        <v>0</v>
      </c>
      <c r="H163" s="325">
        <v>0</v>
      </c>
      <c r="I163" s="325">
        <v>1</v>
      </c>
      <c r="J163" s="325">
        <v>1</v>
      </c>
      <c r="K163" s="325">
        <v>1</v>
      </c>
      <c r="L163" s="325">
        <v>1</v>
      </c>
      <c r="M163" s="325">
        <v>1</v>
      </c>
      <c r="N163" s="325">
        <v>1</v>
      </c>
      <c r="O163" s="325">
        <v>1</v>
      </c>
      <c r="P163" s="325">
        <v>1</v>
      </c>
      <c r="Q163" s="325">
        <v>1</v>
      </c>
      <c r="R163" s="325">
        <v>1</v>
      </c>
      <c r="S163" s="325">
        <v>1</v>
      </c>
      <c r="T163" s="325">
        <v>1</v>
      </c>
      <c r="U163" s="325">
        <v>1</v>
      </c>
      <c r="V163" s="325">
        <v>1</v>
      </c>
      <c r="W163" s="325">
        <v>1</v>
      </c>
      <c r="X163" s="325">
        <v>1</v>
      </c>
      <c r="Y163" s="325">
        <v>0</v>
      </c>
      <c r="Z163" s="325">
        <v>0</v>
      </c>
    </row>
    <row r="164" spans="1:26">
      <c r="A164" s="326" t="s">
        <v>641</v>
      </c>
      <c r="B164" s="325" t="s">
        <v>741</v>
      </c>
      <c r="C164" s="325">
        <v>0</v>
      </c>
      <c r="D164" s="325">
        <v>0</v>
      </c>
      <c r="E164" s="325">
        <v>0</v>
      </c>
      <c r="F164" s="325">
        <v>0</v>
      </c>
      <c r="G164" s="325">
        <v>0</v>
      </c>
      <c r="H164" s="325">
        <v>0</v>
      </c>
      <c r="I164" s="325">
        <v>0</v>
      </c>
      <c r="J164" s="325">
        <v>0</v>
      </c>
      <c r="K164" s="325">
        <v>1</v>
      </c>
      <c r="L164" s="325">
        <v>1</v>
      </c>
      <c r="M164" s="325">
        <v>1</v>
      </c>
      <c r="N164" s="325">
        <v>1</v>
      </c>
      <c r="O164" s="325">
        <v>1</v>
      </c>
      <c r="P164" s="325">
        <v>1</v>
      </c>
      <c r="Q164" s="325">
        <v>1</v>
      </c>
      <c r="R164" s="325">
        <v>1</v>
      </c>
      <c r="S164" s="325">
        <v>1</v>
      </c>
      <c r="T164" s="325">
        <v>1</v>
      </c>
      <c r="U164" s="325">
        <v>1</v>
      </c>
      <c r="V164" s="325">
        <v>0</v>
      </c>
      <c r="W164" s="325">
        <v>0</v>
      </c>
      <c r="X164" s="325">
        <v>0</v>
      </c>
      <c r="Y164" s="325">
        <v>0</v>
      </c>
      <c r="Z164" s="325">
        <v>0</v>
      </c>
    </row>
    <row r="165" spans="1:26">
      <c r="A165" s="325" t="s">
        <v>703</v>
      </c>
      <c r="B165" s="325" t="s">
        <v>845</v>
      </c>
      <c r="C165" s="325">
        <v>15.56</v>
      </c>
      <c r="D165" s="325">
        <v>15.56</v>
      </c>
      <c r="E165" s="325">
        <v>15.56</v>
      </c>
      <c r="F165" s="325">
        <v>15.56</v>
      </c>
      <c r="G165" s="325">
        <v>15.56</v>
      </c>
      <c r="H165" s="325">
        <v>15.56</v>
      </c>
      <c r="I165" s="325">
        <v>18.329999999999998</v>
      </c>
      <c r="J165" s="325">
        <v>21.11</v>
      </c>
      <c r="K165" s="325">
        <v>21.11</v>
      </c>
      <c r="L165" s="325">
        <v>21.11</v>
      </c>
      <c r="M165" s="325">
        <v>21.11</v>
      </c>
      <c r="N165" s="325">
        <v>21.11</v>
      </c>
      <c r="O165" s="325">
        <v>21.11</v>
      </c>
      <c r="P165" s="325">
        <v>21.11</v>
      </c>
      <c r="Q165" s="325">
        <v>21.11</v>
      </c>
      <c r="R165" s="325">
        <v>21.11</v>
      </c>
      <c r="S165" s="325">
        <v>21.11</v>
      </c>
      <c r="T165" s="325">
        <v>21.11</v>
      </c>
      <c r="U165" s="325">
        <v>21.11</v>
      </c>
      <c r="V165" s="325">
        <v>21.11</v>
      </c>
      <c r="W165" s="325">
        <v>21.11</v>
      </c>
      <c r="X165" s="325">
        <v>15.56</v>
      </c>
      <c r="Y165" s="325">
        <v>15.56</v>
      </c>
      <c r="Z165" s="325">
        <v>15.56</v>
      </c>
    </row>
    <row r="166" spans="1:26">
      <c r="A166" s="326" t="s">
        <v>641</v>
      </c>
      <c r="B166" s="325" t="s">
        <v>683</v>
      </c>
      <c r="C166" s="325">
        <v>15.56</v>
      </c>
      <c r="D166" s="325">
        <v>15.56</v>
      </c>
      <c r="E166" s="325">
        <v>15.56</v>
      </c>
      <c r="F166" s="325">
        <v>15.56</v>
      </c>
      <c r="G166" s="325">
        <v>15.56</v>
      </c>
      <c r="H166" s="325">
        <v>15.56</v>
      </c>
      <c r="I166" s="325">
        <v>15.56</v>
      </c>
      <c r="J166" s="325">
        <v>15.56</v>
      </c>
      <c r="K166" s="325">
        <v>15.56</v>
      </c>
      <c r="L166" s="325">
        <v>15.56</v>
      </c>
      <c r="M166" s="325">
        <v>15.56</v>
      </c>
      <c r="N166" s="325">
        <v>15.56</v>
      </c>
      <c r="O166" s="325">
        <v>15.56</v>
      </c>
      <c r="P166" s="325">
        <v>15.56</v>
      </c>
      <c r="Q166" s="325">
        <v>15.56</v>
      </c>
      <c r="R166" s="325">
        <v>15.56</v>
      </c>
      <c r="S166" s="325">
        <v>15.56</v>
      </c>
      <c r="T166" s="325">
        <v>15.56</v>
      </c>
      <c r="U166" s="325">
        <v>15.56</v>
      </c>
      <c r="V166" s="325">
        <v>15.56</v>
      </c>
      <c r="W166" s="325">
        <v>15.56</v>
      </c>
      <c r="X166" s="325">
        <v>15.56</v>
      </c>
      <c r="Y166" s="325">
        <v>15.56</v>
      </c>
      <c r="Z166" s="325">
        <v>15.56</v>
      </c>
    </row>
    <row r="167" spans="1:26">
      <c r="A167" s="326" t="s">
        <v>641</v>
      </c>
      <c r="B167" s="325" t="s">
        <v>795</v>
      </c>
      <c r="C167" s="325">
        <v>15.56</v>
      </c>
      <c r="D167" s="325">
        <v>15.56</v>
      </c>
      <c r="E167" s="325">
        <v>15.56</v>
      </c>
      <c r="F167" s="325">
        <v>15.56</v>
      </c>
      <c r="G167" s="325">
        <v>15.56</v>
      </c>
      <c r="H167" s="325">
        <v>15.56</v>
      </c>
      <c r="I167" s="325">
        <v>18.329999999999998</v>
      </c>
      <c r="J167" s="325">
        <v>21.11</v>
      </c>
      <c r="K167" s="325">
        <v>21.11</v>
      </c>
      <c r="L167" s="325">
        <v>21.11</v>
      </c>
      <c r="M167" s="325">
        <v>21.11</v>
      </c>
      <c r="N167" s="325">
        <v>21.11</v>
      </c>
      <c r="O167" s="325">
        <v>21.11</v>
      </c>
      <c r="P167" s="325">
        <v>21.11</v>
      </c>
      <c r="Q167" s="325">
        <v>21.11</v>
      </c>
      <c r="R167" s="325">
        <v>21.11</v>
      </c>
      <c r="S167" s="325">
        <v>21.11</v>
      </c>
      <c r="T167" s="325">
        <v>21.11</v>
      </c>
      <c r="U167" s="325">
        <v>21.11</v>
      </c>
      <c r="V167" s="325">
        <v>21.11</v>
      </c>
      <c r="W167" s="325">
        <v>21.11</v>
      </c>
      <c r="X167" s="325">
        <v>21.11</v>
      </c>
      <c r="Y167" s="325">
        <v>15.56</v>
      </c>
      <c r="Z167" s="325">
        <v>15.56</v>
      </c>
    </row>
    <row r="168" spans="1:26">
      <c r="A168" s="326" t="s">
        <v>641</v>
      </c>
      <c r="B168" s="325" t="s">
        <v>741</v>
      </c>
      <c r="C168" s="325">
        <v>15.56</v>
      </c>
      <c r="D168" s="325">
        <v>15.56</v>
      </c>
      <c r="E168" s="325">
        <v>15.56</v>
      </c>
      <c r="F168" s="325">
        <v>15.56</v>
      </c>
      <c r="G168" s="325">
        <v>15.56</v>
      </c>
      <c r="H168" s="325">
        <v>15.56</v>
      </c>
      <c r="I168" s="325">
        <v>15.56</v>
      </c>
      <c r="J168" s="325">
        <v>15.56</v>
      </c>
      <c r="K168" s="325">
        <v>18.329999999999998</v>
      </c>
      <c r="L168" s="325">
        <v>21.11</v>
      </c>
      <c r="M168" s="325">
        <v>21.11</v>
      </c>
      <c r="N168" s="325">
        <v>21.11</v>
      </c>
      <c r="O168" s="325">
        <v>21.11</v>
      </c>
      <c r="P168" s="325">
        <v>21.11</v>
      </c>
      <c r="Q168" s="325">
        <v>21.11</v>
      </c>
      <c r="R168" s="325">
        <v>21.11</v>
      </c>
      <c r="S168" s="325">
        <v>21.11</v>
      </c>
      <c r="T168" s="325">
        <v>21.11</v>
      </c>
      <c r="U168" s="325">
        <v>21.11</v>
      </c>
      <c r="V168" s="325">
        <v>15.56</v>
      </c>
      <c r="W168" s="325">
        <v>15.56</v>
      </c>
      <c r="X168" s="325">
        <v>15.56</v>
      </c>
      <c r="Y168" s="325">
        <v>15.56</v>
      </c>
      <c r="Z168" s="325">
        <v>15.56</v>
      </c>
    </row>
    <row r="169" spans="1:26">
      <c r="A169" s="325" t="s">
        <v>710</v>
      </c>
      <c r="B169" s="325" t="s">
        <v>775</v>
      </c>
      <c r="C169" s="325">
        <v>29.44</v>
      </c>
      <c r="D169" s="325">
        <v>29.44</v>
      </c>
      <c r="E169" s="325">
        <v>29.44</v>
      </c>
      <c r="F169" s="325">
        <v>29.44</v>
      </c>
      <c r="G169" s="325">
        <v>29.44</v>
      </c>
      <c r="H169" s="325">
        <v>29.44</v>
      </c>
      <c r="I169" s="325">
        <v>26.67</v>
      </c>
      <c r="J169" s="325">
        <v>23.89</v>
      </c>
      <c r="K169" s="325">
        <v>23.89</v>
      </c>
      <c r="L169" s="325">
        <v>23.89</v>
      </c>
      <c r="M169" s="325">
        <v>23.89</v>
      </c>
      <c r="N169" s="325">
        <v>23.89</v>
      </c>
      <c r="O169" s="325">
        <v>23.89</v>
      </c>
      <c r="P169" s="325">
        <v>23.89</v>
      </c>
      <c r="Q169" s="325">
        <v>23.89</v>
      </c>
      <c r="R169" s="325">
        <v>23.89</v>
      </c>
      <c r="S169" s="325">
        <v>23.89</v>
      </c>
      <c r="T169" s="325">
        <v>23.89</v>
      </c>
      <c r="U169" s="325">
        <v>23.89</v>
      </c>
      <c r="V169" s="325">
        <v>23.89</v>
      </c>
      <c r="W169" s="325">
        <v>23.89</v>
      </c>
      <c r="X169" s="325">
        <v>29.44</v>
      </c>
      <c r="Y169" s="325">
        <v>29.44</v>
      </c>
      <c r="Z169" s="325">
        <v>29.44</v>
      </c>
    </row>
    <row r="170" spans="1:26">
      <c r="A170" s="326" t="s">
        <v>641</v>
      </c>
      <c r="B170" s="325" t="s">
        <v>681</v>
      </c>
      <c r="C170" s="325">
        <v>29.44</v>
      </c>
      <c r="D170" s="325">
        <v>29.44</v>
      </c>
      <c r="E170" s="325">
        <v>29.44</v>
      </c>
      <c r="F170" s="325">
        <v>29.44</v>
      </c>
      <c r="G170" s="325">
        <v>29.44</v>
      </c>
      <c r="H170" s="325">
        <v>29.44</v>
      </c>
      <c r="I170" s="325">
        <v>29.44</v>
      </c>
      <c r="J170" s="325">
        <v>29.44</v>
      </c>
      <c r="K170" s="325">
        <v>29.44</v>
      </c>
      <c r="L170" s="325">
        <v>29.44</v>
      </c>
      <c r="M170" s="325">
        <v>29.44</v>
      </c>
      <c r="N170" s="325">
        <v>29.44</v>
      </c>
      <c r="O170" s="325">
        <v>29.44</v>
      </c>
      <c r="P170" s="325">
        <v>29.44</v>
      </c>
      <c r="Q170" s="325">
        <v>29.44</v>
      </c>
      <c r="R170" s="325">
        <v>29.44</v>
      </c>
      <c r="S170" s="325">
        <v>29.44</v>
      </c>
      <c r="T170" s="325">
        <v>29.44</v>
      </c>
      <c r="U170" s="325">
        <v>29.44</v>
      </c>
      <c r="V170" s="325">
        <v>29.44</v>
      </c>
      <c r="W170" s="325">
        <v>29.44</v>
      </c>
      <c r="X170" s="325">
        <v>29.44</v>
      </c>
      <c r="Y170" s="325">
        <v>29.44</v>
      </c>
      <c r="Z170" s="325">
        <v>29.44</v>
      </c>
    </row>
    <row r="171" spans="1:26">
      <c r="A171" s="326" t="s">
        <v>641</v>
      </c>
      <c r="B171" s="325" t="s">
        <v>795</v>
      </c>
      <c r="C171" s="325">
        <v>29.44</v>
      </c>
      <c r="D171" s="325">
        <v>29.44</v>
      </c>
      <c r="E171" s="325">
        <v>29.44</v>
      </c>
      <c r="F171" s="325">
        <v>29.44</v>
      </c>
      <c r="G171" s="325">
        <v>29.44</v>
      </c>
      <c r="H171" s="325">
        <v>29.44</v>
      </c>
      <c r="I171" s="325">
        <v>26.67</v>
      </c>
      <c r="J171" s="325">
        <v>23.89</v>
      </c>
      <c r="K171" s="325">
        <v>23.89</v>
      </c>
      <c r="L171" s="325">
        <v>23.89</v>
      </c>
      <c r="M171" s="325">
        <v>23.89</v>
      </c>
      <c r="N171" s="325">
        <v>23.89</v>
      </c>
      <c r="O171" s="325">
        <v>23.89</v>
      </c>
      <c r="P171" s="325">
        <v>23.89</v>
      </c>
      <c r="Q171" s="325">
        <v>23.89</v>
      </c>
      <c r="R171" s="325">
        <v>23.89</v>
      </c>
      <c r="S171" s="325">
        <v>23.89</v>
      </c>
      <c r="T171" s="325">
        <v>23.89</v>
      </c>
      <c r="U171" s="325">
        <v>23.89</v>
      </c>
      <c r="V171" s="325">
        <v>23.89</v>
      </c>
      <c r="W171" s="325">
        <v>23.89</v>
      </c>
      <c r="X171" s="325">
        <v>23.89</v>
      </c>
      <c r="Y171" s="325">
        <v>29.44</v>
      </c>
      <c r="Z171" s="325">
        <v>29.44</v>
      </c>
    </row>
    <row r="172" spans="1:26">
      <c r="A172" s="326" t="s">
        <v>641</v>
      </c>
      <c r="B172" s="325" t="s">
        <v>741</v>
      </c>
      <c r="C172" s="325">
        <v>29.44</v>
      </c>
      <c r="D172" s="325">
        <v>29.44</v>
      </c>
      <c r="E172" s="325">
        <v>29.44</v>
      </c>
      <c r="F172" s="325">
        <v>29.44</v>
      </c>
      <c r="G172" s="325">
        <v>29.44</v>
      </c>
      <c r="H172" s="325">
        <v>29.44</v>
      </c>
      <c r="I172" s="325">
        <v>29.44</v>
      </c>
      <c r="J172" s="325">
        <v>29.44</v>
      </c>
      <c r="K172" s="325">
        <v>26.67</v>
      </c>
      <c r="L172" s="325">
        <v>23.89</v>
      </c>
      <c r="M172" s="325">
        <v>23.89</v>
      </c>
      <c r="N172" s="325">
        <v>23.89</v>
      </c>
      <c r="O172" s="325">
        <v>23.89</v>
      </c>
      <c r="P172" s="325">
        <v>23.89</v>
      </c>
      <c r="Q172" s="325">
        <v>23.89</v>
      </c>
      <c r="R172" s="325">
        <v>23.89</v>
      </c>
      <c r="S172" s="325">
        <v>23.89</v>
      </c>
      <c r="T172" s="325">
        <v>23.89</v>
      </c>
      <c r="U172" s="325">
        <v>23.89</v>
      </c>
      <c r="V172" s="325">
        <v>29.44</v>
      </c>
      <c r="W172" s="325">
        <v>29.44</v>
      </c>
      <c r="X172" s="325">
        <v>29.44</v>
      </c>
      <c r="Y172" s="325">
        <v>29.44</v>
      </c>
      <c r="Z172" s="325">
        <v>29.44</v>
      </c>
    </row>
    <row r="173" spans="1:26">
      <c r="A173" s="325" t="s">
        <v>1249</v>
      </c>
      <c r="B173" s="325" t="s">
        <v>775</v>
      </c>
      <c r="C173" s="325">
        <v>0</v>
      </c>
      <c r="D173" s="325">
        <v>0</v>
      </c>
      <c r="E173" s="325">
        <v>0</v>
      </c>
      <c r="F173" s="325">
        <v>0</v>
      </c>
      <c r="G173" s="325">
        <v>0</v>
      </c>
      <c r="H173" s="325">
        <v>1</v>
      </c>
      <c r="I173" s="325">
        <v>1</v>
      </c>
      <c r="J173" s="325">
        <v>1</v>
      </c>
      <c r="K173" s="325">
        <v>1</v>
      </c>
      <c r="L173" s="325">
        <v>1</v>
      </c>
      <c r="M173" s="325">
        <v>1</v>
      </c>
      <c r="N173" s="325">
        <v>1</v>
      </c>
      <c r="O173" s="325">
        <v>1</v>
      </c>
      <c r="P173" s="325">
        <v>1</v>
      </c>
      <c r="Q173" s="325">
        <v>1</v>
      </c>
      <c r="R173" s="325">
        <v>1</v>
      </c>
      <c r="S173" s="325">
        <v>1</v>
      </c>
      <c r="T173" s="325">
        <v>1</v>
      </c>
      <c r="U173" s="325">
        <v>1</v>
      </c>
      <c r="V173" s="325">
        <v>1</v>
      </c>
      <c r="W173" s="325">
        <v>1</v>
      </c>
      <c r="X173" s="325">
        <v>0</v>
      </c>
      <c r="Y173" s="325">
        <v>0</v>
      </c>
      <c r="Z173" s="325">
        <v>0</v>
      </c>
    </row>
    <row r="174" spans="1:26">
      <c r="A174" s="326" t="s">
        <v>641</v>
      </c>
      <c r="B174" s="325" t="s">
        <v>1251</v>
      </c>
      <c r="C174" s="325">
        <v>0</v>
      </c>
      <c r="D174" s="325">
        <v>0</v>
      </c>
      <c r="E174" s="325">
        <v>0</v>
      </c>
      <c r="F174" s="325">
        <v>0</v>
      </c>
      <c r="G174" s="325">
        <v>0</v>
      </c>
      <c r="H174" s="325">
        <v>1</v>
      </c>
      <c r="I174" s="325">
        <v>1</v>
      </c>
      <c r="J174" s="325">
        <v>1</v>
      </c>
      <c r="K174" s="325">
        <v>1</v>
      </c>
      <c r="L174" s="325">
        <v>1</v>
      </c>
      <c r="M174" s="325">
        <v>1</v>
      </c>
      <c r="N174" s="325">
        <v>1</v>
      </c>
      <c r="O174" s="325">
        <v>1</v>
      </c>
      <c r="P174" s="325">
        <v>1</v>
      </c>
      <c r="Q174" s="325">
        <v>1</v>
      </c>
      <c r="R174" s="325">
        <v>0</v>
      </c>
      <c r="S174" s="325">
        <v>0</v>
      </c>
      <c r="T174" s="325">
        <v>0</v>
      </c>
      <c r="U174" s="325">
        <v>0</v>
      </c>
      <c r="V174" s="325">
        <v>0</v>
      </c>
      <c r="W174" s="325">
        <v>0</v>
      </c>
      <c r="X174" s="325">
        <v>0</v>
      </c>
      <c r="Y174" s="325">
        <v>0</v>
      </c>
      <c r="Z174" s="325">
        <v>0</v>
      </c>
    </row>
    <row r="175" spans="1:26">
      <c r="A175" s="326"/>
      <c r="B175" s="325" t="s">
        <v>1250</v>
      </c>
      <c r="C175" s="325">
        <v>1</v>
      </c>
      <c r="D175" s="325">
        <v>1</v>
      </c>
      <c r="E175" s="325">
        <v>1</v>
      </c>
      <c r="F175" s="325">
        <v>1</v>
      </c>
      <c r="G175" s="325">
        <v>1</v>
      </c>
      <c r="H175" s="325">
        <v>1</v>
      </c>
      <c r="I175" s="325">
        <v>1</v>
      </c>
      <c r="J175" s="325">
        <v>1</v>
      </c>
      <c r="K175" s="325">
        <v>1</v>
      </c>
      <c r="L175" s="325">
        <v>1</v>
      </c>
      <c r="M175" s="325">
        <v>1</v>
      </c>
      <c r="N175" s="325">
        <v>1</v>
      </c>
      <c r="O175" s="325">
        <v>1</v>
      </c>
      <c r="P175" s="325">
        <v>1</v>
      </c>
      <c r="Q175" s="325">
        <v>1</v>
      </c>
      <c r="R175" s="325">
        <v>1</v>
      </c>
      <c r="S175" s="325">
        <v>1</v>
      </c>
      <c r="T175" s="325">
        <v>1</v>
      </c>
      <c r="U175" s="325">
        <v>1</v>
      </c>
      <c r="V175" s="325">
        <v>1</v>
      </c>
      <c r="W175" s="325">
        <v>1</v>
      </c>
      <c r="X175" s="325">
        <v>1</v>
      </c>
      <c r="Y175" s="325">
        <v>1</v>
      </c>
      <c r="Z175" s="325">
        <v>1</v>
      </c>
    </row>
    <row r="176" spans="1:26">
      <c r="A176" s="326" t="s">
        <v>641</v>
      </c>
      <c r="B176" s="325" t="s">
        <v>817</v>
      </c>
      <c r="C176" s="325">
        <v>0</v>
      </c>
      <c r="D176" s="325">
        <v>0</v>
      </c>
      <c r="E176" s="325">
        <v>0</v>
      </c>
      <c r="F176" s="325">
        <v>0</v>
      </c>
      <c r="G176" s="325">
        <v>0</v>
      </c>
      <c r="H176" s="325">
        <v>0</v>
      </c>
      <c r="I176" s="325">
        <v>0</v>
      </c>
      <c r="J176" s="325">
        <v>0</v>
      </c>
      <c r="K176" s="325">
        <v>0</v>
      </c>
      <c r="L176" s="325">
        <v>0</v>
      </c>
      <c r="M176" s="325">
        <v>0</v>
      </c>
      <c r="N176" s="325">
        <v>0</v>
      </c>
      <c r="O176" s="325">
        <v>0</v>
      </c>
      <c r="P176" s="325">
        <v>0</v>
      </c>
      <c r="Q176" s="325">
        <v>0</v>
      </c>
      <c r="R176" s="325">
        <v>0</v>
      </c>
      <c r="S176" s="325">
        <v>0</v>
      </c>
      <c r="T176" s="325">
        <v>0</v>
      </c>
      <c r="U176" s="325">
        <v>0</v>
      </c>
      <c r="V176" s="325">
        <v>0</v>
      </c>
      <c r="W176" s="325">
        <v>0</v>
      </c>
      <c r="X176" s="325">
        <v>0</v>
      </c>
      <c r="Y176" s="325">
        <v>0</v>
      </c>
      <c r="Z176" s="325">
        <v>0</v>
      </c>
    </row>
    <row r="177" spans="1:26">
      <c r="A177" s="325" t="s">
        <v>867</v>
      </c>
      <c r="B177" s="325" t="s">
        <v>732</v>
      </c>
      <c r="C177" s="325">
        <v>4</v>
      </c>
      <c r="D177" s="325">
        <v>4</v>
      </c>
      <c r="E177" s="325">
        <v>4</v>
      </c>
      <c r="F177" s="325">
        <v>4</v>
      </c>
      <c r="G177" s="325">
        <v>4</v>
      </c>
      <c r="H177" s="325">
        <v>4</v>
      </c>
      <c r="I177" s="325">
        <v>4</v>
      </c>
      <c r="J177" s="325">
        <v>4</v>
      </c>
      <c r="K177" s="325">
        <v>4</v>
      </c>
      <c r="L177" s="325">
        <v>4</v>
      </c>
      <c r="M177" s="325">
        <v>4</v>
      </c>
      <c r="N177" s="325">
        <v>4</v>
      </c>
      <c r="O177" s="325">
        <v>4</v>
      </c>
      <c r="P177" s="325">
        <v>4</v>
      </c>
      <c r="Q177" s="325">
        <v>4</v>
      </c>
      <c r="R177" s="325">
        <v>4</v>
      </c>
      <c r="S177" s="325">
        <v>4</v>
      </c>
      <c r="T177" s="325">
        <v>4</v>
      </c>
      <c r="U177" s="325">
        <v>4</v>
      </c>
      <c r="V177" s="325">
        <v>4</v>
      </c>
      <c r="W177" s="325">
        <v>4</v>
      </c>
      <c r="X177" s="325">
        <v>4</v>
      </c>
      <c r="Y177" s="325">
        <v>4</v>
      </c>
      <c r="Z177" s="325">
        <v>4</v>
      </c>
    </row>
    <row r="178" spans="1:26">
      <c r="A178" s="325" t="s">
        <v>731</v>
      </c>
      <c r="B178" s="325" t="s">
        <v>732</v>
      </c>
      <c r="C178" s="325">
        <v>1</v>
      </c>
      <c r="D178" s="325">
        <v>1</v>
      </c>
      <c r="E178" s="325">
        <v>1</v>
      </c>
      <c r="F178" s="325">
        <v>1</v>
      </c>
      <c r="G178" s="325">
        <v>1</v>
      </c>
      <c r="H178" s="325">
        <v>1</v>
      </c>
      <c r="I178" s="325">
        <v>1</v>
      </c>
      <c r="J178" s="325">
        <v>1</v>
      </c>
      <c r="K178" s="325">
        <v>1</v>
      </c>
      <c r="L178" s="325">
        <v>1</v>
      </c>
      <c r="M178" s="325">
        <v>1</v>
      </c>
      <c r="N178" s="325">
        <v>1</v>
      </c>
      <c r="O178" s="325">
        <v>1</v>
      </c>
      <c r="P178" s="325">
        <v>1</v>
      </c>
      <c r="Q178" s="325">
        <v>1</v>
      </c>
      <c r="R178" s="325">
        <v>1</v>
      </c>
      <c r="S178" s="325">
        <v>1</v>
      </c>
      <c r="T178" s="325">
        <v>1</v>
      </c>
      <c r="U178" s="325">
        <v>1</v>
      </c>
      <c r="V178" s="325">
        <v>1</v>
      </c>
      <c r="W178" s="325">
        <v>1</v>
      </c>
      <c r="X178" s="325">
        <v>1</v>
      </c>
      <c r="Y178" s="325">
        <v>1</v>
      </c>
      <c r="Z178" s="325">
        <v>1</v>
      </c>
    </row>
    <row r="180" spans="1:26">
      <c r="A180" s="312" t="s">
        <v>1239</v>
      </c>
    </row>
    <row r="181" spans="1:26">
      <c r="A181" s="325" t="s">
        <v>642</v>
      </c>
      <c r="B181" s="325" t="s">
        <v>643</v>
      </c>
      <c r="C181" s="325" t="s">
        <v>644</v>
      </c>
      <c r="D181" s="325" t="s">
        <v>645</v>
      </c>
      <c r="E181" s="325" t="s">
        <v>646</v>
      </c>
      <c r="F181" s="325" t="s">
        <v>647</v>
      </c>
      <c r="G181" s="325" t="s">
        <v>648</v>
      </c>
      <c r="H181" s="325" t="s">
        <v>649</v>
      </c>
      <c r="I181" s="325" t="s">
        <v>650</v>
      </c>
      <c r="J181" s="325" t="s">
        <v>651</v>
      </c>
      <c r="K181" s="325" t="s">
        <v>652</v>
      </c>
      <c r="L181" s="325" t="s">
        <v>653</v>
      </c>
      <c r="M181" s="325" t="s">
        <v>654</v>
      </c>
      <c r="N181" s="325" t="s">
        <v>655</v>
      </c>
      <c r="O181" s="325" t="s">
        <v>656</v>
      </c>
      <c r="P181" s="325" t="s">
        <v>657</v>
      </c>
      <c r="Q181" s="325" t="s">
        <v>658</v>
      </c>
      <c r="R181" s="325" t="s">
        <v>659</v>
      </c>
      <c r="S181" s="325" t="s">
        <v>660</v>
      </c>
      <c r="T181" s="325" t="s">
        <v>661</v>
      </c>
      <c r="U181" s="325" t="s">
        <v>662</v>
      </c>
      <c r="V181" s="325" t="s">
        <v>663</v>
      </c>
      <c r="W181" s="325" t="s">
        <v>664</v>
      </c>
      <c r="X181" s="325" t="s">
        <v>665</v>
      </c>
      <c r="Y181" s="325" t="s">
        <v>666</v>
      </c>
      <c r="Z181" s="325" t="s">
        <v>667</v>
      </c>
    </row>
    <row r="182" spans="1:26">
      <c r="A182" s="325" t="s">
        <v>869</v>
      </c>
      <c r="B182" s="325" t="s">
        <v>870</v>
      </c>
      <c r="C182" s="325" t="s">
        <v>733</v>
      </c>
      <c r="D182" s="325" t="s">
        <v>735</v>
      </c>
      <c r="E182" s="325" t="s">
        <v>733</v>
      </c>
      <c r="F182" s="325" t="s">
        <v>734</v>
      </c>
      <c r="G182" s="325" t="s">
        <v>735</v>
      </c>
      <c r="H182" s="325" t="s">
        <v>733</v>
      </c>
      <c r="I182" s="325" t="s">
        <v>735</v>
      </c>
      <c r="J182" s="325" t="s">
        <v>692</v>
      </c>
      <c r="K182" s="325" t="s">
        <v>692</v>
      </c>
      <c r="L182" s="325" t="s">
        <v>746</v>
      </c>
      <c r="M182" s="325" t="s">
        <v>745</v>
      </c>
      <c r="N182" s="325" t="s">
        <v>871</v>
      </c>
      <c r="O182" s="325" t="s">
        <v>872</v>
      </c>
      <c r="P182" s="325" t="s">
        <v>873</v>
      </c>
      <c r="Q182" s="325" t="s">
        <v>871</v>
      </c>
      <c r="R182" s="325" t="s">
        <v>872</v>
      </c>
      <c r="S182" s="325" t="s">
        <v>873</v>
      </c>
      <c r="T182" s="325" t="s">
        <v>871</v>
      </c>
      <c r="U182" s="325" t="s">
        <v>872</v>
      </c>
      <c r="V182" s="325" t="s">
        <v>873</v>
      </c>
      <c r="W182" s="325" t="s">
        <v>871</v>
      </c>
      <c r="X182" s="325" t="s">
        <v>872</v>
      </c>
      <c r="Y182" s="325" t="s">
        <v>873</v>
      </c>
      <c r="Z182" s="325" t="s">
        <v>746</v>
      </c>
    </row>
    <row r="183" spans="1:26">
      <c r="A183" s="326" t="s">
        <v>641</v>
      </c>
      <c r="B183" s="325" t="s">
        <v>874</v>
      </c>
      <c r="C183" s="325" t="s">
        <v>746</v>
      </c>
      <c r="D183" s="325" t="s">
        <v>692</v>
      </c>
      <c r="E183" s="325" t="s">
        <v>733</v>
      </c>
      <c r="F183" s="325" t="s">
        <v>734</v>
      </c>
      <c r="G183" s="325" t="s">
        <v>735</v>
      </c>
      <c r="H183" s="325" t="s">
        <v>733</v>
      </c>
      <c r="I183" s="325" t="s">
        <v>734</v>
      </c>
      <c r="J183" s="325" t="s">
        <v>735</v>
      </c>
      <c r="K183" s="325" t="s">
        <v>692</v>
      </c>
      <c r="L183" s="325" t="s">
        <v>746</v>
      </c>
      <c r="M183" s="325" t="s">
        <v>745</v>
      </c>
      <c r="N183" s="325" t="s">
        <v>871</v>
      </c>
      <c r="O183" s="325" t="s">
        <v>872</v>
      </c>
      <c r="P183" s="325" t="s">
        <v>873</v>
      </c>
      <c r="Q183" s="325" t="s">
        <v>871</v>
      </c>
      <c r="R183" s="325" t="s">
        <v>872</v>
      </c>
      <c r="S183" s="325" t="s">
        <v>873</v>
      </c>
      <c r="T183" s="325" t="s">
        <v>871</v>
      </c>
      <c r="U183" s="325" t="s">
        <v>872</v>
      </c>
      <c r="V183" s="325" t="s">
        <v>873</v>
      </c>
      <c r="W183" s="325" t="s">
        <v>871</v>
      </c>
      <c r="X183" s="325" t="s">
        <v>872</v>
      </c>
      <c r="Y183" s="325" t="s">
        <v>873</v>
      </c>
      <c r="Z183" s="325" t="s">
        <v>745</v>
      </c>
    </row>
    <row r="184" spans="1:26">
      <c r="A184" s="326" t="s">
        <v>641</v>
      </c>
      <c r="B184" s="325" t="s">
        <v>798</v>
      </c>
      <c r="C184" s="325" t="s">
        <v>733</v>
      </c>
      <c r="D184" s="325" t="s">
        <v>735</v>
      </c>
      <c r="E184" s="325" t="s">
        <v>733</v>
      </c>
      <c r="F184" s="325" t="s">
        <v>734</v>
      </c>
      <c r="G184" s="325" t="s">
        <v>735</v>
      </c>
      <c r="H184" s="325" t="s">
        <v>733</v>
      </c>
      <c r="I184" s="325" t="s">
        <v>734</v>
      </c>
      <c r="J184" s="325" t="s">
        <v>735</v>
      </c>
      <c r="K184" s="325" t="s">
        <v>692</v>
      </c>
      <c r="L184" s="325" t="s">
        <v>746</v>
      </c>
      <c r="M184" s="325" t="s">
        <v>745</v>
      </c>
      <c r="N184" s="325" t="s">
        <v>871</v>
      </c>
      <c r="O184" s="325" t="s">
        <v>872</v>
      </c>
      <c r="P184" s="325" t="s">
        <v>873</v>
      </c>
      <c r="Q184" s="325" t="s">
        <v>871</v>
      </c>
      <c r="R184" s="325" t="s">
        <v>872</v>
      </c>
      <c r="S184" s="325" t="s">
        <v>873</v>
      </c>
      <c r="T184" s="325" t="s">
        <v>871</v>
      </c>
      <c r="U184" s="325" t="s">
        <v>872</v>
      </c>
      <c r="V184" s="325" t="s">
        <v>873</v>
      </c>
      <c r="W184" s="325" t="s">
        <v>871</v>
      </c>
      <c r="X184" s="325" t="s">
        <v>872</v>
      </c>
      <c r="Y184" s="325" t="s">
        <v>873</v>
      </c>
      <c r="Z184" s="325" t="s">
        <v>746</v>
      </c>
    </row>
    <row r="185" spans="1:26">
      <c r="A185" s="326" t="s">
        <v>641</v>
      </c>
      <c r="B185" s="325" t="s">
        <v>683</v>
      </c>
      <c r="C185" s="325" t="s">
        <v>684</v>
      </c>
      <c r="D185" s="325" t="s">
        <v>684</v>
      </c>
      <c r="E185" s="325" t="s">
        <v>684</v>
      </c>
      <c r="F185" s="325" t="s">
        <v>684</v>
      </c>
      <c r="G185" s="325" t="s">
        <v>684</v>
      </c>
      <c r="H185" s="325" t="s">
        <v>684</v>
      </c>
      <c r="I185" s="325" t="s">
        <v>684</v>
      </c>
      <c r="J185" s="325" t="s">
        <v>684</v>
      </c>
      <c r="K185" s="325" t="s">
        <v>684</v>
      </c>
      <c r="L185" s="325" t="s">
        <v>684</v>
      </c>
      <c r="M185" s="325" t="s">
        <v>684</v>
      </c>
      <c r="N185" s="325" t="s">
        <v>684</v>
      </c>
      <c r="O185" s="325" t="s">
        <v>684</v>
      </c>
      <c r="P185" s="325" t="s">
        <v>684</v>
      </c>
      <c r="Q185" s="325" t="s">
        <v>684</v>
      </c>
      <c r="R185" s="325" t="s">
        <v>684</v>
      </c>
      <c r="S185" s="325" t="s">
        <v>684</v>
      </c>
      <c r="T185" s="325" t="s">
        <v>684</v>
      </c>
      <c r="U185" s="325" t="s">
        <v>684</v>
      </c>
      <c r="V185" s="325" t="s">
        <v>684</v>
      </c>
      <c r="W185" s="325" t="s">
        <v>684</v>
      </c>
      <c r="X185" s="325" t="s">
        <v>684</v>
      </c>
      <c r="Y185" s="325" t="s">
        <v>684</v>
      </c>
      <c r="Z185" s="325" t="s">
        <v>684</v>
      </c>
    </row>
    <row r="186" spans="1:26">
      <c r="A186" s="326" t="s">
        <v>641</v>
      </c>
      <c r="B186" s="325" t="s">
        <v>681</v>
      </c>
      <c r="C186" s="325" t="s">
        <v>682</v>
      </c>
      <c r="D186" s="325" t="s">
        <v>682</v>
      </c>
      <c r="E186" s="325" t="s">
        <v>682</v>
      </c>
      <c r="F186" s="325" t="s">
        <v>682</v>
      </c>
      <c r="G186" s="325" t="s">
        <v>682</v>
      </c>
      <c r="H186" s="325" t="s">
        <v>682</v>
      </c>
      <c r="I186" s="325" t="s">
        <v>682</v>
      </c>
      <c r="J186" s="325" t="s">
        <v>682</v>
      </c>
      <c r="K186" s="325" t="s">
        <v>682</v>
      </c>
      <c r="L186" s="325" t="s">
        <v>682</v>
      </c>
      <c r="M186" s="325" t="s">
        <v>682</v>
      </c>
      <c r="N186" s="325" t="s">
        <v>682</v>
      </c>
      <c r="O186" s="325" t="s">
        <v>682</v>
      </c>
      <c r="P186" s="325" t="s">
        <v>682</v>
      </c>
      <c r="Q186" s="325" t="s">
        <v>682</v>
      </c>
      <c r="R186" s="325" t="s">
        <v>682</v>
      </c>
      <c r="S186" s="325" t="s">
        <v>682</v>
      </c>
      <c r="T186" s="325" t="s">
        <v>682</v>
      </c>
      <c r="U186" s="325" t="s">
        <v>682</v>
      </c>
      <c r="V186" s="325" t="s">
        <v>682</v>
      </c>
      <c r="W186" s="325" t="s">
        <v>682</v>
      </c>
      <c r="X186" s="325" t="s">
        <v>682</v>
      </c>
      <c r="Y186" s="325" t="s">
        <v>682</v>
      </c>
      <c r="Z186" s="325" t="s">
        <v>682</v>
      </c>
    </row>
    <row r="187" spans="1:26">
      <c r="A187" s="325" t="s">
        <v>875</v>
      </c>
      <c r="B187" s="325" t="s">
        <v>669</v>
      </c>
      <c r="C187" s="325" t="s">
        <v>733</v>
      </c>
      <c r="D187" s="325" t="s">
        <v>735</v>
      </c>
      <c r="E187" s="325" t="s">
        <v>733</v>
      </c>
      <c r="F187" s="325" t="s">
        <v>734</v>
      </c>
      <c r="G187" s="325" t="s">
        <v>735</v>
      </c>
      <c r="H187" s="325" t="s">
        <v>733</v>
      </c>
      <c r="I187" s="325" t="s">
        <v>734</v>
      </c>
      <c r="J187" s="325" t="s">
        <v>735</v>
      </c>
      <c r="K187" s="325" t="s">
        <v>746</v>
      </c>
      <c r="L187" s="325" t="s">
        <v>871</v>
      </c>
      <c r="M187" s="325" t="s">
        <v>873</v>
      </c>
      <c r="N187" s="325" t="s">
        <v>871</v>
      </c>
      <c r="O187" s="325" t="s">
        <v>872</v>
      </c>
      <c r="P187" s="325" t="s">
        <v>873</v>
      </c>
      <c r="Q187" s="325" t="s">
        <v>871</v>
      </c>
      <c r="R187" s="325" t="s">
        <v>872</v>
      </c>
      <c r="S187" s="325" t="s">
        <v>873</v>
      </c>
      <c r="T187" s="325" t="s">
        <v>871</v>
      </c>
      <c r="U187" s="325" t="s">
        <v>872</v>
      </c>
      <c r="V187" s="325" t="s">
        <v>873</v>
      </c>
      <c r="W187" s="325" t="s">
        <v>746</v>
      </c>
      <c r="X187" s="325" t="s">
        <v>692</v>
      </c>
      <c r="Y187" s="325" t="s">
        <v>733</v>
      </c>
      <c r="Z187" s="325" t="s">
        <v>735</v>
      </c>
    </row>
    <row r="188" spans="1:26">
      <c r="A188" s="326" t="s">
        <v>641</v>
      </c>
      <c r="B188" s="325" t="s">
        <v>795</v>
      </c>
      <c r="C188" s="325" t="s">
        <v>733</v>
      </c>
      <c r="D188" s="325" t="s">
        <v>735</v>
      </c>
      <c r="E188" s="325" t="s">
        <v>733</v>
      </c>
      <c r="F188" s="325" t="s">
        <v>734</v>
      </c>
      <c r="G188" s="325" t="s">
        <v>735</v>
      </c>
      <c r="H188" s="325" t="s">
        <v>733</v>
      </c>
      <c r="I188" s="325" t="s">
        <v>734</v>
      </c>
      <c r="J188" s="325" t="s">
        <v>735</v>
      </c>
      <c r="K188" s="325" t="s">
        <v>746</v>
      </c>
      <c r="L188" s="325" t="s">
        <v>871</v>
      </c>
      <c r="M188" s="325" t="s">
        <v>873</v>
      </c>
      <c r="N188" s="325" t="s">
        <v>871</v>
      </c>
      <c r="O188" s="325" t="s">
        <v>872</v>
      </c>
      <c r="P188" s="325" t="s">
        <v>873</v>
      </c>
      <c r="Q188" s="325" t="s">
        <v>871</v>
      </c>
      <c r="R188" s="325" t="s">
        <v>872</v>
      </c>
      <c r="S188" s="325" t="s">
        <v>873</v>
      </c>
      <c r="T188" s="325" t="s">
        <v>745</v>
      </c>
      <c r="U188" s="325" t="s">
        <v>746</v>
      </c>
      <c r="V188" s="325" t="s">
        <v>692</v>
      </c>
      <c r="W188" s="325" t="s">
        <v>733</v>
      </c>
      <c r="X188" s="325" t="s">
        <v>734</v>
      </c>
      <c r="Y188" s="325" t="s">
        <v>735</v>
      </c>
      <c r="Z188" s="325" t="s">
        <v>692</v>
      </c>
    </row>
    <row r="189" spans="1:26">
      <c r="A189" s="326" t="s">
        <v>641</v>
      </c>
      <c r="B189" s="325" t="s">
        <v>798</v>
      </c>
      <c r="C189" s="325" t="s">
        <v>733</v>
      </c>
      <c r="D189" s="325" t="s">
        <v>735</v>
      </c>
      <c r="E189" s="325" t="s">
        <v>733</v>
      </c>
      <c r="F189" s="325" t="s">
        <v>734</v>
      </c>
      <c r="G189" s="325" t="s">
        <v>735</v>
      </c>
      <c r="H189" s="325" t="s">
        <v>733</v>
      </c>
      <c r="I189" s="325" t="s">
        <v>734</v>
      </c>
      <c r="J189" s="325" t="s">
        <v>735</v>
      </c>
      <c r="K189" s="325" t="s">
        <v>692</v>
      </c>
      <c r="L189" s="325" t="s">
        <v>746</v>
      </c>
      <c r="M189" s="325" t="s">
        <v>745</v>
      </c>
      <c r="N189" s="325" t="s">
        <v>871</v>
      </c>
      <c r="O189" s="325" t="s">
        <v>872</v>
      </c>
      <c r="P189" s="325" t="s">
        <v>873</v>
      </c>
      <c r="Q189" s="325" t="s">
        <v>871</v>
      </c>
      <c r="R189" s="325" t="s">
        <v>872</v>
      </c>
      <c r="S189" s="325" t="s">
        <v>873</v>
      </c>
      <c r="T189" s="325" t="s">
        <v>746</v>
      </c>
      <c r="U189" s="325" t="s">
        <v>733</v>
      </c>
      <c r="V189" s="325" t="s">
        <v>735</v>
      </c>
      <c r="W189" s="325" t="s">
        <v>733</v>
      </c>
      <c r="X189" s="325" t="s">
        <v>734</v>
      </c>
      <c r="Y189" s="325" t="s">
        <v>735</v>
      </c>
      <c r="Z189" s="325" t="s">
        <v>692</v>
      </c>
    </row>
    <row r="190" spans="1:26">
      <c r="A190" s="326" t="s">
        <v>641</v>
      </c>
      <c r="B190" s="325" t="s">
        <v>683</v>
      </c>
      <c r="C190" s="325" t="s">
        <v>684</v>
      </c>
      <c r="D190" s="325" t="s">
        <v>684</v>
      </c>
      <c r="E190" s="325" t="s">
        <v>684</v>
      </c>
      <c r="F190" s="325" t="s">
        <v>684</v>
      </c>
      <c r="G190" s="325" t="s">
        <v>684</v>
      </c>
      <c r="H190" s="325" t="s">
        <v>684</v>
      </c>
      <c r="I190" s="325" t="s">
        <v>684</v>
      </c>
      <c r="J190" s="325" t="s">
        <v>684</v>
      </c>
      <c r="K190" s="325" t="s">
        <v>684</v>
      </c>
      <c r="L190" s="325" t="s">
        <v>684</v>
      </c>
      <c r="M190" s="325" t="s">
        <v>684</v>
      </c>
      <c r="N190" s="325" t="s">
        <v>684</v>
      </c>
      <c r="O190" s="325" t="s">
        <v>684</v>
      </c>
      <c r="P190" s="325" t="s">
        <v>684</v>
      </c>
      <c r="Q190" s="325" t="s">
        <v>684</v>
      </c>
      <c r="R190" s="325" t="s">
        <v>684</v>
      </c>
      <c r="S190" s="325" t="s">
        <v>684</v>
      </c>
      <c r="T190" s="325" t="s">
        <v>684</v>
      </c>
      <c r="U190" s="325" t="s">
        <v>684</v>
      </c>
      <c r="V190" s="325" t="s">
        <v>684</v>
      </c>
      <c r="W190" s="325" t="s">
        <v>684</v>
      </c>
      <c r="X190" s="325" t="s">
        <v>684</v>
      </c>
      <c r="Y190" s="325" t="s">
        <v>684</v>
      </c>
      <c r="Z190" s="325" t="s">
        <v>684</v>
      </c>
    </row>
    <row r="191" spans="1:26">
      <c r="A191" s="326" t="s">
        <v>641</v>
      </c>
      <c r="B191" s="325" t="s">
        <v>681</v>
      </c>
      <c r="C191" s="325" t="s">
        <v>682</v>
      </c>
      <c r="D191" s="325" t="s">
        <v>682</v>
      </c>
      <c r="E191" s="325" t="s">
        <v>682</v>
      </c>
      <c r="F191" s="325" t="s">
        <v>682</v>
      </c>
      <c r="G191" s="325" t="s">
        <v>682</v>
      </c>
      <c r="H191" s="325" t="s">
        <v>682</v>
      </c>
      <c r="I191" s="325" t="s">
        <v>682</v>
      </c>
      <c r="J191" s="325" t="s">
        <v>682</v>
      </c>
      <c r="K191" s="325" t="s">
        <v>682</v>
      </c>
      <c r="L191" s="325" t="s">
        <v>682</v>
      </c>
      <c r="M191" s="325" t="s">
        <v>682</v>
      </c>
      <c r="N191" s="325" t="s">
        <v>682</v>
      </c>
      <c r="O191" s="325" t="s">
        <v>682</v>
      </c>
      <c r="P191" s="325" t="s">
        <v>682</v>
      </c>
      <c r="Q191" s="325" t="s">
        <v>682</v>
      </c>
      <c r="R191" s="325" t="s">
        <v>682</v>
      </c>
      <c r="S191" s="325" t="s">
        <v>682</v>
      </c>
      <c r="T191" s="325" t="s">
        <v>682</v>
      </c>
      <c r="U191" s="325" t="s">
        <v>682</v>
      </c>
      <c r="V191" s="325" t="s">
        <v>682</v>
      </c>
      <c r="W191" s="325" t="s">
        <v>682</v>
      </c>
      <c r="X191" s="325" t="s">
        <v>682</v>
      </c>
      <c r="Y191" s="325" t="s">
        <v>682</v>
      </c>
      <c r="Z191" s="325" t="s">
        <v>682</v>
      </c>
    </row>
    <row r="192" spans="1:26">
      <c r="A192" s="325" t="s">
        <v>876</v>
      </c>
      <c r="B192" s="325" t="s">
        <v>669</v>
      </c>
      <c r="C192" s="325" t="s">
        <v>733</v>
      </c>
      <c r="D192" s="325" t="s">
        <v>735</v>
      </c>
      <c r="E192" s="325" t="s">
        <v>733</v>
      </c>
      <c r="F192" s="325" t="s">
        <v>734</v>
      </c>
      <c r="G192" s="325" t="s">
        <v>735</v>
      </c>
      <c r="H192" s="325" t="s">
        <v>733</v>
      </c>
      <c r="I192" s="325" t="s">
        <v>734</v>
      </c>
      <c r="J192" s="325" t="s">
        <v>735</v>
      </c>
      <c r="K192" s="325" t="s">
        <v>692</v>
      </c>
      <c r="L192" s="325" t="s">
        <v>746</v>
      </c>
      <c r="M192" s="325" t="s">
        <v>745</v>
      </c>
      <c r="N192" s="325" t="s">
        <v>871</v>
      </c>
      <c r="O192" s="325" t="s">
        <v>872</v>
      </c>
      <c r="P192" s="325" t="s">
        <v>873</v>
      </c>
      <c r="Q192" s="325" t="s">
        <v>871</v>
      </c>
      <c r="R192" s="325" t="s">
        <v>872</v>
      </c>
      <c r="S192" s="325" t="s">
        <v>873</v>
      </c>
      <c r="T192" s="325" t="s">
        <v>871</v>
      </c>
      <c r="U192" s="325" t="s">
        <v>872</v>
      </c>
      <c r="V192" s="325" t="s">
        <v>873</v>
      </c>
      <c r="W192" s="325" t="s">
        <v>746</v>
      </c>
      <c r="X192" s="325" t="s">
        <v>692</v>
      </c>
      <c r="Y192" s="325" t="s">
        <v>733</v>
      </c>
      <c r="Z192" s="325" t="s">
        <v>735</v>
      </c>
    </row>
    <row r="193" spans="1:26">
      <c r="A193" s="326" t="s">
        <v>641</v>
      </c>
      <c r="B193" s="325" t="s">
        <v>795</v>
      </c>
      <c r="C193" s="325" t="s">
        <v>733</v>
      </c>
      <c r="D193" s="325" t="s">
        <v>735</v>
      </c>
      <c r="E193" s="325" t="s">
        <v>733</v>
      </c>
      <c r="F193" s="325" t="s">
        <v>734</v>
      </c>
      <c r="G193" s="325" t="s">
        <v>735</v>
      </c>
      <c r="H193" s="325" t="s">
        <v>733</v>
      </c>
      <c r="I193" s="325" t="s">
        <v>734</v>
      </c>
      <c r="J193" s="325" t="s">
        <v>735</v>
      </c>
      <c r="K193" s="325" t="s">
        <v>692</v>
      </c>
      <c r="L193" s="325" t="s">
        <v>746</v>
      </c>
      <c r="M193" s="325" t="s">
        <v>745</v>
      </c>
      <c r="N193" s="325" t="s">
        <v>871</v>
      </c>
      <c r="O193" s="325" t="s">
        <v>872</v>
      </c>
      <c r="P193" s="325" t="s">
        <v>873</v>
      </c>
      <c r="Q193" s="325" t="s">
        <v>871</v>
      </c>
      <c r="R193" s="325" t="s">
        <v>872</v>
      </c>
      <c r="S193" s="325" t="s">
        <v>873</v>
      </c>
      <c r="T193" s="325" t="s">
        <v>745</v>
      </c>
      <c r="U193" s="325" t="s">
        <v>746</v>
      </c>
      <c r="V193" s="325" t="s">
        <v>692</v>
      </c>
      <c r="W193" s="325" t="s">
        <v>733</v>
      </c>
      <c r="X193" s="325" t="s">
        <v>734</v>
      </c>
      <c r="Y193" s="325" t="s">
        <v>735</v>
      </c>
      <c r="Z193" s="325" t="s">
        <v>692</v>
      </c>
    </row>
    <row r="194" spans="1:26">
      <c r="A194" s="326" t="s">
        <v>641</v>
      </c>
      <c r="B194" s="325" t="s">
        <v>798</v>
      </c>
      <c r="C194" s="325" t="s">
        <v>733</v>
      </c>
      <c r="D194" s="325" t="s">
        <v>735</v>
      </c>
      <c r="E194" s="325" t="s">
        <v>733</v>
      </c>
      <c r="F194" s="325" t="s">
        <v>734</v>
      </c>
      <c r="G194" s="325" t="s">
        <v>735</v>
      </c>
      <c r="H194" s="325" t="s">
        <v>733</v>
      </c>
      <c r="I194" s="325" t="s">
        <v>734</v>
      </c>
      <c r="J194" s="325" t="s">
        <v>735</v>
      </c>
      <c r="K194" s="325" t="s">
        <v>733</v>
      </c>
      <c r="L194" s="325" t="s">
        <v>735</v>
      </c>
      <c r="M194" s="325" t="s">
        <v>746</v>
      </c>
      <c r="N194" s="325" t="s">
        <v>871</v>
      </c>
      <c r="O194" s="325" t="s">
        <v>872</v>
      </c>
      <c r="P194" s="325" t="s">
        <v>873</v>
      </c>
      <c r="Q194" s="325" t="s">
        <v>871</v>
      </c>
      <c r="R194" s="325" t="s">
        <v>872</v>
      </c>
      <c r="S194" s="325" t="s">
        <v>873</v>
      </c>
      <c r="T194" s="325" t="s">
        <v>746</v>
      </c>
      <c r="U194" s="325" t="s">
        <v>733</v>
      </c>
      <c r="V194" s="325" t="s">
        <v>735</v>
      </c>
      <c r="W194" s="325" t="s">
        <v>733</v>
      </c>
      <c r="X194" s="325" t="s">
        <v>734</v>
      </c>
      <c r="Y194" s="325" t="s">
        <v>735</v>
      </c>
      <c r="Z194" s="325" t="s">
        <v>692</v>
      </c>
    </row>
    <row r="195" spans="1:26">
      <c r="A195" s="326" t="s">
        <v>641</v>
      </c>
      <c r="B195" s="325" t="s">
        <v>683</v>
      </c>
      <c r="C195" s="325" t="s">
        <v>684</v>
      </c>
      <c r="D195" s="325" t="s">
        <v>684</v>
      </c>
      <c r="E195" s="325" t="s">
        <v>684</v>
      </c>
      <c r="F195" s="325" t="s">
        <v>684</v>
      </c>
      <c r="G195" s="325" t="s">
        <v>684</v>
      </c>
      <c r="H195" s="325" t="s">
        <v>684</v>
      </c>
      <c r="I195" s="325" t="s">
        <v>684</v>
      </c>
      <c r="J195" s="325" t="s">
        <v>684</v>
      </c>
      <c r="K195" s="325" t="s">
        <v>684</v>
      </c>
      <c r="L195" s="325" t="s">
        <v>684</v>
      </c>
      <c r="M195" s="325" t="s">
        <v>684</v>
      </c>
      <c r="N195" s="325" t="s">
        <v>684</v>
      </c>
      <c r="O195" s="325" t="s">
        <v>684</v>
      </c>
      <c r="P195" s="325" t="s">
        <v>684</v>
      </c>
      <c r="Q195" s="325" t="s">
        <v>684</v>
      </c>
      <c r="R195" s="325" t="s">
        <v>684</v>
      </c>
      <c r="S195" s="325" t="s">
        <v>684</v>
      </c>
      <c r="T195" s="325" t="s">
        <v>684</v>
      </c>
      <c r="U195" s="325" t="s">
        <v>684</v>
      </c>
      <c r="V195" s="325" t="s">
        <v>684</v>
      </c>
      <c r="W195" s="325" t="s">
        <v>684</v>
      </c>
      <c r="X195" s="325" t="s">
        <v>684</v>
      </c>
      <c r="Y195" s="325" t="s">
        <v>684</v>
      </c>
      <c r="Z195" s="325" t="s">
        <v>684</v>
      </c>
    </row>
    <row r="196" spans="1:26">
      <c r="A196" s="326" t="s">
        <v>641</v>
      </c>
      <c r="B196" s="325" t="s">
        <v>681</v>
      </c>
      <c r="C196" s="325" t="s">
        <v>682</v>
      </c>
      <c r="D196" s="325" t="s">
        <v>682</v>
      </c>
      <c r="E196" s="325" t="s">
        <v>682</v>
      </c>
      <c r="F196" s="325" t="s">
        <v>682</v>
      </c>
      <c r="G196" s="325" t="s">
        <v>682</v>
      </c>
      <c r="H196" s="325" t="s">
        <v>682</v>
      </c>
      <c r="I196" s="325" t="s">
        <v>682</v>
      </c>
      <c r="J196" s="325" t="s">
        <v>682</v>
      </c>
      <c r="K196" s="325" t="s">
        <v>682</v>
      </c>
      <c r="L196" s="325" t="s">
        <v>682</v>
      </c>
      <c r="M196" s="325" t="s">
        <v>682</v>
      </c>
      <c r="N196" s="325" t="s">
        <v>682</v>
      </c>
      <c r="O196" s="325" t="s">
        <v>682</v>
      </c>
      <c r="P196" s="325" t="s">
        <v>682</v>
      </c>
      <c r="Q196" s="325" t="s">
        <v>682</v>
      </c>
      <c r="R196" s="325" t="s">
        <v>682</v>
      </c>
      <c r="S196" s="325" t="s">
        <v>682</v>
      </c>
      <c r="T196" s="325" t="s">
        <v>682</v>
      </c>
      <c r="U196" s="325" t="s">
        <v>682</v>
      </c>
      <c r="V196" s="325" t="s">
        <v>682</v>
      </c>
      <c r="W196" s="325" t="s">
        <v>682</v>
      </c>
      <c r="X196" s="325" t="s">
        <v>682</v>
      </c>
      <c r="Y196" s="325" t="s">
        <v>682</v>
      </c>
      <c r="Z196" s="325" t="s">
        <v>682</v>
      </c>
    </row>
    <row r="197" spans="1:26">
      <c r="A197" s="325" t="s">
        <v>877</v>
      </c>
      <c r="B197" s="325" t="s">
        <v>870</v>
      </c>
      <c r="C197" s="325" t="s">
        <v>878</v>
      </c>
      <c r="D197" s="325" t="s">
        <v>879</v>
      </c>
      <c r="E197" s="325" t="s">
        <v>878</v>
      </c>
      <c r="F197" s="325" t="s">
        <v>880</v>
      </c>
      <c r="G197" s="325" t="s">
        <v>879</v>
      </c>
      <c r="H197" s="325" t="s">
        <v>878</v>
      </c>
      <c r="I197" s="325" t="s">
        <v>880</v>
      </c>
      <c r="J197" s="325" t="s">
        <v>879</v>
      </c>
      <c r="K197" s="325" t="s">
        <v>733</v>
      </c>
      <c r="L197" s="325" t="s">
        <v>734</v>
      </c>
      <c r="M197" s="325" t="s">
        <v>881</v>
      </c>
      <c r="N197" s="325" t="s">
        <v>882</v>
      </c>
      <c r="O197" s="325" t="s">
        <v>883</v>
      </c>
      <c r="P197" s="325" t="s">
        <v>884</v>
      </c>
      <c r="Q197" s="325" t="s">
        <v>885</v>
      </c>
      <c r="R197" s="325" t="s">
        <v>699</v>
      </c>
      <c r="S197" s="325" t="s">
        <v>700</v>
      </c>
      <c r="T197" s="325" t="s">
        <v>886</v>
      </c>
      <c r="U197" s="325" t="s">
        <v>887</v>
      </c>
      <c r="V197" s="325" t="s">
        <v>888</v>
      </c>
      <c r="W197" s="325" t="s">
        <v>889</v>
      </c>
      <c r="X197" s="325" t="s">
        <v>890</v>
      </c>
      <c r="Y197" s="325" t="s">
        <v>891</v>
      </c>
      <c r="Z197" s="325" t="s">
        <v>692</v>
      </c>
    </row>
    <row r="198" spans="1:26">
      <c r="A198" s="326" t="s">
        <v>641</v>
      </c>
      <c r="B198" s="325" t="s">
        <v>892</v>
      </c>
      <c r="C198" s="325" t="s">
        <v>733</v>
      </c>
      <c r="D198" s="325" t="s">
        <v>879</v>
      </c>
      <c r="E198" s="325" t="s">
        <v>878</v>
      </c>
      <c r="F198" s="325" t="s">
        <v>880</v>
      </c>
      <c r="G198" s="325" t="s">
        <v>879</v>
      </c>
      <c r="H198" s="325" t="s">
        <v>878</v>
      </c>
      <c r="I198" s="325" t="s">
        <v>880</v>
      </c>
      <c r="J198" s="325" t="s">
        <v>879</v>
      </c>
      <c r="K198" s="325" t="s">
        <v>878</v>
      </c>
      <c r="L198" s="325" t="s">
        <v>734</v>
      </c>
      <c r="M198" s="325" t="s">
        <v>881</v>
      </c>
      <c r="N198" s="325" t="s">
        <v>882</v>
      </c>
      <c r="O198" s="325" t="s">
        <v>883</v>
      </c>
      <c r="P198" s="325" t="s">
        <v>893</v>
      </c>
      <c r="Q198" s="325" t="s">
        <v>885</v>
      </c>
      <c r="R198" s="325" t="s">
        <v>699</v>
      </c>
      <c r="S198" s="325" t="s">
        <v>700</v>
      </c>
      <c r="T198" s="325" t="s">
        <v>886</v>
      </c>
      <c r="U198" s="325" t="s">
        <v>887</v>
      </c>
      <c r="V198" s="325" t="s">
        <v>888</v>
      </c>
      <c r="W198" s="325" t="s">
        <v>889</v>
      </c>
      <c r="X198" s="325" t="s">
        <v>890</v>
      </c>
      <c r="Y198" s="325" t="s">
        <v>891</v>
      </c>
      <c r="Z198" s="325" t="s">
        <v>894</v>
      </c>
    </row>
    <row r="199" spans="1:26">
      <c r="A199" s="326" t="s">
        <v>641</v>
      </c>
      <c r="B199" s="325" t="s">
        <v>798</v>
      </c>
      <c r="C199" s="325" t="s">
        <v>878</v>
      </c>
      <c r="D199" s="325" t="s">
        <v>879</v>
      </c>
      <c r="E199" s="325" t="s">
        <v>878</v>
      </c>
      <c r="F199" s="325" t="s">
        <v>880</v>
      </c>
      <c r="G199" s="325" t="s">
        <v>879</v>
      </c>
      <c r="H199" s="325" t="s">
        <v>878</v>
      </c>
      <c r="I199" s="325" t="s">
        <v>880</v>
      </c>
      <c r="J199" s="325" t="s">
        <v>879</v>
      </c>
      <c r="K199" s="325" t="s">
        <v>733</v>
      </c>
      <c r="L199" s="325" t="s">
        <v>734</v>
      </c>
      <c r="M199" s="325" t="s">
        <v>881</v>
      </c>
      <c r="N199" s="325" t="s">
        <v>895</v>
      </c>
      <c r="O199" s="325" t="s">
        <v>896</v>
      </c>
      <c r="P199" s="325" t="s">
        <v>893</v>
      </c>
      <c r="Q199" s="325" t="s">
        <v>885</v>
      </c>
      <c r="R199" s="325" t="s">
        <v>896</v>
      </c>
      <c r="S199" s="325" t="s">
        <v>891</v>
      </c>
      <c r="T199" s="325" t="s">
        <v>897</v>
      </c>
      <c r="U199" s="325" t="s">
        <v>898</v>
      </c>
      <c r="V199" s="325" t="s">
        <v>884</v>
      </c>
      <c r="W199" s="325" t="s">
        <v>885</v>
      </c>
      <c r="X199" s="325" t="s">
        <v>890</v>
      </c>
      <c r="Y199" s="325" t="s">
        <v>899</v>
      </c>
      <c r="Z199" s="325" t="s">
        <v>692</v>
      </c>
    </row>
    <row r="200" spans="1:26">
      <c r="A200" s="326" t="s">
        <v>641</v>
      </c>
      <c r="B200" s="325" t="s">
        <v>683</v>
      </c>
      <c r="C200" s="325" t="s">
        <v>900</v>
      </c>
      <c r="D200" s="325" t="s">
        <v>901</v>
      </c>
      <c r="E200" s="325" t="s">
        <v>900</v>
      </c>
      <c r="F200" s="325" t="s">
        <v>902</v>
      </c>
      <c r="G200" s="325" t="s">
        <v>901</v>
      </c>
      <c r="H200" s="325" t="s">
        <v>900</v>
      </c>
      <c r="I200" s="325" t="s">
        <v>902</v>
      </c>
      <c r="J200" s="325" t="s">
        <v>901</v>
      </c>
      <c r="K200" s="325" t="s">
        <v>900</v>
      </c>
      <c r="L200" s="325" t="s">
        <v>901</v>
      </c>
      <c r="M200" s="325" t="s">
        <v>903</v>
      </c>
      <c r="N200" s="325" t="s">
        <v>900</v>
      </c>
      <c r="O200" s="325" t="s">
        <v>902</v>
      </c>
      <c r="P200" s="325" t="s">
        <v>901</v>
      </c>
      <c r="Q200" s="325" t="s">
        <v>900</v>
      </c>
      <c r="R200" s="325" t="s">
        <v>902</v>
      </c>
      <c r="S200" s="325" t="s">
        <v>901</v>
      </c>
      <c r="T200" s="325" t="s">
        <v>900</v>
      </c>
      <c r="U200" s="325" t="s">
        <v>902</v>
      </c>
      <c r="V200" s="325" t="s">
        <v>901</v>
      </c>
      <c r="W200" s="325" t="s">
        <v>900</v>
      </c>
      <c r="X200" s="325" t="s">
        <v>902</v>
      </c>
      <c r="Y200" s="325" t="s">
        <v>902</v>
      </c>
      <c r="Z200" s="325" t="s">
        <v>901</v>
      </c>
    </row>
    <row r="201" spans="1:26">
      <c r="A201" s="326" t="s">
        <v>641</v>
      </c>
      <c r="B201" s="325" t="s">
        <v>681</v>
      </c>
      <c r="C201" s="325" t="s">
        <v>878</v>
      </c>
      <c r="D201" s="325" t="s">
        <v>879</v>
      </c>
      <c r="E201" s="325" t="s">
        <v>878</v>
      </c>
      <c r="F201" s="325" t="s">
        <v>880</v>
      </c>
      <c r="G201" s="325" t="s">
        <v>879</v>
      </c>
      <c r="H201" s="325" t="s">
        <v>878</v>
      </c>
      <c r="I201" s="325" t="s">
        <v>880</v>
      </c>
      <c r="J201" s="325" t="s">
        <v>879</v>
      </c>
      <c r="K201" s="325" t="s">
        <v>878</v>
      </c>
      <c r="L201" s="325" t="s">
        <v>879</v>
      </c>
      <c r="M201" s="325" t="s">
        <v>904</v>
      </c>
      <c r="N201" s="325" t="s">
        <v>878</v>
      </c>
      <c r="O201" s="325" t="s">
        <v>880</v>
      </c>
      <c r="P201" s="325" t="s">
        <v>879</v>
      </c>
      <c r="Q201" s="325" t="s">
        <v>878</v>
      </c>
      <c r="R201" s="325" t="s">
        <v>880</v>
      </c>
      <c r="S201" s="325" t="s">
        <v>879</v>
      </c>
      <c r="T201" s="325" t="s">
        <v>878</v>
      </c>
      <c r="U201" s="325" t="s">
        <v>880</v>
      </c>
      <c r="V201" s="325" t="s">
        <v>879</v>
      </c>
      <c r="W201" s="325" t="s">
        <v>878</v>
      </c>
      <c r="X201" s="325" t="s">
        <v>880</v>
      </c>
      <c r="Y201" s="325" t="s">
        <v>880</v>
      </c>
      <c r="Z201" s="325" t="s">
        <v>879</v>
      </c>
    </row>
    <row r="202" spans="1:26">
      <c r="A202" s="325" t="s">
        <v>905</v>
      </c>
      <c r="B202" s="325" t="s">
        <v>669</v>
      </c>
      <c r="C202" s="325" t="s">
        <v>878</v>
      </c>
      <c r="D202" s="325" t="s">
        <v>879</v>
      </c>
      <c r="E202" s="325" t="s">
        <v>878</v>
      </c>
      <c r="F202" s="325" t="s">
        <v>880</v>
      </c>
      <c r="G202" s="325" t="s">
        <v>879</v>
      </c>
      <c r="H202" s="325" t="s">
        <v>878</v>
      </c>
      <c r="I202" s="325" t="s">
        <v>880</v>
      </c>
      <c r="J202" s="325" t="s">
        <v>879</v>
      </c>
      <c r="K202" s="325" t="s">
        <v>733</v>
      </c>
      <c r="L202" s="325" t="s">
        <v>906</v>
      </c>
      <c r="M202" s="325" t="s">
        <v>881</v>
      </c>
      <c r="N202" s="325" t="s">
        <v>882</v>
      </c>
      <c r="O202" s="325" t="s">
        <v>883</v>
      </c>
      <c r="P202" s="325" t="s">
        <v>884</v>
      </c>
      <c r="Q202" s="325" t="s">
        <v>889</v>
      </c>
      <c r="R202" s="325" t="s">
        <v>883</v>
      </c>
      <c r="S202" s="325" t="s">
        <v>899</v>
      </c>
      <c r="T202" s="325" t="s">
        <v>886</v>
      </c>
      <c r="U202" s="325" t="s">
        <v>887</v>
      </c>
      <c r="V202" s="325" t="s">
        <v>899</v>
      </c>
      <c r="W202" s="325" t="s">
        <v>733</v>
      </c>
      <c r="X202" s="325" t="s">
        <v>879</v>
      </c>
      <c r="Y202" s="325" t="s">
        <v>878</v>
      </c>
      <c r="Z202" s="325" t="s">
        <v>879</v>
      </c>
    </row>
    <row r="203" spans="1:26">
      <c r="A203" s="326" t="s">
        <v>641</v>
      </c>
      <c r="B203" s="325" t="s">
        <v>795</v>
      </c>
      <c r="C203" s="325" t="s">
        <v>878</v>
      </c>
      <c r="D203" s="325" t="s">
        <v>879</v>
      </c>
      <c r="E203" s="325" t="s">
        <v>878</v>
      </c>
      <c r="F203" s="325" t="s">
        <v>880</v>
      </c>
      <c r="G203" s="325" t="s">
        <v>879</v>
      </c>
      <c r="H203" s="325" t="s">
        <v>878</v>
      </c>
      <c r="I203" s="325" t="s">
        <v>880</v>
      </c>
      <c r="J203" s="325" t="s">
        <v>879</v>
      </c>
      <c r="K203" s="325" t="s">
        <v>733</v>
      </c>
      <c r="L203" s="325" t="s">
        <v>906</v>
      </c>
      <c r="M203" s="325" t="s">
        <v>881</v>
      </c>
      <c r="N203" s="325" t="s">
        <v>895</v>
      </c>
      <c r="O203" s="325" t="s">
        <v>896</v>
      </c>
      <c r="P203" s="325" t="s">
        <v>893</v>
      </c>
      <c r="Q203" s="325" t="s">
        <v>885</v>
      </c>
      <c r="R203" s="325" t="s">
        <v>890</v>
      </c>
      <c r="S203" s="325" t="s">
        <v>891</v>
      </c>
      <c r="T203" s="325" t="s">
        <v>889</v>
      </c>
      <c r="U203" s="325" t="s">
        <v>734</v>
      </c>
      <c r="V203" s="325" t="s">
        <v>879</v>
      </c>
      <c r="W203" s="325" t="s">
        <v>878</v>
      </c>
      <c r="X203" s="325" t="s">
        <v>880</v>
      </c>
      <c r="Y203" s="325" t="s">
        <v>879</v>
      </c>
      <c r="Z203" s="325" t="s">
        <v>904</v>
      </c>
    </row>
    <row r="204" spans="1:26">
      <c r="A204" s="326" t="s">
        <v>641</v>
      </c>
      <c r="B204" s="325" t="s">
        <v>798</v>
      </c>
      <c r="C204" s="325" t="s">
        <v>878</v>
      </c>
      <c r="D204" s="325" t="s">
        <v>879</v>
      </c>
      <c r="E204" s="325" t="s">
        <v>878</v>
      </c>
      <c r="F204" s="325" t="s">
        <v>880</v>
      </c>
      <c r="G204" s="325" t="s">
        <v>879</v>
      </c>
      <c r="H204" s="325" t="s">
        <v>878</v>
      </c>
      <c r="I204" s="325" t="s">
        <v>880</v>
      </c>
      <c r="J204" s="325" t="s">
        <v>879</v>
      </c>
      <c r="K204" s="325" t="s">
        <v>878</v>
      </c>
      <c r="L204" s="325" t="s">
        <v>734</v>
      </c>
      <c r="M204" s="325" t="s">
        <v>881</v>
      </c>
      <c r="N204" s="325" t="s">
        <v>895</v>
      </c>
      <c r="O204" s="325" t="s">
        <v>896</v>
      </c>
      <c r="P204" s="325" t="s">
        <v>884</v>
      </c>
      <c r="Q204" s="325" t="s">
        <v>889</v>
      </c>
      <c r="R204" s="325" t="s">
        <v>883</v>
      </c>
      <c r="S204" s="325" t="s">
        <v>881</v>
      </c>
      <c r="T204" s="325" t="s">
        <v>733</v>
      </c>
      <c r="U204" s="325" t="s">
        <v>880</v>
      </c>
      <c r="V204" s="325" t="s">
        <v>879</v>
      </c>
      <c r="W204" s="325" t="s">
        <v>878</v>
      </c>
      <c r="X204" s="325" t="s">
        <v>880</v>
      </c>
      <c r="Y204" s="325" t="s">
        <v>879</v>
      </c>
      <c r="Z204" s="325" t="s">
        <v>904</v>
      </c>
    </row>
    <row r="205" spans="1:26">
      <c r="A205" s="326" t="s">
        <v>641</v>
      </c>
      <c r="B205" s="325" t="s">
        <v>683</v>
      </c>
      <c r="C205" s="325" t="s">
        <v>900</v>
      </c>
      <c r="D205" s="325" t="s">
        <v>901</v>
      </c>
      <c r="E205" s="325" t="s">
        <v>900</v>
      </c>
      <c r="F205" s="325" t="s">
        <v>902</v>
      </c>
      <c r="G205" s="325" t="s">
        <v>901</v>
      </c>
      <c r="H205" s="325" t="s">
        <v>900</v>
      </c>
      <c r="I205" s="325" t="s">
        <v>902</v>
      </c>
      <c r="J205" s="325" t="s">
        <v>901</v>
      </c>
      <c r="K205" s="325" t="s">
        <v>900</v>
      </c>
      <c r="L205" s="325" t="s">
        <v>901</v>
      </c>
      <c r="M205" s="325" t="s">
        <v>903</v>
      </c>
      <c r="N205" s="325" t="s">
        <v>900</v>
      </c>
      <c r="O205" s="325" t="s">
        <v>902</v>
      </c>
      <c r="P205" s="325" t="s">
        <v>901</v>
      </c>
      <c r="Q205" s="325" t="s">
        <v>900</v>
      </c>
      <c r="R205" s="325" t="s">
        <v>902</v>
      </c>
      <c r="S205" s="325" t="s">
        <v>901</v>
      </c>
      <c r="T205" s="325" t="s">
        <v>900</v>
      </c>
      <c r="U205" s="325" t="s">
        <v>902</v>
      </c>
      <c r="V205" s="325" t="s">
        <v>901</v>
      </c>
      <c r="W205" s="325" t="s">
        <v>900</v>
      </c>
      <c r="X205" s="325" t="s">
        <v>902</v>
      </c>
      <c r="Y205" s="325" t="s">
        <v>902</v>
      </c>
      <c r="Z205" s="325" t="s">
        <v>901</v>
      </c>
    </row>
    <row r="206" spans="1:26">
      <c r="A206" s="326" t="s">
        <v>641</v>
      </c>
      <c r="B206" s="325" t="s">
        <v>681</v>
      </c>
      <c r="C206" s="325" t="s">
        <v>878</v>
      </c>
      <c r="D206" s="325" t="s">
        <v>879</v>
      </c>
      <c r="E206" s="325" t="s">
        <v>878</v>
      </c>
      <c r="F206" s="325" t="s">
        <v>880</v>
      </c>
      <c r="G206" s="325" t="s">
        <v>879</v>
      </c>
      <c r="H206" s="325" t="s">
        <v>878</v>
      </c>
      <c r="I206" s="325" t="s">
        <v>880</v>
      </c>
      <c r="J206" s="325" t="s">
        <v>879</v>
      </c>
      <c r="K206" s="325" t="s">
        <v>878</v>
      </c>
      <c r="L206" s="325" t="s">
        <v>879</v>
      </c>
      <c r="M206" s="325" t="s">
        <v>904</v>
      </c>
      <c r="N206" s="325" t="s">
        <v>878</v>
      </c>
      <c r="O206" s="325" t="s">
        <v>880</v>
      </c>
      <c r="P206" s="325" t="s">
        <v>879</v>
      </c>
      <c r="Q206" s="325" t="s">
        <v>878</v>
      </c>
      <c r="R206" s="325" t="s">
        <v>880</v>
      </c>
      <c r="S206" s="325" t="s">
        <v>879</v>
      </c>
      <c r="T206" s="325" t="s">
        <v>878</v>
      </c>
      <c r="U206" s="325" t="s">
        <v>880</v>
      </c>
      <c r="V206" s="325" t="s">
        <v>879</v>
      </c>
      <c r="W206" s="325" t="s">
        <v>878</v>
      </c>
      <c r="X206" s="325" t="s">
        <v>880</v>
      </c>
      <c r="Y206" s="325" t="s">
        <v>880</v>
      </c>
      <c r="Z206" s="325" t="s">
        <v>879</v>
      </c>
    </row>
    <row r="207" spans="1:26">
      <c r="A207" s="325" t="s">
        <v>907</v>
      </c>
      <c r="B207" s="325" t="s">
        <v>669</v>
      </c>
      <c r="C207" s="325" t="s">
        <v>878</v>
      </c>
      <c r="D207" s="325" t="s">
        <v>879</v>
      </c>
      <c r="E207" s="325" t="s">
        <v>878</v>
      </c>
      <c r="F207" s="325" t="s">
        <v>880</v>
      </c>
      <c r="G207" s="325" t="s">
        <v>879</v>
      </c>
      <c r="H207" s="325" t="s">
        <v>878</v>
      </c>
      <c r="I207" s="325" t="s">
        <v>880</v>
      </c>
      <c r="J207" s="325" t="s">
        <v>879</v>
      </c>
      <c r="K207" s="325" t="s">
        <v>878</v>
      </c>
      <c r="L207" s="325" t="s">
        <v>768</v>
      </c>
      <c r="M207" s="325" t="s">
        <v>908</v>
      </c>
      <c r="N207" s="325" t="s">
        <v>909</v>
      </c>
      <c r="O207" s="325" t="s">
        <v>753</v>
      </c>
      <c r="P207" s="325" t="s">
        <v>910</v>
      </c>
      <c r="Q207" s="325" t="s">
        <v>886</v>
      </c>
      <c r="R207" s="325" t="s">
        <v>751</v>
      </c>
      <c r="S207" s="325" t="s">
        <v>911</v>
      </c>
      <c r="T207" s="325" t="s">
        <v>912</v>
      </c>
      <c r="U207" s="325" t="s">
        <v>766</v>
      </c>
      <c r="V207" s="325" t="s">
        <v>913</v>
      </c>
      <c r="W207" s="325" t="s">
        <v>914</v>
      </c>
      <c r="X207" s="325" t="s">
        <v>879</v>
      </c>
      <c r="Y207" s="325" t="s">
        <v>878</v>
      </c>
      <c r="Z207" s="325" t="s">
        <v>879</v>
      </c>
    </row>
    <row r="208" spans="1:26">
      <c r="A208" s="326" t="s">
        <v>641</v>
      </c>
      <c r="B208" s="325" t="s">
        <v>795</v>
      </c>
      <c r="C208" s="325" t="s">
        <v>878</v>
      </c>
      <c r="D208" s="325" t="s">
        <v>879</v>
      </c>
      <c r="E208" s="325" t="s">
        <v>878</v>
      </c>
      <c r="F208" s="325" t="s">
        <v>880</v>
      </c>
      <c r="G208" s="325" t="s">
        <v>879</v>
      </c>
      <c r="H208" s="325" t="s">
        <v>878</v>
      </c>
      <c r="I208" s="325" t="s">
        <v>880</v>
      </c>
      <c r="J208" s="325" t="s">
        <v>879</v>
      </c>
      <c r="K208" s="325" t="s">
        <v>878</v>
      </c>
      <c r="L208" s="325" t="s">
        <v>768</v>
      </c>
      <c r="M208" s="325" t="s">
        <v>908</v>
      </c>
      <c r="N208" s="325" t="s">
        <v>915</v>
      </c>
      <c r="O208" s="325" t="s">
        <v>916</v>
      </c>
      <c r="P208" s="325" t="s">
        <v>917</v>
      </c>
      <c r="Q208" s="325" t="s">
        <v>918</v>
      </c>
      <c r="R208" s="325" t="s">
        <v>919</v>
      </c>
      <c r="S208" s="325" t="s">
        <v>917</v>
      </c>
      <c r="T208" s="325" t="s">
        <v>831</v>
      </c>
      <c r="U208" s="325" t="s">
        <v>768</v>
      </c>
      <c r="V208" s="325" t="s">
        <v>879</v>
      </c>
      <c r="W208" s="325" t="s">
        <v>878</v>
      </c>
      <c r="X208" s="325" t="s">
        <v>880</v>
      </c>
      <c r="Y208" s="325" t="s">
        <v>879</v>
      </c>
      <c r="Z208" s="325" t="s">
        <v>904</v>
      </c>
    </row>
    <row r="209" spans="1:26">
      <c r="A209" s="326" t="s">
        <v>641</v>
      </c>
      <c r="B209" s="325" t="s">
        <v>798</v>
      </c>
      <c r="C209" s="325" t="s">
        <v>878</v>
      </c>
      <c r="D209" s="325" t="s">
        <v>879</v>
      </c>
      <c r="E209" s="325" t="s">
        <v>878</v>
      </c>
      <c r="F209" s="325" t="s">
        <v>880</v>
      </c>
      <c r="G209" s="325" t="s">
        <v>879</v>
      </c>
      <c r="H209" s="325" t="s">
        <v>878</v>
      </c>
      <c r="I209" s="325" t="s">
        <v>880</v>
      </c>
      <c r="J209" s="325" t="s">
        <v>879</v>
      </c>
      <c r="K209" s="325" t="s">
        <v>878</v>
      </c>
      <c r="L209" s="325" t="s">
        <v>880</v>
      </c>
      <c r="M209" s="325" t="s">
        <v>908</v>
      </c>
      <c r="N209" s="325" t="s">
        <v>914</v>
      </c>
      <c r="O209" s="325" t="s">
        <v>752</v>
      </c>
      <c r="P209" s="325" t="s">
        <v>824</v>
      </c>
      <c r="Q209" s="325" t="s">
        <v>886</v>
      </c>
      <c r="R209" s="325" t="s">
        <v>751</v>
      </c>
      <c r="S209" s="325" t="s">
        <v>826</v>
      </c>
      <c r="T209" s="325" t="s">
        <v>914</v>
      </c>
      <c r="U209" s="325" t="s">
        <v>880</v>
      </c>
      <c r="V209" s="325" t="s">
        <v>879</v>
      </c>
      <c r="W209" s="325" t="s">
        <v>878</v>
      </c>
      <c r="X209" s="325" t="s">
        <v>880</v>
      </c>
      <c r="Y209" s="325" t="s">
        <v>879</v>
      </c>
      <c r="Z209" s="325" t="s">
        <v>904</v>
      </c>
    </row>
    <row r="210" spans="1:26">
      <c r="A210" s="326" t="s">
        <v>641</v>
      </c>
      <c r="B210" s="325" t="s">
        <v>683</v>
      </c>
      <c r="C210" s="325" t="s">
        <v>900</v>
      </c>
      <c r="D210" s="325" t="s">
        <v>901</v>
      </c>
      <c r="E210" s="325" t="s">
        <v>900</v>
      </c>
      <c r="F210" s="325" t="s">
        <v>902</v>
      </c>
      <c r="G210" s="325" t="s">
        <v>901</v>
      </c>
      <c r="H210" s="325" t="s">
        <v>900</v>
      </c>
      <c r="I210" s="325" t="s">
        <v>902</v>
      </c>
      <c r="J210" s="325" t="s">
        <v>901</v>
      </c>
      <c r="K210" s="325" t="s">
        <v>900</v>
      </c>
      <c r="L210" s="325" t="s">
        <v>901</v>
      </c>
      <c r="M210" s="325" t="s">
        <v>903</v>
      </c>
      <c r="N210" s="325" t="s">
        <v>900</v>
      </c>
      <c r="O210" s="325" t="s">
        <v>902</v>
      </c>
      <c r="P210" s="325" t="s">
        <v>901</v>
      </c>
      <c r="Q210" s="325" t="s">
        <v>900</v>
      </c>
      <c r="R210" s="325" t="s">
        <v>902</v>
      </c>
      <c r="S210" s="325" t="s">
        <v>901</v>
      </c>
      <c r="T210" s="325" t="s">
        <v>900</v>
      </c>
      <c r="U210" s="325" t="s">
        <v>902</v>
      </c>
      <c r="V210" s="325" t="s">
        <v>901</v>
      </c>
      <c r="W210" s="325" t="s">
        <v>900</v>
      </c>
      <c r="X210" s="325" t="s">
        <v>902</v>
      </c>
      <c r="Y210" s="325" t="s">
        <v>902</v>
      </c>
      <c r="Z210" s="325" t="s">
        <v>901</v>
      </c>
    </row>
    <row r="211" spans="1:26">
      <c r="A211" s="326" t="s">
        <v>641</v>
      </c>
      <c r="B211" s="325" t="s">
        <v>681</v>
      </c>
      <c r="C211" s="325" t="s">
        <v>878</v>
      </c>
      <c r="D211" s="325" t="s">
        <v>879</v>
      </c>
      <c r="E211" s="325" t="s">
        <v>878</v>
      </c>
      <c r="F211" s="325" t="s">
        <v>880</v>
      </c>
      <c r="G211" s="325" t="s">
        <v>879</v>
      </c>
      <c r="H211" s="325" t="s">
        <v>878</v>
      </c>
      <c r="I211" s="325" t="s">
        <v>880</v>
      </c>
      <c r="J211" s="325" t="s">
        <v>879</v>
      </c>
      <c r="K211" s="325" t="s">
        <v>878</v>
      </c>
      <c r="L211" s="325" t="s">
        <v>879</v>
      </c>
      <c r="M211" s="325" t="s">
        <v>904</v>
      </c>
      <c r="N211" s="325" t="s">
        <v>878</v>
      </c>
      <c r="O211" s="325" t="s">
        <v>880</v>
      </c>
      <c r="P211" s="325" t="s">
        <v>879</v>
      </c>
      <c r="Q211" s="325" t="s">
        <v>878</v>
      </c>
      <c r="R211" s="325" t="s">
        <v>880</v>
      </c>
      <c r="S211" s="325" t="s">
        <v>879</v>
      </c>
      <c r="T211" s="325" t="s">
        <v>878</v>
      </c>
      <c r="U211" s="325" t="s">
        <v>880</v>
      </c>
      <c r="V211" s="325" t="s">
        <v>879</v>
      </c>
      <c r="W211" s="325" t="s">
        <v>878</v>
      </c>
      <c r="X211" s="325" t="s">
        <v>880</v>
      </c>
      <c r="Y211" s="325" t="s">
        <v>880</v>
      </c>
      <c r="Z211" s="325" t="s">
        <v>879</v>
      </c>
    </row>
    <row r="212" spans="1:26">
      <c r="A212" s="325" t="s">
        <v>920</v>
      </c>
      <c r="B212" s="325" t="s">
        <v>870</v>
      </c>
      <c r="C212" s="325" t="s">
        <v>733</v>
      </c>
      <c r="D212" s="325" t="s">
        <v>735</v>
      </c>
      <c r="E212" s="325" t="s">
        <v>733</v>
      </c>
      <c r="F212" s="325" t="s">
        <v>734</v>
      </c>
      <c r="G212" s="325" t="s">
        <v>735</v>
      </c>
      <c r="H212" s="325" t="s">
        <v>733</v>
      </c>
      <c r="I212" s="325" t="s">
        <v>735</v>
      </c>
      <c r="J212" s="325" t="s">
        <v>692</v>
      </c>
      <c r="K212" s="325" t="s">
        <v>733</v>
      </c>
      <c r="L212" s="325" t="s">
        <v>887</v>
      </c>
      <c r="M212" s="325" t="s">
        <v>921</v>
      </c>
      <c r="N212" s="325" t="s">
        <v>922</v>
      </c>
      <c r="O212" s="325" t="s">
        <v>923</v>
      </c>
      <c r="P212" s="325" t="s">
        <v>921</v>
      </c>
      <c r="Q212" s="325" t="s">
        <v>922</v>
      </c>
      <c r="R212" s="325" t="s">
        <v>923</v>
      </c>
      <c r="S212" s="325" t="s">
        <v>921</v>
      </c>
      <c r="T212" s="325" t="s">
        <v>922</v>
      </c>
      <c r="U212" s="325" t="s">
        <v>921</v>
      </c>
      <c r="V212" s="325" t="s">
        <v>924</v>
      </c>
      <c r="W212" s="325" t="s">
        <v>922</v>
      </c>
      <c r="X212" s="325" t="s">
        <v>923</v>
      </c>
      <c r="Y212" s="325" t="s">
        <v>921</v>
      </c>
      <c r="Z212" s="325" t="s">
        <v>925</v>
      </c>
    </row>
    <row r="213" spans="1:26">
      <c r="A213" s="326" t="s">
        <v>641</v>
      </c>
      <c r="B213" s="325" t="s">
        <v>892</v>
      </c>
      <c r="C213" s="325" t="s">
        <v>886</v>
      </c>
      <c r="D213" s="325" t="s">
        <v>735</v>
      </c>
      <c r="E213" s="325" t="s">
        <v>733</v>
      </c>
      <c r="F213" s="325" t="s">
        <v>734</v>
      </c>
      <c r="G213" s="325" t="s">
        <v>735</v>
      </c>
      <c r="H213" s="325" t="s">
        <v>733</v>
      </c>
      <c r="I213" s="325" t="s">
        <v>734</v>
      </c>
      <c r="J213" s="325" t="s">
        <v>735</v>
      </c>
      <c r="K213" s="325" t="s">
        <v>733</v>
      </c>
      <c r="L213" s="325" t="s">
        <v>887</v>
      </c>
      <c r="M213" s="325" t="s">
        <v>921</v>
      </c>
      <c r="N213" s="325" t="s">
        <v>922</v>
      </c>
      <c r="O213" s="325" t="s">
        <v>923</v>
      </c>
      <c r="P213" s="325" t="s">
        <v>921</v>
      </c>
      <c r="Q213" s="325" t="s">
        <v>922</v>
      </c>
      <c r="R213" s="325" t="s">
        <v>923</v>
      </c>
      <c r="S213" s="325" t="s">
        <v>921</v>
      </c>
      <c r="T213" s="325" t="s">
        <v>922</v>
      </c>
      <c r="U213" s="325" t="s">
        <v>923</v>
      </c>
      <c r="V213" s="325" t="s">
        <v>921</v>
      </c>
      <c r="W213" s="325" t="s">
        <v>922</v>
      </c>
      <c r="X213" s="325" t="s">
        <v>923</v>
      </c>
      <c r="Y213" s="325" t="s">
        <v>921</v>
      </c>
      <c r="Z213" s="325" t="s">
        <v>924</v>
      </c>
    </row>
    <row r="214" spans="1:26">
      <c r="A214" s="326" t="s">
        <v>641</v>
      </c>
      <c r="B214" s="325" t="s">
        <v>798</v>
      </c>
      <c r="C214" s="325" t="s">
        <v>733</v>
      </c>
      <c r="D214" s="325" t="s">
        <v>735</v>
      </c>
      <c r="E214" s="325" t="s">
        <v>733</v>
      </c>
      <c r="F214" s="325" t="s">
        <v>734</v>
      </c>
      <c r="G214" s="325" t="s">
        <v>735</v>
      </c>
      <c r="H214" s="325" t="s">
        <v>733</v>
      </c>
      <c r="I214" s="325" t="s">
        <v>734</v>
      </c>
      <c r="J214" s="325" t="s">
        <v>735</v>
      </c>
      <c r="K214" s="325" t="s">
        <v>733</v>
      </c>
      <c r="L214" s="325" t="s">
        <v>887</v>
      </c>
      <c r="M214" s="325" t="s">
        <v>921</v>
      </c>
      <c r="N214" s="325" t="s">
        <v>922</v>
      </c>
      <c r="O214" s="325" t="s">
        <v>923</v>
      </c>
      <c r="P214" s="325" t="s">
        <v>921</v>
      </c>
      <c r="Q214" s="325" t="s">
        <v>922</v>
      </c>
      <c r="R214" s="325" t="s">
        <v>923</v>
      </c>
      <c r="S214" s="325" t="s">
        <v>921</v>
      </c>
      <c r="T214" s="325" t="s">
        <v>922</v>
      </c>
      <c r="U214" s="325" t="s">
        <v>923</v>
      </c>
      <c r="V214" s="325" t="s">
        <v>921</v>
      </c>
      <c r="W214" s="325" t="s">
        <v>922</v>
      </c>
      <c r="X214" s="325" t="s">
        <v>923</v>
      </c>
      <c r="Y214" s="325" t="s">
        <v>921</v>
      </c>
      <c r="Z214" s="325" t="s">
        <v>925</v>
      </c>
    </row>
    <row r="215" spans="1:26">
      <c r="A215" s="326" t="s">
        <v>641</v>
      </c>
      <c r="B215" s="325" t="s">
        <v>683</v>
      </c>
      <c r="C215" s="325" t="s">
        <v>900</v>
      </c>
      <c r="D215" s="325" t="s">
        <v>901</v>
      </c>
      <c r="E215" s="325" t="s">
        <v>900</v>
      </c>
      <c r="F215" s="325" t="s">
        <v>902</v>
      </c>
      <c r="G215" s="325" t="s">
        <v>901</v>
      </c>
      <c r="H215" s="325" t="s">
        <v>900</v>
      </c>
      <c r="I215" s="325" t="s">
        <v>902</v>
      </c>
      <c r="J215" s="325" t="s">
        <v>901</v>
      </c>
      <c r="K215" s="325" t="s">
        <v>900</v>
      </c>
      <c r="L215" s="325" t="s">
        <v>901</v>
      </c>
      <c r="M215" s="325" t="s">
        <v>903</v>
      </c>
      <c r="N215" s="325" t="s">
        <v>900</v>
      </c>
      <c r="O215" s="325" t="s">
        <v>902</v>
      </c>
      <c r="P215" s="325" t="s">
        <v>901</v>
      </c>
      <c r="Q215" s="325" t="s">
        <v>900</v>
      </c>
      <c r="R215" s="325" t="s">
        <v>902</v>
      </c>
      <c r="S215" s="325" t="s">
        <v>901</v>
      </c>
      <c r="T215" s="325" t="s">
        <v>900</v>
      </c>
      <c r="U215" s="325" t="s">
        <v>902</v>
      </c>
      <c r="V215" s="325" t="s">
        <v>901</v>
      </c>
      <c r="W215" s="325" t="s">
        <v>900</v>
      </c>
      <c r="X215" s="325" t="s">
        <v>902</v>
      </c>
      <c r="Y215" s="325" t="s">
        <v>902</v>
      </c>
      <c r="Z215" s="325" t="s">
        <v>901</v>
      </c>
    </row>
    <row r="216" spans="1:26">
      <c r="A216" s="326" t="s">
        <v>641</v>
      </c>
      <c r="B216" s="325" t="s">
        <v>681</v>
      </c>
      <c r="C216" s="325" t="s">
        <v>878</v>
      </c>
      <c r="D216" s="325" t="s">
        <v>879</v>
      </c>
      <c r="E216" s="325" t="s">
        <v>878</v>
      </c>
      <c r="F216" s="325" t="s">
        <v>880</v>
      </c>
      <c r="G216" s="325" t="s">
        <v>879</v>
      </c>
      <c r="H216" s="325" t="s">
        <v>878</v>
      </c>
      <c r="I216" s="325" t="s">
        <v>880</v>
      </c>
      <c r="J216" s="325" t="s">
        <v>879</v>
      </c>
      <c r="K216" s="325" t="s">
        <v>878</v>
      </c>
      <c r="L216" s="325" t="s">
        <v>879</v>
      </c>
      <c r="M216" s="325" t="s">
        <v>904</v>
      </c>
      <c r="N216" s="325" t="s">
        <v>878</v>
      </c>
      <c r="O216" s="325" t="s">
        <v>880</v>
      </c>
      <c r="P216" s="325" t="s">
        <v>879</v>
      </c>
      <c r="Q216" s="325" t="s">
        <v>878</v>
      </c>
      <c r="R216" s="325" t="s">
        <v>880</v>
      </c>
      <c r="S216" s="325" t="s">
        <v>879</v>
      </c>
      <c r="T216" s="325" t="s">
        <v>878</v>
      </c>
      <c r="U216" s="325" t="s">
        <v>880</v>
      </c>
      <c r="V216" s="325" t="s">
        <v>879</v>
      </c>
      <c r="W216" s="325" t="s">
        <v>878</v>
      </c>
      <c r="X216" s="325" t="s">
        <v>880</v>
      </c>
      <c r="Y216" s="325" t="s">
        <v>880</v>
      </c>
      <c r="Z216" s="325" t="s">
        <v>879</v>
      </c>
    </row>
    <row r="217" spans="1:26">
      <c r="A217" s="325" t="s">
        <v>926</v>
      </c>
      <c r="B217" s="325" t="s">
        <v>669</v>
      </c>
      <c r="C217" s="325" t="s">
        <v>733</v>
      </c>
      <c r="D217" s="325" t="s">
        <v>735</v>
      </c>
      <c r="E217" s="325" t="s">
        <v>733</v>
      </c>
      <c r="F217" s="325" t="s">
        <v>734</v>
      </c>
      <c r="G217" s="325" t="s">
        <v>735</v>
      </c>
      <c r="H217" s="325" t="s">
        <v>733</v>
      </c>
      <c r="I217" s="325" t="s">
        <v>734</v>
      </c>
      <c r="J217" s="325" t="s">
        <v>735</v>
      </c>
      <c r="K217" s="325" t="s">
        <v>886</v>
      </c>
      <c r="L217" s="325" t="s">
        <v>923</v>
      </c>
      <c r="M217" s="325" t="s">
        <v>921</v>
      </c>
      <c r="N217" s="325" t="s">
        <v>922</v>
      </c>
      <c r="O217" s="325" t="s">
        <v>923</v>
      </c>
      <c r="P217" s="325" t="s">
        <v>921</v>
      </c>
      <c r="Q217" s="325" t="s">
        <v>922</v>
      </c>
      <c r="R217" s="325" t="s">
        <v>923</v>
      </c>
      <c r="S217" s="325" t="s">
        <v>921</v>
      </c>
      <c r="T217" s="325" t="s">
        <v>922</v>
      </c>
      <c r="U217" s="325" t="s">
        <v>923</v>
      </c>
      <c r="V217" s="325" t="s">
        <v>921</v>
      </c>
      <c r="W217" s="325" t="s">
        <v>886</v>
      </c>
      <c r="X217" s="325" t="s">
        <v>734</v>
      </c>
      <c r="Y217" s="325" t="s">
        <v>735</v>
      </c>
      <c r="Z217" s="325" t="s">
        <v>692</v>
      </c>
    </row>
    <row r="218" spans="1:26">
      <c r="A218" s="326" t="s">
        <v>641</v>
      </c>
      <c r="B218" s="325" t="s">
        <v>795</v>
      </c>
      <c r="C218" s="325" t="s">
        <v>733</v>
      </c>
      <c r="D218" s="325" t="s">
        <v>735</v>
      </c>
      <c r="E218" s="325" t="s">
        <v>733</v>
      </c>
      <c r="F218" s="325" t="s">
        <v>734</v>
      </c>
      <c r="G218" s="325" t="s">
        <v>735</v>
      </c>
      <c r="H218" s="325" t="s">
        <v>733</v>
      </c>
      <c r="I218" s="325" t="s">
        <v>734</v>
      </c>
      <c r="J218" s="325" t="s">
        <v>735</v>
      </c>
      <c r="K218" s="325" t="s">
        <v>886</v>
      </c>
      <c r="L218" s="325" t="s">
        <v>923</v>
      </c>
      <c r="M218" s="325" t="s">
        <v>921</v>
      </c>
      <c r="N218" s="325" t="s">
        <v>922</v>
      </c>
      <c r="O218" s="325" t="s">
        <v>923</v>
      </c>
      <c r="P218" s="325" t="s">
        <v>921</v>
      </c>
      <c r="Q218" s="325" t="s">
        <v>922</v>
      </c>
      <c r="R218" s="325" t="s">
        <v>923</v>
      </c>
      <c r="S218" s="325" t="s">
        <v>921</v>
      </c>
      <c r="T218" s="325" t="s">
        <v>922</v>
      </c>
      <c r="U218" s="325" t="s">
        <v>887</v>
      </c>
      <c r="V218" s="325" t="s">
        <v>735</v>
      </c>
      <c r="W218" s="325" t="s">
        <v>733</v>
      </c>
      <c r="X218" s="325" t="s">
        <v>734</v>
      </c>
      <c r="Y218" s="325" t="s">
        <v>735</v>
      </c>
      <c r="Z218" s="325" t="s">
        <v>692</v>
      </c>
    </row>
    <row r="219" spans="1:26">
      <c r="A219" s="326" t="s">
        <v>641</v>
      </c>
      <c r="B219" s="325" t="s">
        <v>798</v>
      </c>
      <c r="C219" s="325" t="s">
        <v>733</v>
      </c>
      <c r="D219" s="325" t="s">
        <v>735</v>
      </c>
      <c r="E219" s="325" t="s">
        <v>733</v>
      </c>
      <c r="F219" s="325" t="s">
        <v>734</v>
      </c>
      <c r="G219" s="325" t="s">
        <v>735</v>
      </c>
      <c r="H219" s="325" t="s">
        <v>733</v>
      </c>
      <c r="I219" s="325" t="s">
        <v>734</v>
      </c>
      <c r="J219" s="325" t="s">
        <v>735</v>
      </c>
      <c r="K219" s="325" t="s">
        <v>733</v>
      </c>
      <c r="L219" s="325" t="s">
        <v>887</v>
      </c>
      <c r="M219" s="325" t="s">
        <v>921</v>
      </c>
      <c r="N219" s="325" t="s">
        <v>922</v>
      </c>
      <c r="O219" s="325" t="s">
        <v>923</v>
      </c>
      <c r="P219" s="325" t="s">
        <v>921</v>
      </c>
      <c r="Q219" s="325" t="s">
        <v>922</v>
      </c>
      <c r="R219" s="325" t="s">
        <v>923</v>
      </c>
      <c r="S219" s="325" t="s">
        <v>921</v>
      </c>
      <c r="T219" s="325" t="s">
        <v>886</v>
      </c>
      <c r="U219" s="325" t="s">
        <v>734</v>
      </c>
      <c r="V219" s="325" t="s">
        <v>735</v>
      </c>
      <c r="W219" s="325" t="s">
        <v>733</v>
      </c>
      <c r="X219" s="325" t="s">
        <v>734</v>
      </c>
      <c r="Y219" s="325" t="s">
        <v>735</v>
      </c>
      <c r="Z219" s="325" t="s">
        <v>692</v>
      </c>
    </row>
    <row r="220" spans="1:26">
      <c r="A220" s="326" t="s">
        <v>641</v>
      </c>
      <c r="B220" s="325" t="s">
        <v>683</v>
      </c>
      <c r="C220" s="325" t="s">
        <v>900</v>
      </c>
      <c r="D220" s="325" t="s">
        <v>901</v>
      </c>
      <c r="E220" s="325" t="s">
        <v>900</v>
      </c>
      <c r="F220" s="325" t="s">
        <v>902</v>
      </c>
      <c r="G220" s="325" t="s">
        <v>901</v>
      </c>
      <c r="H220" s="325" t="s">
        <v>900</v>
      </c>
      <c r="I220" s="325" t="s">
        <v>902</v>
      </c>
      <c r="J220" s="325" t="s">
        <v>901</v>
      </c>
      <c r="K220" s="325" t="s">
        <v>900</v>
      </c>
      <c r="L220" s="325" t="s">
        <v>901</v>
      </c>
      <c r="M220" s="325" t="s">
        <v>903</v>
      </c>
      <c r="N220" s="325" t="s">
        <v>900</v>
      </c>
      <c r="O220" s="325" t="s">
        <v>902</v>
      </c>
      <c r="P220" s="325" t="s">
        <v>901</v>
      </c>
      <c r="Q220" s="325" t="s">
        <v>900</v>
      </c>
      <c r="R220" s="325" t="s">
        <v>902</v>
      </c>
      <c r="S220" s="325" t="s">
        <v>901</v>
      </c>
      <c r="T220" s="325" t="s">
        <v>900</v>
      </c>
      <c r="U220" s="325" t="s">
        <v>902</v>
      </c>
      <c r="V220" s="325" t="s">
        <v>901</v>
      </c>
      <c r="W220" s="325" t="s">
        <v>900</v>
      </c>
      <c r="X220" s="325" t="s">
        <v>902</v>
      </c>
      <c r="Y220" s="325" t="s">
        <v>902</v>
      </c>
      <c r="Z220" s="325" t="s">
        <v>901</v>
      </c>
    </row>
    <row r="221" spans="1:26">
      <c r="A221" s="326" t="s">
        <v>641</v>
      </c>
      <c r="B221" s="325" t="s">
        <v>681</v>
      </c>
      <c r="C221" s="325" t="s">
        <v>878</v>
      </c>
      <c r="D221" s="325" t="s">
        <v>879</v>
      </c>
      <c r="E221" s="325" t="s">
        <v>878</v>
      </c>
      <c r="F221" s="325" t="s">
        <v>880</v>
      </c>
      <c r="G221" s="325" t="s">
        <v>879</v>
      </c>
      <c r="H221" s="325" t="s">
        <v>878</v>
      </c>
      <c r="I221" s="325" t="s">
        <v>880</v>
      </c>
      <c r="J221" s="325" t="s">
        <v>879</v>
      </c>
      <c r="K221" s="325" t="s">
        <v>878</v>
      </c>
      <c r="L221" s="325" t="s">
        <v>879</v>
      </c>
      <c r="M221" s="325" t="s">
        <v>904</v>
      </c>
      <c r="N221" s="325" t="s">
        <v>878</v>
      </c>
      <c r="O221" s="325" t="s">
        <v>880</v>
      </c>
      <c r="P221" s="325" t="s">
        <v>879</v>
      </c>
      <c r="Q221" s="325" t="s">
        <v>878</v>
      </c>
      <c r="R221" s="325" t="s">
        <v>880</v>
      </c>
      <c r="S221" s="325" t="s">
        <v>879</v>
      </c>
      <c r="T221" s="325" t="s">
        <v>878</v>
      </c>
      <c r="U221" s="325" t="s">
        <v>880</v>
      </c>
      <c r="V221" s="325" t="s">
        <v>879</v>
      </c>
      <c r="W221" s="325" t="s">
        <v>878</v>
      </c>
      <c r="X221" s="325" t="s">
        <v>880</v>
      </c>
      <c r="Y221" s="325" t="s">
        <v>880</v>
      </c>
      <c r="Z221" s="325" t="s">
        <v>879</v>
      </c>
    </row>
    <row r="222" spans="1:26">
      <c r="A222" s="325" t="s">
        <v>927</v>
      </c>
      <c r="B222" s="325" t="s">
        <v>669</v>
      </c>
      <c r="C222" s="325" t="s">
        <v>733</v>
      </c>
      <c r="D222" s="325" t="s">
        <v>735</v>
      </c>
      <c r="E222" s="325" t="s">
        <v>733</v>
      </c>
      <c r="F222" s="325" t="s">
        <v>734</v>
      </c>
      <c r="G222" s="325" t="s">
        <v>735</v>
      </c>
      <c r="H222" s="325" t="s">
        <v>733</v>
      </c>
      <c r="I222" s="325" t="s">
        <v>734</v>
      </c>
      <c r="J222" s="325" t="s">
        <v>735</v>
      </c>
      <c r="K222" s="325" t="s">
        <v>692</v>
      </c>
      <c r="L222" s="325" t="s">
        <v>686</v>
      </c>
      <c r="M222" s="325" t="s">
        <v>677</v>
      </c>
      <c r="N222" s="325" t="s">
        <v>675</v>
      </c>
      <c r="O222" s="325" t="s">
        <v>676</v>
      </c>
      <c r="P222" s="325" t="s">
        <v>677</v>
      </c>
      <c r="Q222" s="325" t="s">
        <v>675</v>
      </c>
      <c r="R222" s="325" t="s">
        <v>676</v>
      </c>
      <c r="S222" s="325" t="s">
        <v>677</v>
      </c>
      <c r="T222" s="325" t="s">
        <v>675</v>
      </c>
      <c r="U222" s="325" t="s">
        <v>676</v>
      </c>
      <c r="V222" s="325" t="s">
        <v>677</v>
      </c>
      <c r="W222" s="325" t="s">
        <v>746</v>
      </c>
      <c r="X222" s="325" t="s">
        <v>692</v>
      </c>
      <c r="Y222" s="325" t="s">
        <v>692</v>
      </c>
      <c r="Z222" s="325" t="s">
        <v>692</v>
      </c>
    </row>
    <row r="223" spans="1:26">
      <c r="A223" s="326" t="s">
        <v>641</v>
      </c>
      <c r="B223" s="325" t="s">
        <v>795</v>
      </c>
      <c r="C223" s="325" t="s">
        <v>733</v>
      </c>
      <c r="D223" s="325" t="s">
        <v>735</v>
      </c>
      <c r="E223" s="325" t="s">
        <v>733</v>
      </c>
      <c r="F223" s="325" t="s">
        <v>734</v>
      </c>
      <c r="G223" s="325" t="s">
        <v>735</v>
      </c>
      <c r="H223" s="325" t="s">
        <v>733</v>
      </c>
      <c r="I223" s="325" t="s">
        <v>734</v>
      </c>
      <c r="J223" s="325" t="s">
        <v>735</v>
      </c>
      <c r="K223" s="325" t="s">
        <v>692</v>
      </c>
      <c r="L223" s="325" t="s">
        <v>746</v>
      </c>
      <c r="M223" s="325" t="s">
        <v>674</v>
      </c>
      <c r="N223" s="325" t="s">
        <v>675</v>
      </c>
      <c r="O223" s="325" t="s">
        <v>676</v>
      </c>
      <c r="P223" s="325" t="s">
        <v>677</v>
      </c>
      <c r="Q223" s="325" t="s">
        <v>675</v>
      </c>
      <c r="R223" s="325" t="s">
        <v>676</v>
      </c>
      <c r="S223" s="325" t="s">
        <v>677</v>
      </c>
      <c r="T223" s="325" t="s">
        <v>675</v>
      </c>
      <c r="U223" s="325" t="s">
        <v>688</v>
      </c>
      <c r="V223" s="325" t="s">
        <v>692</v>
      </c>
      <c r="W223" s="325" t="s">
        <v>692</v>
      </c>
      <c r="X223" s="325" t="s">
        <v>692</v>
      </c>
      <c r="Y223" s="325" t="s">
        <v>692</v>
      </c>
      <c r="Z223" s="325" t="s">
        <v>692</v>
      </c>
    </row>
    <row r="224" spans="1:26">
      <c r="A224" s="326" t="s">
        <v>641</v>
      </c>
      <c r="B224" s="325" t="s">
        <v>798</v>
      </c>
      <c r="C224" s="325" t="s">
        <v>733</v>
      </c>
      <c r="D224" s="325" t="s">
        <v>735</v>
      </c>
      <c r="E224" s="325" t="s">
        <v>733</v>
      </c>
      <c r="F224" s="325" t="s">
        <v>734</v>
      </c>
      <c r="G224" s="325" t="s">
        <v>735</v>
      </c>
      <c r="H224" s="325" t="s">
        <v>733</v>
      </c>
      <c r="I224" s="325" t="s">
        <v>734</v>
      </c>
      <c r="J224" s="325" t="s">
        <v>735</v>
      </c>
      <c r="K224" s="325" t="s">
        <v>733</v>
      </c>
      <c r="L224" s="325" t="s">
        <v>735</v>
      </c>
      <c r="M224" s="325" t="s">
        <v>746</v>
      </c>
      <c r="N224" s="325" t="s">
        <v>675</v>
      </c>
      <c r="O224" s="325" t="s">
        <v>676</v>
      </c>
      <c r="P224" s="325" t="s">
        <v>677</v>
      </c>
      <c r="Q224" s="325" t="s">
        <v>675</v>
      </c>
      <c r="R224" s="325" t="s">
        <v>676</v>
      </c>
      <c r="S224" s="325" t="s">
        <v>677</v>
      </c>
      <c r="T224" s="325" t="s">
        <v>746</v>
      </c>
      <c r="U224" s="325" t="s">
        <v>692</v>
      </c>
      <c r="V224" s="325" t="s">
        <v>692</v>
      </c>
      <c r="W224" s="325" t="s">
        <v>692</v>
      </c>
      <c r="X224" s="325" t="s">
        <v>692</v>
      </c>
      <c r="Y224" s="325" t="s">
        <v>692</v>
      </c>
      <c r="Z224" s="325" t="s">
        <v>692</v>
      </c>
    </row>
    <row r="225" spans="1:26">
      <c r="A225" s="326" t="s">
        <v>641</v>
      </c>
      <c r="B225" s="325" t="s">
        <v>683</v>
      </c>
      <c r="C225" s="325" t="s">
        <v>684</v>
      </c>
      <c r="D225" s="325" t="s">
        <v>684</v>
      </c>
      <c r="E225" s="325" t="s">
        <v>684</v>
      </c>
      <c r="F225" s="325" t="s">
        <v>684</v>
      </c>
      <c r="G225" s="325" t="s">
        <v>684</v>
      </c>
      <c r="H225" s="325" t="s">
        <v>684</v>
      </c>
      <c r="I225" s="325" t="s">
        <v>684</v>
      </c>
      <c r="J225" s="325" t="s">
        <v>684</v>
      </c>
      <c r="K225" s="325" t="s">
        <v>684</v>
      </c>
      <c r="L225" s="325" t="s">
        <v>684</v>
      </c>
      <c r="M225" s="325" t="s">
        <v>684</v>
      </c>
      <c r="N225" s="325" t="s">
        <v>684</v>
      </c>
      <c r="O225" s="325" t="s">
        <v>684</v>
      </c>
      <c r="P225" s="325" t="s">
        <v>684</v>
      </c>
      <c r="Q225" s="325" t="s">
        <v>684</v>
      </c>
      <c r="R225" s="325" t="s">
        <v>684</v>
      </c>
      <c r="S225" s="325" t="s">
        <v>684</v>
      </c>
      <c r="T225" s="325" t="s">
        <v>684</v>
      </c>
      <c r="U225" s="325" t="s">
        <v>684</v>
      </c>
      <c r="V225" s="325" t="s">
        <v>684</v>
      </c>
      <c r="W225" s="325" t="s">
        <v>684</v>
      </c>
      <c r="X225" s="325" t="s">
        <v>684</v>
      </c>
      <c r="Y225" s="325" t="s">
        <v>684</v>
      </c>
      <c r="Z225" s="325" t="s">
        <v>684</v>
      </c>
    </row>
    <row r="226" spans="1:26">
      <c r="A226" s="326" t="s">
        <v>641</v>
      </c>
      <c r="B226" s="325" t="s">
        <v>681</v>
      </c>
      <c r="C226" s="325" t="s">
        <v>682</v>
      </c>
      <c r="D226" s="325" t="s">
        <v>682</v>
      </c>
      <c r="E226" s="325" t="s">
        <v>682</v>
      </c>
      <c r="F226" s="325" t="s">
        <v>682</v>
      </c>
      <c r="G226" s="325" t="s">
        <v>682</v>
      </c>
      <c r="H226" s="325" t="s">
        <v>682</v>
      </c>
      <c r="I226" s="325" t="s">
        <v>682</v>
      </c>
      <c r="J226" s="325" t="s">
        <v>682</v>
      </c>
      <c r="K226" s="325" t="s">
        <v>682</v>
      </c>
      <c r="L226" s="325" t="s">
        <v>682</v>
      </c>
      <c r="M226" s="325" t="s">
        <v>682</v>
      </c>
      <c r="N226" s="325" t="s">
        <v>682</v>
      </c>
      <c r="O226" s="325" t="s">
        <v>682</v>
      </c>
      <c r="P226" s="325" t="s">
        <v>682</v>
      </c>
      <c r="Q226" s="325" t="s">
        <v>682</v>
      </c>
      <c r="R226" s="325" t="s">
        <v>682</v>
      </c>
      <c r="S226" s="325" t="s">
        <v>682</v>
      </c>
      <c r="T226" s="325" t="s">
        <v>682</v>
      </c>
      <c r="U226" s="325" t="s">
        <v>682</v>
      </c>
      <c r="V226" s="325" t="s">
        <v>682</v>
      </c>
      <c r="W226" s="325" t="s">
        <v>682</v>
      </c>
      <c r="X226" s="325" t="s">
        <v>682</v>
      </c>
      <c r="Y226" s="325" t="s">
        <v>682</v>
      </c>
      <c r="Z226" s="325" t="s">
        <v>682</v>
      </c>
    </row>
    <row r="227" spans="1:26">
      <c r="A227" s="325" t="s">
        <v>928</v>
      </c>
      <c r="B227" s="325" t="s">
        <v>775</v>
      </c>
      <c r="C227" s="325" t="s">
        <v>684</v>
      </c>
      <c r="D227" s="325" t="s">
        <v>684</v>
      </c>
      <c r="E227" s="325" t="s">
        <v>684</v>
      </c>
      <c r="F227" s="325" t="s">
        <v>684</v>
      </c>
      <c r="G227" s="325" t="s">
        <v>684</v>
      </c>
      <c r="H227" s="325" t="s">
        <v>684</v>
      </c>
      <c r="I227" s="325" t="s">
        <v>684</v>
      </c>
      <c r="J227" s="325" t="s">
        <v>684</v>
      </c>
      <c r="K227" s="325" t="s">
        <v>684</v>
      </c>
      <c r="L227" s="325" t="s">
        <v>684</v>
      </c>
      <c r="M227" s="325" t="s">
        <v>684</v>
      </c>
      <c r="N227" s="325" t="s">
        <v>684</v>
      </c>
      <c r="O227" s="325" t="s">
        <v>684</v>
      </c>
      <c r="P227" s="325" t="s">
        <v>684</v>
      </c>
      <c r="Q227" s="325" t="s">
        <v>684</v>
      </c>
      <c r="R227" s="325" t="s">
        <v>684</v>
      </c>
      <c r="S227" s="325" t="s">
        <v>684</v>
      </c>
      <c r="T227" s="325" t="s">
        <v>684</v>
      </c>
      <c r="U227" s="325" t="s">
        <v>684</v>
      </c>
      <c r="V227" s="325" t="s">
        <v>684</v>
      </c>
      <c r="W227" s="325" t="s">
        <v>684</v>
      </c>
      <c r="X227" s="325" t="s">
        <v>684</v>
      </c>
      <c r="Y227" s="325" t="s">
        <v>684</v>
      </c>
      <c r="Z227" s="325" t="s">
        <v>684</v>
      </c>
    </row>
    <row r="228" spans="1:26">
      <c r="A228" s="325" t="s">
        <v>929</v>
      </c>
      <c r="B228" s="325" t="s">
        <v>800</v>
      </c>
      <c r="C228" s="325" t="s">
        <v>814</v>
      </c>
      <c r="D228" s="325" t="s">
        <v>816</v>
      </c>
      <c r="E228" s="325" t="s">
        <v>814</v>
      </c>
      <c r="F228" s="325" t="s">
        <v>815</v>
      </c>
      <c r="G228" s="325" t="s">
        <v>816</v>
      </c>
      <c r="H228" s="325" t="s">
        <v>814</v>
      </c>
      <c r="I228" s="325" t="s">
        <v>815</v>
      </c>
      <c r="J228" s="325" t="s">
        <v>816</v>
      </c>
      <c r="K228" s="325" t="s">
        <v>814</v>
      </c>
      <c r="L228" s="325" t="s">
        <v>815</v>
      </c>
      <c r="M228" s="325" t="s">
        <v>816</v>
      </c>
      <c r="N228" s="325" t="s">
        <v>814</v>
      </c>
      <c r="O228" s="325" t="s">
        <v>815</v>
      </c>
      <c r="P228" s="325" t="s">
        <v>816</v>
      </c>
      <c r="Q228" s="325" t="s">
        <v>814</v>
      </c>
      <c r="R228" s="325" t="s">
        <v>815</v>
      </c>
      <c r="S228" s="325" t="s">
        <v>816</v>
      </c>
      <c r="T228" s="325" t="s">
        <v>814</v>
      </c>
      <c r="U228" s="325" t="s">
        <v>815</v>
      </c>
      <c r="V228" s="325" t="s">
        <v>816</v>
      </c>
      <c r="W228" s="325" t="s">
        <v>814</v>
      </c>
      <c r="X228" s="325" t="s">
        <v>815</v>
      </c>
      <c r="Y228" s="325" t="s">
        <v>816</v>
      </c>
      <c r="Z228" s="325" t="s">
        <v>684</v>
      </c>
    </row>
    <row r="229" spans="1:26">
      <c r="A229" s="325" t="s">
        <v>930</v>
      </c>
      <c r="B229" s="325" t="s">
        <v>931</v>
      </c>
      <c r="C229" s="325" t="s">
        <v>827</v>
      </c>
      <c r="D229" s="325" t="s">
        <v>735</v>
      </c>
      <c r="E229" s="325" t="s">
        <v>733</v>
      </c>
      <c r="F229" s="325" t="s">
        <v>755</v>
      </c>
      <c r="G229" s="325" t="s">
        <v>756</v>
      </c>
      <c r="H229" s="325" t="s">
        <v>773</v>
      </c>
      <c r="I229" s="325" t="s">
        <v>755</v>
      </c>
      <c r="J229" s="325" t="s">
        <v>756</v>
      </c>
      <c r="K229" s="325" t="s">
        <v>773</v>
      </c>
      <c r="L229" s="325" t="s">
        <v>740</v>
      </c>
      <c r="M229" s="325" t="s">
        <v>769</v>
      </c>
      <c r="N229" s="325" t="s">
        <v>932</v>
      </c>
      <c r="O229" s="325" t="s">
        <v>933</v>
      </c>
      <c r="P229" s="325" t="s">
        <v>934</v>
      </c>
      <c r="Q229" s="325" t="s">
        <v>897</v>
      </c>
      <c r="R229" s="325" t="s">
        <v>695</v>
      </c>
      <c r="S229" s="325" t="s">
        <v>935</v>
      </c>
      <c r="T229" s="325" t="s">
        <v>886</v>
      </c>
      <c r="U229" s="325" t="s">
        <v>753</v>
      </c>
      <c r="V229" s="325" t="s">
        <v>799</v>
      </c>
      <c r="W229" s="325" t="s">
        <v>842</v>
      </c>
      <c r="X229" s="325" t="s">
        <v>767</v>
      </c>
      <c r="Y229" s="325" t="s">
        <v>672</v>
      </c>
      <c r="Z229" s="325" t="s">
        <v>936</v>
      </c>
    </row>
    <row r="230" spans="1:26">
      <c r="A230" s="326" t="s">
        <v>641</v>
      </c>
      <c r="B230" s="325" t="s">
        <v>937</v>
      </c>
      <c r="C230" s="325" t="s">
        <v>938</v>
      </c>
      <c r="D230" s="325" t="s">
        <v>881</v>
      </c>
      <c r="E230" s="325" t="s">
        <v>827</v>
      </c>
      <c r="F230" s="325" t="s">
        <v>774</v>
      </c>
      <c r="G230" s="325" t="s">
        <v>828</v>
      </c>
      <c r="H230" s="325" t="s">
        <v>829</v>
      </c>
      <c r="I230" s="325" t="s">
        <v>774</v>
      </c>
      <c r="J230" s="325" t="s">
        <v>838</v>
      </c>
      <c r="K230" s="325" t="s">
        <v>882</v>
      </c>
      <c r="L230" s="325" t="s">
        <v>883</v>
      </c>
      <c r="M230" s="325" t="s">
        <v>769</v>
      </c>
      <c r="N230" s="325" t="s">
        <v>932</v>
      </c>
      <c r="O230" s="325" t="s">
        <v>933</v>
      </c>
      <c r="P230" s="325" t="s">
        <v>939</v>
      </c>
      <c r="Q230" s="325" t="s">
        <v>897</v>
      </c>
      <c r="R230" s="325" t="s">
        <v>695</v>
      </c>
      <c r="S230" s="325" t="s">
        <v>935</v>
      </c>
      <c r="T230" s="325" t="s">
        <v>886</v>
      </c>
      <c r="U230" s="325" t="s">
        <v>753</v>
      </c>
      <c r="V230" s="325" t="s">
        <v>799</v>
      </c>
      <c r="W230" s="325" t="s">
        <v>842</v>
      </c>
      <c r="X230" s="325" t="s">
        <v>767</v>
      </c>
      <c r="Y230" s="325" t="s">
        <v>672</v>
      </c>
      <c r="Z230" s="325" t="s">
        <v>936</v>
      </c>
    </row>
    <row r="231" spans="1:26">
      <c r="A231" s="326" t="s">
        <v>641</v>
      </c>
      <c r="B231" s="325" t="s">
        <v>798</v>
      </c>
      <c r="C231" s="325" t="s">
        <v>829</v>
      </c>
      <c r="D231" s="325" t="s">
        <v>838</v>
      </c>
      <c r="E231" s="325" t="s">
        <v>837</v>
      </c>
      <c r="F231" s="325" t="s">
        <v>774</v>
      </c>
      <c r="G231" s="325" t="s">
        <v>828</v>
      </c>
      <c r="H231" s="325" t="s">
        <v>829</v>
      </c>
      <c r="I231" s="325" t="s">
        <v>774</v>
      </c>
      <c r="J231" s="325" t="s">
        <v>838</v>
      </c>
      <c r="K231" s="325" t="s">
        <v>882</v>
      </c>
      <c r="L231" s="325" t="s">
        <v>772</v>
      </c>
      <c r="M231" s="325" t="s">
        <v>839</v>
      </c>
      <c r="N231" s="325" t="s">
        <v>840</v>
      </c>
      <c r="O231" s="325" t="s">
        <v>841</v>
      </c>
      <c r="P231" s="325" t="s">
        <v>835</v>
      </c>
      <c r="Q231" s="325" t="s">
        <v>842</v>
      </c>
      <c r="R231" s="325" t="s">
        <v>762</v>
      </c>
      <c r="S231" s="325" t="s">
        <v>843</v>
      </c>
      <c r="T231" s="325" t="s">
        <v>842</v>
      </c>
      <c r="U231" s="325" t="s">
        <v>699</v>
      </c>
      <c r="V231" s="325" t="s">
        <v>940</v>
      </c>
      <c r="W231" s="325" t="s">
        <v>802</v>
      </c>
      <c r="X231" s="325" t="s">
        <v>941</v>
      </c>
      <c r="Y231" s="325" t="s">
        <v>942</v>
      </c>
      <c r="Z231" s="325" t="s">
        <v>943</v>
      </c>
    </row>
    <row r="232" spans="1:26">
      <c r="A232" s="325" t="s">
        <v>944</v>
      </c>
      <c r="B232" s="325" t="s">
        <v>775</v>
      </c>
      <c r="C232" s="325" t="s">
        <v>773</v>
      </c>
      <c r="D232" s="325" t="s">
        <v>735</v>
      </c>
      <c r="E232" s="325" t="s">
        <v>733</v>
      </c>
      <c r="F232" s="325" t="s">
        <v>755</v>
      </c>
      <c r="G232" s="325" t="s">
        <v>756</v>
      </c>
      <c r="H232" s="325" t="s">
        <v>773</v>
      </c>
      <c r="I232" s="325" t="s">
        <v>755</v>
      </c>
      <c r="J232" s="325" t="s">
        <v>756</v>
      </c>
      <c r="K232" s="325" t="s">
        <v>739</v>
      </c>
      <c r="L232" s="325" t="s">
        <v>672</v>
      </c>
      <c r="M232" s="325" t="s">
        <v>945</v>
      </c>
      <c r="N232" s="325" t="s">
        <v>946</v>
      </c>
      <c r="O232" s="325" t="s">
        <v>764</v>
      </c>
      <c r="P232" s="325" t="s">
        <v>934</v>
      </c>
      <c r="Q232" s="325" t="s">
        <v>947</v>
      </c>
      <c r="R232" s="325" t="s">
        <v>887</v>
      </c>
      <c r="S232" s="325" t="s">
        <v>935</v>
      </c>
      <c r="T232" s="325" t="s">
        <v>834</v>
      </c>
      <c r="U232" s="325" t="s">
        <v>763</v>
      </c>
      <c r="V232" s="325" t="s">
        <v>673</v>
      </c>
      <c r="W232" s="325" t="s">
        <v>842</v>
      </c>
      <c r="X232" s="325" t="s">
        <v>771</v>
      </c>
      <c r="Y232" s="325" t="s">
        <v>906</v>
      </c>
      <c r="Z232" s="325" t="s">
        <v>948</v>
      </c>
    </row>
    <row r="233" spans="1:26">
      <c r="A233" s="326" t="s">
        <v>641</v>
      </c>
      <c r="B233" s="325" t="s">
        <v>800</v>
      </c>
      <c r="C233" s="325" t="s">
        <v>773</v>
      </c>
      <c r="D233" s="325" t="s">
        <v>881</v>
      </c>
      <c r="E233" s="325" t="s">
        <v>827</v>
      </c>
      <c r="F233" s="325" t="s">
        <v>774</v>
      </c>
      <c r="G233" s="325" t="s">
        <v>828</v>
      </c>
      <c r="H233" s="325" t="s">
        <v>829</v>
      </c>
      <c r="I233" s="325" t="s">
        <v>774</v>
      </c>
      <c r="J233" s="325" t="s">
        <v>838</v>
      </c>
      <c r="K233" s="325" t="s">
        <v>894</v>
      </c>
      <c r="L233" s="325" t="s">
        <v>830</v>
      </c>
      <c r="M233" s="325" t="s">
        <v>940</v>
      </c>
      <c r="N233" s="325" t="s">
        <v>949</v>
      </c>
      <c r="O233" s="325" t="s">
        <v>765</v>
      </c>
      <c r="P233" s="325" t="s">
        <v>934</v>
      </c>
      <c r="Q233" s="325" t="s">
        <v>897</v>
      </c>
      <c r="R233" s="325" t="s">
        <v>887</v>
      </c>
      <c r="S233" s="325" t="s">
        <v>950</v>
      </c>
      <c r="T233" s="325" t="s">
        <v>825</v>
      </c>
      <c r="U233" s="325" t="s">
        <v>766</v>
      </c>
      <c r="V233" s="325" t="s">
        <v>936</v>
      </c>
      <c r="W233" s="325" t="s">
        <v>882</v>
      </c>
      <c r="X233" s="325" t="s">
        <v>760</v>
      </c>
      <c r="Y233" s="325" t="s">
        <v>948</v>
      </c>
      <c r="Z233" s="325" t="s">
        <v>759</v>
      </c>
    </row>
    <row r="234" spans="1:26">
      <c r="A234" s="326" t="s">
        <v>641</v>
      </c>
      <c r="B234" s="325" t="s">
        <v>798</v>
      </c>
      <c r="C234" s="325" t="s">
        <v>773</v>
      </c>
      <c r="D234" s="325" t="s">
        <v>838</v>
      </c>
      <c r="E234" s="325" t="s">
        <v>837</v>
      </c>
      <c r="F234" s="325" t="s">
        <v>774</v>
      </c>
      <c r="G234" s="325" t="s">
        <v>828</v>
      </c>
      <c r="H234" s="325" t="s">
        <v>829</v>
      </c>
      <c r="I234" s="325" t="s">
        <v>774</v>
      </c>
      <c r="J234" s="325" t="s">
        <v>838</v>
      </c>
      <c r="K234" s="325" t="s">
        <v>882</v>
      </c>
      <c r="L234" s="325" t="s">
        <v>754</v>
      </c>
      <c r="M234" s="325" t="s">
        <v>951</v>
      </c>
      <c r="N234" s="325" t="s">
        <v>836</v>
      </c>
      <c r="O234" s="325" t="s">
        <v>767</v>
      </c>
      <c r="P234" s="325" t="s">
        <v>884</v>
      </c>
      <c r="Q234" s="325" t="s">
        <v>952</v>
      </c>
      <c r="R234" s="325" t="s">
        <v>696</v>
      </c>
      <c r="S234" s="325" t="s">
        <v>796</v>
      </c>
      <c r="T234" s="325" t="s">
        <v>953</v>
      </c>
      <c r="U234" s="325" t="s">
        <v>771</v>
      </c>
      <c r="V234" s="325" t="s">
        <v>881</v>
      </c>
      <c r="W234" s="325" t="s">
        <v>882</v>
      </c>
      <c r="X234" s="325" t="s">
        <v>760</v>
      </c>
      <c r="Y234" s="325" t="s">
        <v>948</v>
      </c>
      <c r="Z234" s="325" t="s">
        <v>759</v>
      </c>
    </row>
    <row r="235" spans="1:26">
      <c r="A235" s="325" t="s">
        <v>954</v>
      </c>
      <c r="B235" s="325" t="s">
        <v>775</v>
      </c>
      <c r="C235" s="325" t="s">
        <v>827</v>
      </c>
      <c r="D235" s="325" t="s">
        <v>735</v>
      </c>
      <c r="E235" s="325" t="s">
        <v>733</v>
      </c>
      <c r="F235" s="325" t="s">
        <v>755</v>
      </c>
      <c r="G235" s="325" t="s">
        <v>756</v>
      </c>
      <c r="H235" s="325" t="s">
        <v>773</v>
      </c>
      <c r="I235" s="325" t="s">
        <v>755</v>
      </c>
      <c r="J235" s="325" t="s">
        <v>756</v>
      </c>
      <c r="K235" s="325" t="s">
        <v>773</v>
      </c>
      <c r="L235" s="325" t="s">
        <v>740</v>
      </c>
      <c r="M235" s="325" t="s">
        <v>700</v>
      </c>
      <c r="N235" s="325" t="s">
        <v>946</v>
      </c>
      <c r="O235" s="325" t="s">
        <v>764</v>
      </c>
      <c r="P235" s="325" t="s">
        <v>934</v>
      </c>
      <c r="Q235" s="325" t="s">
        <v>947</v>
      </c>
      <c r="R235" s="325" t="s">
        <v>887</v>
      </c>
      <c r="S235" s="325" t="s">
        <v>935</v>
      </c>
      <c r="T235" s="325" t="s">
        <v>834</v>
      </c>
      <c r="U235" s="325" t="s">
        <v>763</v>
      </c>
      <c r="V235" s="325" t="s">
        <v>673</v>
      </c>
      <c r="W235" s="325" t="s">
        <v>842</v>
      </c>
      <c r="X235" s="325" t="s">
        <v>771</v>
      </c>
      <c r="Y235" s="325" t="s">
        <v>906</v>
      </c>
      <c r="Z235" s="325" t="s">
        <v>881</v>
      </c>
    </row>
    <row r="236" spans="1:26">
      <c r="A236" s="326" t="s">
        <v>641</v>
      </c>
      <c r="B236" s="325" t="s">
        <v>800</v>
      </c>
      <c r="C236" s="325" t="s">
        <v>827</v>
      </c>
      <c r="D236" s="325" t="s">
        <v>881</v>
      </c>
      <c r="E236" s="325" t="s">
        <v>827</v>
      </c>
      <c r="F236" s="325" t="s">
        <v>774</v>
      </c>
      <c r="G236" s="325" t="s">
        <v>828</v>
      </c>
      <c r="H236" s="325" t="s">
        <v>829</v>
      </c>
      <c r="I236" s="325" t="s">
        <v>774</v>
      </c>
      <c r="J236" s="325" t="s">
        <v>838</v>
      </c>
      <c r="K236" s="325" t="s">
        <v>955</v>
      </c>
      <c r="L236" s="325" t="s">
        <v>895</v>
      </c>
      <c r="M236" s="325" t="s">
        <v>940</v>
      </c>
      <c r="N236" s="325" t="s">
        <v>949</v>
      </c>
      <c r="O236" s="325" t="s">
        <v>765</v>
      </c>
      <c r="P236" s="325" t="s">
        <v>832</v>
      </c>
      <c r="Q236" s="325" t="s">
        <v>897</v>
      </c>
      <c r="R236" s="325" t="s">
        <v>956</v>
      </c>
      <c r="S236" s="325" t="s">
        <v>950</v>
      </c>
      <c r="T236" s="325" t="s">
        <v>825</v>
      </c>
      <c r="U236" s="325" t="s">
        <v>753</v>
      </c>
      <c r="V236" s="325" t="s">
        <v>936</v>
      </c>
      <c r="W236" s="325" t="s">
        <v>882</v>
      </c>
      <c r="X236" s="325" t="s">
        <v>906</v>
      </c>
      <c r="Y236" s="325" t="s">
        <v>881</v>
      </c>
      <c r="Z236" s="325" t="s">
        <v>758</v>
      </c>
    </row>
    <row r="237" spans="1:26">
      <c r="A237" s="326" t="s">
        <v>641</v>
      </c>
      <c r="B237" s="325" t="s">
        <v>798</v>
      </c>
      <c r="C237" s="325" t="s">
        <v>829</v>
      </c>
      <c r="D237" s="325" t="s">
        <v>838</v>
      </c>
      <c r="E237" s="325" t="s">
        <v>837</v>
      </c>
      <c r="F237" s="325" t="s">
        <v>774</v>
      </c>
      <c r="G237" s="325" t="s">
        <v>828</v>
      </c>
      <c r="H237" s="325" t="s">
        <v>829</v>
      </c>
      <c r="I237" s="325" t="s">
        <v>774</v>
      </c>
      <c r="J237" s="325" t="s">
        <v>838</v>
      </c>
      <c r="K237" s="325" t="s">
        <v>837</v>
      </c>
      <c r="L237" s="325" t="s">
        <v>761</v>
      </c>
      <c r="M237" s="325" t="s">
        <v>957</v>
      </c>
      <c r="N237" s="325" t="s">
        <v>836</v>
      </c>
      <c r="O237" s="325" t="s">
        <v>958</v>
      </c>
      <c r="P237" s="325" t="s">
        <v>835</v>
      </c>
      <c r="Q237" s="325" t="s">
        <v>952</v>
      </c>
      <c r="R237" s="325" t="s">
        <v>766</v>
      </c>
      <c r="S237" s="325" t="s">
        <v>796</v>
      </c>
      <c r="T237" s="325" t="s">
        <v>953</v>
      </c>
      <c r="U237" s="325" t="s">
        <v>771</v>
      </c>
      <c r="V237" s="325" t="s">
        <v>881</v>
      </c>
      <c r="W237" s="325" t="s">
        <v>882</v>
      </c>
      <c r="X237" s="325" t="s">
        <v>906</v>
      </c>
      <c r="Y237" s="325" t="s">
        <v>948</v>
      </c>
      <c r="Z237" s="325" t="s">
        <v>955</v>
      </c>
    </row>
    <row r="238" spans="1:26">
      <c r="A238" s="325" t="s">
        <v>959</v>
      </c>
      <c r="B238" s="325" t="s">
        <v>931</v>
      </c>
      <c r="C238" s="325" t="s">
        <v>900</v>
      </c>
      <c r="D238" s="325" t="s">
        <v>901</v>
      </c>
      <c r="E238" s="325" t="s">
        <v>900</v>
      </c>
      <c r="F238" s="325" t="s">
        <v>902</v>
      </c>
      <c r="G238" s="325" t="s">
        <v>901</v>
      </c>
      <c r="H238" s="325" t="s">
        <v>900</v>
      </c>
      <c r="I238" s="325" t="s">
        <v>902</v>
      </c>
      <c r="J238" s="325" t="s">
        <v>901</v>
      </c>
      <c r="K238" s="325" t="s">
        <v>698</v>
      </c>
      <c r="L238" s="325" t="s">
        <v>699</v>
      </c>
      <c r="M238" s="325" t="s">
        <v>700</v>
      </c>
      <c r="N238" s="325" t="s">
        <v>698</v>
      </c>
      <c r="O238" s="325" t="s">
        <v>699</v>
      </c>
      <c r="P238" s="325" t="s">
        <v>700</v>
      </c>
      <c r="Q238" s="325" t="s">
        <v>698</v>
      </c>
      <c r="R238" s="325" t="s">
        <v>699</v>
      </c>
      <c r="S238" s="325" t="s">
        <v>700</v>
      </c>
      <c r="T238" s="325" t="s">
        <v>698</v>
      </c>
      <c r="U238" s="325" t="s">
        <v>699</v>
      </c>
      <c r="V238" s="325" t="s">
        <v>700</v>
      </c>
      <c r="W238" s="325" t="s">
        <v>698</v>
      </c>
      <c r="X238" s="325" t="s">
        <v>699</v>
      </c>
      <c r="Y238" s="325" t="s">
        <v>699</v>
      </c>
      <c r="Z238" s="325" t="s">
        <v>700</v>
      </c>
    </row>
    <row r="239" spans="1:26">
      <c r="A239" s="326" t="s">
        <v>641</v>
      </c>
      <c r="B239" s="325" t="s">
        <v>960</v>
      </c>
      <c r="C239" s="325" t="s">
        <v>698</v>
      </c>
      <c r="D239" s="325" t="s">
        <v>901</v>
      </c>
      <c r="E239" s="325" t="s">
        <v>900</v>
      </c>
      <c r="F239" s="325" t="s">
        <v>902</v>
      </c>
      <c r="G239" s="325" t="s">
        <v>901</v>
      </c>
      <c r="H239" s="325" t="s">
        <v>900</v>
      </c>
      <c r="I239" s="325" t="s">
        <v>902</v>
      </c>
      <c r="J239" s="325" t="s">
        <v>901</v>
      </c>
      <c r="K239" s="325" t="s">
        <v>698</v>
      </c>
      <c r="L239" s="325" t="s">
        <v>699</v>
      </c>
      <c r="M239" s="325" t="s">
        <v>700</v>
      </c>
      <c r="N239" s="325" t="s">
        <v>698</v>
      </c>
      <c r="O239" s="325" t="s">
        <v>699</v>
      </c>
      <c r="P239" s="325" t="s">
        <v>700</v>
      </c>
      <c r="Q239" s="325" t="s">
        <v>698</v>
      </c>
      <c r="R239" s="325" t="s">
        <v>699</v>
      </c>
      <c r="S239" s="325" t="s">
        <v>700</v>
      </c>
      <c r="T239" s="325" t="s">
        <v>698</v>
      </c>
      <c r="U239" s="325" t="s">
        <v>699</v>
      </c>
      <c r="V239" s="325" t="s">
        <v>700</v>
      </c>
      <c r="W239" s="325" t="s">
        <v>698</v>
      </c>
      <c r="X239" s="325" t="s">
        <v>699</v>
      </c>
      <c r="Y239" s="325" t="s">
        <v>699</v>
      </c>
      <c r="Z239" s="325" t="s">
        <v>700</v>
      </c>
    </row>
    <row r="240" spans="1:26">
      <c r="A240" s="326" t="s">
        <v>641</v>
      </c>
      <c r="B240" s="325" t="s">
        <v>798</v>
      </c>
      <c r="C240" s="325" t="s">
        <v>900</v>
      </c>
      <c r="D240" s="325" t="s">
        <v>901</v>
      </c>
      <c r="E240" s="325" t="s">
        <v>900</v>
      </c>
      <c r="F240" s="325" t="s">
        <v>902</v>
      </c>
      <c r="G240" s="325" t="s">
        <v>901</v>
      </c>
      <c r="H240" s="325" t="s">
        <v>900</v>
      </c>
      <c r="I240" s="325" t="s">
        <v>902</v>
      </c>
      <c r="J240" s="325" t="s">
        <v>901</v>
      </c>
      <c r="K240" s="325" t="s">
        <v>698</v>
      </c>
      <c r="L240" s="325" t="s">
        <v>699</v>
      </c>
      <c r="M240" s="325" t="s">
        <v>700</v>
      </c>
      <c r="N240" s="325" t="s">
        <v>698</v>
      </c>
      <c r="O240" s="325" t="s">
        <v>699</v>
      </c>
      <c r="P240" s="325" t="s">
        <v>700</v>
      </c>
      <c r="Q240" s="325" t="s">
        <v>698</v>
      </c>
      <c r="R240" s="325" t="s">
        <v>699</v>
      </c>
      <c r="S240" s="325" t="s">
        <v>700</v>
      </c>
      <c r="T240" s="325" t="s">
        <v>698</v>
      </c>
      <c r="U240" s="325" t="s">
        <v>699</v>
      </c>
      <c r="V240" s="325" t="s">
        <v>700</v>
      </c>
      <c r="W240" s="325" t="s">
        <v>698</v>
      </c>
      <c r="X240" s="325" t="s">
        <v>699</v>
      </c>
      <c r="Y240" s="325" t="s">
        <v>700</v>
      </c>
      <c r="Z240" s="325" t="s">
        <v>757</v>
      </c>
    </row>
    <row r="241" spans="1:26">
      <c r="A241" s="325" t="s">
        <v>961</v>
      </c>
      <c r="B241" s="325" t="s">
        <v>775</v>
      </c>
      <c r="C241" s="325" t="s">
        <v>900</v>
      </c>
      <c r="D241" s="325" t="s">
        <v>901</v>
      </c>
      <c r="E241" s="325" t="s">
        <v>900</v>
      </c>
      <c r="F241" s="325" t="s">
        <v>902</v>
      </c>
      <c r="G241" s="325" t="s">
        <v>901</v>
      </c>
      <c r="H241" s="325" t="s">
        <v>900</v>
      </c>
      <c r="I241" s="325" t="s">
        <v>902</v>
      </c>
      <c r="J241" s="325" t="s">
        <v>700</v>
      </c>
      <c r="K241" s="325" t="s">
        <v>698</v>
      </c>
      <c r="L241" s="325" t="s">
        <v>699</v>
      </c>
      <c r="M241" s="325" t="s">
        <v>700</v>
      </c>
      <c r="N241" s="325" t="s">
        <v>698</v>
      </c>
      <c r="O241" s="325" t="s">
        <v>699</v>
      </c>
      <c r="P241" s="325" t="s">
        <v>700</v>
      </c>
      <c r="Q241" s="325" t="s">
        <v>698</v>
      </c>
      <c r="R241" s="325" t="s">
        <v>699</v>
      </c>
      <c r="S241" s="325" t="s">
        <v>700</v>
      </c>
      <c r="T241" s="325" t="s">
        <v>698</v>
      </c>
      <c r="U241" s="325" t="s">
        <v>699</v>
      </c>
      <c r="V241" s="325" t="s">
        <v>700</v>
      </c>
      <c r="W241" s="325" t="s">
        <v>698</v>
      </c>
      <c r="X241" s="325" t="s">
        <v>902</v>
      </c>
      <c r="Y241" s="325" t="s">
        <v>902</v>
      </c>
      <c r="Z241" s="325" t="s">
        <v>901</v>
      </c>
    </row>
    <row r="242" spans="1:26">
      <c r="A242" s="326" t="s">
        <v>641</v>
      </c>
      <c r="B242" s="325" t="s">
        <v>800</v>
      </c>
      <c r="C242" s="325" t="s">
        <v>900</v>
      </c>
      <c r="D242" s="325" t="s">
        <v>901</v>
      </c>
      <c r="E242" s="325" t="s">
        <v>900</v>
      </c>
      <c r="F242" s="325" t="s">
        <v>902</v>
      </c>
      <c r="G242" s="325" t="s">
        <v>901</v>
      </c>
      <c r="H242" s="325" t="s">
        <v>900</v>
      </c>
      <c r="I242" s="325" t="s">
        <v>902</v>
      </c>
      <c r="J242" s="325" t="s">
        <v>700</v>
      </c>
      <c r="K242" s="325" t="s">
        <v>757</v>
      </c>
      <c r="L242" s="325" t="s">
        <v>698</v>
      </c>
      <c r="M242" s="325" t="s">
        <v>700</v>
      </c>
      <c r="N242" s="325" t="s">
        <v>698</v>
      </c>
      <c r="O242" s="325" t="s">
        <v>699</v>
      </c>
      <c r="P242" s="325" t="s">
        <v>700</v>
      </c>
      <c r="Q242" s="325" t="s">
        <v>698</v>
      </c>
      <c r="R242" s="325" t="s">
        <v>699</v>
      </c>
      <c r="S242" s="325" t="s">
        <v>700</v>
      </c>
      <c r="T242" s="325" t="s">
        <v>698</v>
      </c>
      <c r="U242" s="325" t="s">
        <v>699</v>
      </c>
      <c r="V242" s="325" t="s">
        <v>901</v>
      </c>
      <c r="W242" s="325" t="s">
        <v>900</v>
      </c>
      <c r="X242" s="325" t="s">
        <v>902</v>
      </c>
      <c r="Y242" s="325" t="s">
        <v>901</v>
      </c>
      <c r="Z242" s="325" t="s">
        <v>903</v>
      </c>
    </row>
    <row r="243" spans="1:26">
      <c r="A243" s="326" t="s">
        <v>641</v>
      </c>
      <c r="B243" s="325" t="s">
        <v>798</v>
      </c>
      <c r="C243" s="325" t="s">
        <v>900</v>
      </c>
      <c r="D243" s="325" t="s">
        <v>901</v>
      </c>
      <c r="E243" s="325" t="s">
        <v>900</v>
      </c>
      <c r="F243" s="325" t="s">
        <v>902</v>
      </c>
      <c r="G243" s="325" t="s">
        <v>901</v>
      </c>
      <c r="H243" s="325" t="s">
        <v>900</v>
      </c>
      <c r="I243" s="325" t="s">
        <v>902</v>
      </c>
      <c r="J243" s="325" t="s">
        <v>901</v>
      </c>
      <c r="K243" s="325" t="s">
        <v>698</v>
      </c>
      <c r="L243" s="325" t="s">
        <v>699</v>
      </c>
      <c r="M243" s="325" t="s">
        <v>700</v>
      </c>
      <c r="N243" s="325" t="s">
        <v>698</v>
      </c>
      <c r="O243" s="325" t="s">
        <v>699</v>
      </c>
      <c r="P243" s="325" t="s">
        <v>700</v>
      </c>
      <c r="Q243" s="325" t="s">
        <v>698</v>
      </c>
      <c r="R243" s="325" t="s">
        <v>699</v>
      </c>
      <c r="S243" s="325" t="s">
        <v>700</v>
      </c>
      <c r="T243" s="325" t="s">
        <v>698</v>
      </c>
      <c r="U243" s="325" t="s">
        <v>902</v>
      </c>
      <c r="V243" s="325" t="s">
        <v>901</v>
      </c>
      <c r="W243" s="325" t="s">
        <v>900</v>
      </c>
      <c r="X243" s="325" t="s">
        <v>902</v>
      </c>
      <c r="Y243" s="325" t="s">
        <v>901</v>
      </c>
      <c r="Z243" s="325" t="s">
        <v>903</v>
      </c>
    </row>
    <row r="244" spans="1:26">
      <c r="A244" s="325" t="s">
        <v>962</v>
      </c>
      <c r="B244" s="325" t="s">
        <v>775</v>
      </c>
      <c r="C244" s="325" t="s">
        <v>900</v>
      </c>
      <c r="D244" s="325" t="s">
        <v>901</v>
      </c>
      <c r="E244" s="325" t="s">
        <v>900</v>
      </c>
      <c r="F244" s="325" t="s">
        <v>902</v>
      </c>
      <c r="G244" s="325" t="s">
        <v>901</v>
      </c>
      <c r="H244" s="325" t="s">
        <v>900</v>
      </c>
      <c r="I244" s="325" t="s">
        <v>902</v>
      </c>
      <c r="J244" s="325" t="s">
        <v>901</v>
      </c>
      <c r="K244" s="325" t="s">
        <v>698</v>
      </c>
      <c r="L244" s="325" t="s">
        <v>699</v>
      </c>
      <c r="M244" s="325" t="s">
        <v>700</v>
      </c>
      <c r="N244" s="325" t="s">
        <v>698</v>
      </c>
      <c r="O244" s="325" t="s">
        <v>699</v>
      </c>
      <c r="P244" s="325" t="s">
        <v>700</v>
      </c>
      <c r="Q244" s="325" t="s">
        <v>698</v>
      </c>
      <c r="R244" s="325" t="s">
        <v>699</v>
      </c>
      <c r="S244" s="325" t="s">
        <v>700</v>
      </c>
      <c r="T244" s="325" t="s">
        <v>698</v>
      </c>
      <c r="U244" s="325" t="s">
        <v>699</v>
      </c>
      <c r="V244" s="325" t="s">
        <v>700</v>
      </c>
      <c r="W244" s="325" t="s">
        <v>698</v>
      </c>
      <c r="X244" s="325" t="s">
        <v>902</v>
      </c>
      <c r="Y244" s="325" t="s">
        <v>902</v>
      </c>
      <c r="Z244" s="325" t="s">
        <v>901</v>
      </c>
    </row>
    <row r="245" spans="1:26">
      <c r="A245" s="326" t="s">
        <v>641</v>
      </c>
      <c r="B245" s="325" t="s">
        <v>800</v>
      </c>
      <c r="C245" s="325" t="s">
        <v>900</v>
      </c>
      <c r="D245" s="325" t="s">
        <v>901</v>
      </c>
      <c r="E245" s="325" t="s">
        <v>900</v>
      </c>
      <c r="F245" s="325" t="s">
        <v>902</v>
      </c>
      <c r="G245" s="325" t="s">
        <v>901</v>
      </c>
      <c r="H245" s="325" t="s">
        <v>900</v>
      </c>
      <c r="I245" s="325" t="s">
        <v>902</v>
      </c>
      <c r="J245" s="325" t="s">
        <v>901</v>
      </c>
      <c r="K245" s="325" t="s">
        <v>757</v>
      </c>
      <c r="L245" s="325" t="s">
        <v>698</v>
      </c>
      <c r="M245" s="325" t="s">
        <v>700</v>
      </c>
      <c r="N245" s="325" t="s">
        <v>698</v>
      </c>
      <c r="O245" s="325" t="s">
        <v>699</v>
      </c>
      <c r="P245" s="325" t="s">
        <v>700</v>
      </c>
      <c r="Q245" s="325" t="s">
        <v>698</v>
      </c>
      <c r="R245" s="325" t="s">
        <v>699</v>
      </c>
      <c r="S245" s="325" t="s">
        <v>700</v>
      </c>
      <c r="T245" s="325" t="s">
        <v>698</v>
      </c>
      <c r="U245" s="325" t="s">
        <v>699</v>
      </c>
      <c r="V245" s="325" t="s">
        <v>901</v>
      </c>
      <c r="W245" s="325" t="s">
        <v>900</v>
      </c>
      <c r="X245" s="325" t="s">
        <v>902</v>
      </c>
      <c r="Y245" s="325" t="s">
        <v>901</v>
      </c>
      <c r="Z245" s="325" t="s">
        <v>903</v>
      </c>
    </row>
    <row r="246" spans="1:26">
      <c r="A246" s="326" t="s">
        <v>641</v>
      </c>
      <c r="B246" s="325" t="s">
        <v>798</v>
      </c>
      <c r="C246" s="325" t="s">
        <v>900</v>
      </c>
      <c r="D246" s="325" t="s">
        <v>901</v>
      </c>
      <c r="E246" s="325" t="s">
        <v>900</v>
      </c>
      <c r="F246" s="325" t="s">
        <v>902</v>
      </c>
      <c r="G246" s="325" t="s">
        <v>901</v>
      </c>
      <c r="H246" s="325" t="s">
        <v>900</v>
      </c>
      <c r="I246" s="325" t="s">
        <v>902</v>
      </c>
      <c r="J246" s="325" t="s">
        <v>901</v>
      </c>
      <c r="K246" s="325" t="s">
        <v>900</v>
      </c>
      <c r="L246" s="325" t="s">
        <v>699</v>
      </c>
      <c r="M246" s="325" t="s">
        <v>700</v>
      </c>
      <c r="N246" s="325" t="s">
        <v>698</v>
      </c>
      <c r="O246" s="325" t="s">
        <v>699</v>
      </c>
      <c r="P246" s="325" t="s">
        <v>700</v>
      </c>
      <c r="Q246" s="325" t="s">
        <v>698</v>
      </c>
      <c r="R246" s="325" t="s">
        <v>699</v>
      </c>
      <c r="S246" s="325" t="s">
        <v>700</v>
      </c>
      <c r="T246" s="325" t="s">
        <v>698</v>
      </c>
      <c r="U246" s="325" t="s">
        <v>902</v>
      </c>
      <c r="V246" s="325" t="s">
        <v>901</v>
      </c>
      <c r="W246" s="325" t="s">
        <v>900</v>
      </c>
      <c r="X246" s="325" t="s">
        <v>902</v>
      </c>
      <c r="Y246" s="325" t="s">
        <v>901</v>
      </c>
      <c r="Z246" s="325" t="s">
        <v>903</v>
      </c>
    </row>
    <row r="247" spans="1:26">
      <c r="A247" s="325" t="s">
        <v>963</v>
      </c>
      <c r="B247" s="325" t="s">
        <v>931</v>
      </c>
      <c r="C247" s="325" t="s">
        <v>878</v>
      </c>
      <c r="D247" s="325" t="s">
        <v>879</v>
      </c>
      <c r="E247" s="325" t="s">
        <v>878</v>
      </c>
      <c r="F247" s="325" t="s">
        <v>880</v>
      </c>
      <c r="G247" s="325" t="s">
        <v>879</v>
      </c>
      <c r="H247" s="325" t="s">
        <v>878</v>
      </c>
      <c r="I247" s="325" t="s">
        <v>880</v>
      </c>
      <c r="J247" s="325" t="s">
        <v>879</v>
      </c>
      <c r="K247" s="325" t="s">
        <v>900</v>
      </c>
      <c r="L247" s="325" t="s">
        <v>902</v>
      </c>
      <c r="M247" s="325" t="s">
        <v>901</v>
      </c>
      <c r="N247" s="325" t="s">
        <v>900</v>
      </c>
      <c r="O247" s="325" t="s">
        <v>902</v>
      </c>
      <c r="P247" s="325" t="s">
        <v>901</v>
      </c>
      <c r="Q247" s="325" t="s">
        <v>900</v>
      </c>
      <c r="R247" s="325" t="s">
        <v>902</v>
      </c>
      <c r="S247" s="325" t="s">
        <v>901</v>
      </c>
      <c r="T247" s="325" t="s">
        <v>900</v>
      </c>
      <c r="U247" s="325" t="s">
        <v>902</v>
      </c>
      <c r="V247" s="325" t="s">
        <v>901</v>
      </c>
      <c r="W247" s="325" t="s">
        <v>900</v>
      </c>
      <c r="X247" s="325" t="s">
        <v>902</v>
      </c>
      <c r="Y247" s="325" t="s">
        <v>902</v>
      </c>
      <c r="Z247" s="325" t="s">
        <v>901</v>
      </c>
    </row>
    <row r="248" spans="1:26">
      <c r="A248" s="326" t="s">
        <v>641</v>
      </c>
      <c r="B248" s="325" t="s">
        <v>960</v>
      </c>
      <c r="C248" s="325" t="s">
        <v>900</v>
      </c>
      <c r="D248" s="325" t="s">
        <v>879</v>
      </c>
      <c r="E248" s="325" t="s">
        <v>878</v>
      </c>
      <c r="F248" s="325" t="s">
        <v>880</v>
      </c>
      <c r="G248" s="325" t="s">
        <v>879</v>
      </c>
      <c r="H248" s="325" t="s">
        <v>878</v>
      </c>
      <c r="I248" s="325" t="s">
        <v>880</v>
      </c>
      <c r="J248" s="325" t="s">
        <v>879</v>
      </c>
      <c r="K248" s="325" t="s">
        <v>900</v>
      </c>
      <c r="L248" s="325" t="s">
        <v>902</v>
      </c>
      <c r="M248" s="325" t="s">
        <v>901</v>
      </c>
      <c r="N248" s="325" t="s">
        <v>900</v>
      </c>
      <c r="O248" s="325" t="s">
        <v>902</v>
      </c>
      <c r="P248" s="325" t="s">
        <v>901</v>
      </c>
      <c r="Q248" s="325" t="s">
        <v>900</v>
      </c>
      <c r="R248" s="325" t="s">
        <v>902</v>
      </c>
      <c r="S248" s="325" t="s">
        <v>901</v>
      </c>
      <c r="T248" s="325" t="s">
        <v>900</v>
      </c>
      <c r="U248" s="325" t="s">
        <v>902</v>
      </c>
      <c r="V248" s="325" t="s">
        <v>901</v>
      </c>
      <c r="W248" s="325" t="s">
        <v>900</v>
      </c>
      <c r="X248" s="325" t="s">
        <v>902</v>
      </c>
      <c r="Y248" s="325" t="s">
        <v>902</v>
      </c>
      <c r="Z248" s="325" t="s">
        <v>901</v>
      </c>
    </row>
    <row r="249" spans="1:26">
      <c r="A249" s="326" t="s">
        <v>641</v>
      </c>
      <c r="B249" s="325" t="s">
        <v>798</v>
      </c>
      <c r="C249" s="325" t="s">
        <v>878</v>
      </c>
      <c r="D249" s="325" t="s">
        <v>879</v>
      </c>
      <c r="E249" s="325" t="s">
        <v>878</v>
      </c>
      <c r="F249" s="325" t="s">
        <v>880</v>
      </c>
      <c r="G249" s="325" t="s">
        <v>879</v>
      </c>
      <c r="H249" s="325" t="s">
        <v>878</v>
      </c>
      <c r="I249" s="325" t="s">
        <v>880</v>
      </c>
      <c r="J249" s="325" t="s">
        <v>879</v>
      </c>
      <c r="K249" s="325" t="s">
        <v>900</v>
      </c>
      <c r="L249" s="325" t="s">
        <v>902</v>
      </c>
      <c r="M249" s="325" t="s">
        <v>901</v>
      </c>
      <c r="N249" s="325" t="s">
        <v>900</v>
      </c>
      <c r="O249" s="325" t="s">
        <v>902</v>
      </c>
      <c r="P249" s="325" t="s">
        <v>901</v>
      </c>
      <c r="Q249" s="325" t="s">
        <v>900</v>
      </c>
      <c r="R249" s="325" t="s">
        <v>902</v>
      </c>
      <c r="S249" s="325" t="s">
        <v>901</v>
      </c>
      <c r="T249" s="325" t="s">
        <v>900</v>
      </c>
      <c r="U249" s="325" t="s">
        <v>902</v>
      </c>
      <c r="V249" s="325" t="s">
        <v>901</v>
      </c>
      <c r="W249" s="325" t="s">
        <v>900</v>
      </c>
      <c r="X249" s="325" t="s">
        <v>902</v>
      </c>
      <c r="Y249" s="325" t="s">
        <v>901</v>
      </c>
      <c r="Z249" s="325" t="s">
        <v>903</v>
      </c>
    </row>
    <row r="250" spans="1:26">
      <c r="A250" s="325" t="s">
        <v>964</v>
      </c>
      <c r="B250" s="325" t="s">
        <v>775</v>
      </c>
      <c r="C250" s="325" t="s">
        <v>878</v>
      </c>
      <c r="D250" s="325" t="s">
        <v>879</v>
      </c>
      <c r="E250" s="325" t="s">
        <v>878</v>
      </c>
      <c r="F250" s="325" t="s">
        <v>880</v>
      </c>
      <c r="G250" s="325" t="s">
        <v>879</v>
      </c>
      <c r="H250" s="325" t="s">
        <v>878</v>
      </c>
      <c r="I250" s="325" t="s">
        <v>880</v>
      </c>
      <c r="J250" s="325" t="s">
        <v>901</v>
      </c>
      <c r="K250" s="325" t="s">
        <v>900</v>
      </c>
      <c r="L250" s="325" t="s">
        <v>902</v>
      </c>
      <c r="M250" s="325" t="s">
        <v>901</v>
      </c>
      <c r="N250" s="325" t="s">
        <v>900</v>
      </c>
      <c r="O250" s="325" t="s">
        <v>902</v>
      </c>
      <c r="P250" s="325" t="s">
        <v>901</v>
      </c>
      <c r="Q250" s="325" t="s">
        <v>900</v>
      </c>
      <c r="R250" s="325" t="s">
        <v>902</v>
      </c>
      <c r="S250" s="325" t="s">
        <v>901</v>
      </c>
      <c r="T250" s="325" t="s">
        <v>900</v>
      </c>
      <c r="U250" s="325" t="s">
        <v>902</v>
      </c>
      <c r="V250" s="325" t="s">
        <v>901</v>
      </c>
      <c r="W250" s="325" t="s">
        <v>900</v>
      </c>
      <c r="X250" s="325" t="s">
        <v>880</v>
      </c>
      <c r="Y250" s="325" t="s">
        <v>880</v>
      </c>
      <c r="Z250" s="325" t="s">
        <v>879</v>
      </c>
    </row>
    <row r="251" spans="1:26">
      <c r="A251" s="326" t="s">
        <v>641</v>
      </c>
      <c r="B251" s="325" t="s">
        <v>800</v>
      </c>
      <c r="C251" s="325" t="s">
        <v>878</v>
      </c>
      <c r="D251" s="325" t="s">
        <v>879</v>
      </c>
      <c r="E251" s="325" t="s">
        <v>878</v>
      </c>
      <c r="F251" s="325" t="s">
        <v>880</v>
      </c>
      <c r="G251" s="325" t="s">
        <v>879</v>
      </c>
      <c r="H251" s="325" t="s">
        <v>878</v>
      </c>
      <c r="I251" s="325" t="s">
        <v>880</v>
      </c>
      <c r="J251" s="325" t="s">
        <v>901</v>
      </c>
      <c r="K251" s="325" t="s">
        <v>903</v>
      </c>
      <c r="L251" s="325" t="s">
        <v>900</v>
      </c>
      <c r="M251" s="325" t="s">
        <v>901</v>
      </c>
      <c r="N251" s="325" t="s">
        <v>900</v>
      </c>
      <c r="O251" s="325" t="s">
        <v>902</v>
      </c>
      <c r="P251" s="325" t="s">
        <v>901</v>
      </c>
      <c r="Q251" s="325" t="s">
        <v>900</v>
      </c>
      <c r="R251" s="325" t="s">
        <v>902</v>
      </c>
      <c r="S251" s="325" t="s">
        <v>901</v>
      </c>
      <c r="T251" s="325" t="s">
        <v>900</v>
      </c>
      <c r="U251" s="325" t="s">
        <v>902</v>
      </c>
      <c r="V251" s="325" t="s">
        <v>879</v>
      </c>
      <c r="W251" s="325" t="s">
        <v>878</v>
      </c>
      <c r="X251" s="325" t="s">
        <v>880</v>
      </c>
      <c r="Y251" s="325" t="s">
        <v>879</v>
      </c>
      <c r="Z251" s="325" t="s">
        <v>904</v>
      </c>
    </row>
    <row r="252" spans="1:26">
      <c r="A252" s="326" t="s">
        <v>641</v>
      </c>
      <c r="B252" s="325" t="s">
        <v>798</v>
      </c>
      <c r="C252" s="325" t="s">
        <v>878</v>
      </c>
      <c r="D252" s="325" t="s">
        <v>879</v>
      </c>
      <c r="E252" s="325" t="s">
        <v>878</v>
      </c>
      <c r="F252" s="325" t="s">
        <v>880</v>
      </c>
      <c r="G252" s="325" t="s">
        <v>879</v>
      </c>
      <c r="H252" s="325" t="s">
        <v>878</v>
      </c>
      <c r="I252" s="325" t="s">
        <v>880</v>
      </c>
      <c r="J252" s="325" t="s">
        <v>879</v>
      </c>
      <c r="K252" s="325" t="s">
        <v>900</v>
      </c>
      <c r="L252" s="325" t="s">
        <v>902</v>
      </c>
      <c r="M252" s="325" t="s">
        <v>901</v>
      </c>
      <c r="N252" s="325" t="s">
        <v>900</v>
      </c>
      <c r="O252" s="325" t="s">
        <v>902</v>
      </c>
      <c r="P252" s="325" t="s">
        <v>901</v>
      </c>
      <c r="Q252" s="325" t="s">
        <v>900</v>
      </c>
      <c r="R252" s="325" t="s">
        <v>902</v>
      </c>
      <c r="S252" s="325" t="s">
        <v>901</v>
      </c>
      <c r="T252" s="325" t="s">
        <v>900</v>
      </c>
      <c r="U252" s="325" t="s">
        <v>880</v>
      </c>
      <c r="V252" s="325" t="s">
        <v>879</v>
      </c>
      <c r="W252" s="325" t="s">
        <v>878</v>
      </c>
      <c r="X252" s="325" t="s">
        <v>880</v>
      </c>
      <c r="Y252" s="325" t="s">
        <v>879</v>
      </c>
      <c r="Z252" s="325" t="s">
        <v>904</v>
      </c>
    </row>
    <row r="253" spans="1:26">
      <c r="A253" s="325" t="s">
        <v>965</v>
      </c>
      <c r="B253" s="325" t="s">
        <v>775</v>
      </c>
      <c r="C253" s="325" t="s">
        <v>878</v>
      </c>
      <c r="D253" s="325" t="s">
        <v>879</v>
      </c>
      <c r="E253" s="325" t="s">
        <v>878</v>
      </c>
      <c r="F253" s="325" t="s">
        <v>880</v>
      </c>
      <c r="G253" s="325" t="s">
        <v>879</v>
      </c>
      <c r="H253" s="325" t="s">
        <v>878</v>
      </c>
      <c r="I253" s="325" t="s">
        <v>880</v>
      </c>
      <c r="J253" s="325" t="s">
        <v>879</v>
      </c>
      <c r="K253" s="325" t="s">
        <v>900</v>
      </c>
      <c r="L253" s="325" t="s">
        <v>902</v>
      </c>
      <c r="M253" s="325" t="s">
        <v>901</v>
      </c>
      <c r="N253" s="325" t="s">
        <v>900</v>
      </c>
      <c r="O253" s="325" t="s">
        <v>902</v>
      </c>
      <c r="P253" s="325" t="s">
        <v>901</v>
      </c>
      <c r="Q253" s="325" t="s">
        <v>900</v>
      </c>
      <c r="R253" s="325" t="s">
        <v>902</v>
      </c>
      <c r="S253" s="325" t="s">
        <v>901</v>
      </c>
      <c r="T253" s="325" t="s">
        <v>900</v>
      </c>
      <c r="U253" s="325" t="s">
        <v>902</v>
      </c>
      <c r="V253" s="325" t="s">
        <v>901</v>
      </c>
      <c r="W253" s="325" t="s">
        <v>900</v>
      </c>
      <c r="X253" s="325" t="s">
        <v>880</v>
      </c>
      <c r="Y253" s="325" t="s">
        <v>880</v>
      </c>
      <c r="Z253" s="325" t="s">
        <v>879</v>
      </c>
    </row>
    <row r="254" spans="1:26">
      <c r="A254" s="326" t="s">
        <v>641</v>
      </c>
      <c r="B254" s="325" t="s">
        <v>800</v>
      </c>
      <c r="C254" s="325" t="s">
        <v>878</v>
      </c>
      <c r="D254" s="325" t="s">
        <v>879</v>
      </c>
      <c r="E254" s="325" t="s">
        <v>878</v>
      </c>
      <c r="F254" s="325" t="s">
        <v>880</v>
      </c>
      <c r="G254" s="325" t="s">
        <v>879</v>
      </c>
      <c r="H254" s="325" t="s">
        <v>878</v>
      </c>
      <c r="I254" s="325" t="s">
        <v>880</v>
      </c>
      <c r="J254" s="325" t="s">
        <v>879</v>
      </c>
      <c r="K254" s="325" t="s">
        <v>903</v>
      </c>
      <c r="L254" s="325" t="s">
        <v>900</v>
      </c>
      <c r="M254" s="325" t="s">
        <v>901</v>
      </c>
      <c r="N254" s="325" t="s">
        <v>900</v>
      </c>
      <c r="O254" s="325" t="s">
        <v>902</v>
      </c>
      <c r="P254" s="325" t="s">
        <v>901</v>
      </c>
      <c r="Q254" s="325" t="s">
        <v>900</v>
      </c>
      <c r="R254" s="325" t="s">
        <v>902</v>
      </c>
      <c r="S254" s="325" t="s">
        <v>901</v>
      </c>
      <c r="T254" s="325" t="s">
        <v>900</v>
      </c>
      <c r="U254" s="325" t="s">
        <v>902</v>
      </c>
      <c r="V254" s="325" t="s">
        <v>879</v>
      </c>
      <c r="W254" s="325" t="s">
        <v>878</v>
      </c>
      <c r="X254" s="325" t="s">
        <v>880</v>
      </c>
      <c r="Y254" s="325" t="s">
        <v>879</v>
      </c>
      <c r="Z254" s="325" t="s">
        <v>904</v>
      </c>
    </row>
    <row r="255" spans="1:26">
      <c r="A255" s="326" t="s">
        <v>641</v>
      </c>
      <c r="B255" s="325" t="s">
        <v>798</v>
      </c>
      <c r="C255" s="325" t="s">
        <v>878</v>
      </c>
      <c r="D255" s="325" t="s">
        <v>879</v>
      </c>
      <c r="E255" s="325" t="s">
        <v>878</v>
      </c>
      <c r="F255" s="325" t="s">
        <v>880</v>
      </c>
      <c r="G255" s="325" t="s">
        <v>879</v>
      </c>
      <c r="H255" s="325" t="s">
        <v>878</v>
      </c>
      <c r="I255" s="325" t="s">
        <v>880</v>
      </c>
      <c r="J255" s="325" t="s">
        <v>879</v>
      </c>
      <c r="K255" s="325" t="s">
        <v>878</v>
      </c>
      <c r="L255" s="325" t="s">
        <v>902</v>
      </c>
      <c r="M255" s="325" t="s">
        <v>901</v>
      </c>
      <c r="N255" s="325" t="s">
        <v>900</v>
      </c>
      <c r="O255" s="325" t="s">
        <v>902</v>
      </c>
      <c r="P255" s="325" t="s">
        <v>901</v>
      </c>
      <c r="Q255" s="325" t="s">
        <v>900</v>
      </c>
      <c r="R255" s="325" t="s">
        <v>902</v>
      </c>
      <c r="S255" s="325" t="s">
        <v>901</v>
      </c>
      <c r="T255" s="325" t="s">
        <v>900</v>
      </c>
      <c r="U255" s="325" t="s">
        <v>880</v>
      </c>
      <c r="V255" s="325" t="s">
        <v>879</v>
      </c>
      <c r="W255" s="325" t="s">
        <v>878</v>
      </c>
      <c r="X255" s="325" t="s">
        <v>880</v>
      </c>
      <c r="Y255" s="325" t="s">
        <v>879</v>
      </c>
      <c r="Z255" s="325" t="s">
        <v>904</v>
      </c>
    </row>
    <row r="256" spans="1:26">
      <c r="A256" s="325" t="s">
        <v>966</v>
      </c>
      <c r="B256" s="325" t="s">
        <v>967</v>
      </c>
      <c r="C256" s="325" t="s">
        <v>851</v>
      </c>
      <c r="D256" s="325" t="s">
        <v>847</v>
      </c>
      <c r="E256" s="325" t="s">
        <v>846</v>
      </c>
      <c r="F256" s="325" t="s">
        <v>848</v>
      </c>
      <c r="G256" s="325" t="s">
        <v>847</v>
      </c>
      <c r="H256" s="325" t="s">
        <v>846</v>
      </c>
      <c r="I256" s="325" t="s">
        <v>848</v>
      </c>
      <c r="J256" s="325" t="s">
        <v>847</v>
      </c>
      <c r="K256" s="325" t="s">
        <v>855</v>
      </c>
      <c r="L256" s="325" t="s">
        <v>852</v>
      </c>
      <c r="M256" s="325" t="s">
        <v>850</v>
      </c>
      <c r="N256" s="325" t="s">
        <v>851</v>
      </c>
      <c r="O256" s="325" t="s">
        <v>852</v>
      </c>
      <c r="P256" s="325" t="s">
        <v>850</v>
      </c>
      <c r="Q256" s="325" t="s">
        <v>851</v>
      </c>
      <c r="R256" s="325" t="s">
        <v>852</v>
      </c>
      <c r="S256" s="325" t="s">
        <v>850</v>
      </c>
      <c r="T256" s="325" t="s">
        <v>851</v>
      </c>
      <c r="U256" s="325" t="s">
        <v>850</v>
      </c>
      <c r="V256" s="325" t="s">
        <v>853</v>
      </c>
      <c r="W256" s="325" t="s">
        <v>851</v>
      </c>
      <c r="X256" s="325" t="s">
        <v>852</v>
      </c>
      <c r="Y256" s="325" t="s">
        <v>850</v>
      </c>
      <c r="Z256" s="325" t="s">
        <v>853</v>
      </c>
    </row>
    <row r="257" spans="1:26">
      <c r="A257" s="326" t="s">
        <v>641</v>
      </c>
      <c r="B257" s="325" t="s">
        <v>892</v>
      </c>
      <c r="C257" s="325" t="s">
        <v>846</v>
      </c>
      <c r="D257" s="325" t="s">
        <v>847</v>
      </c>
      <c r="E257" s="325" t="s">
        <v>846</v>
      </c>
      <c r="F257" s="325" t="s">
        <v>848</v>
      </c>
      <c r="G257" s="325" t="s">
        <v>847</v>
      </c>
      <c r="H257" s="325" t="s">
        <v>846</v>
      </c>
      <c r="I257" s="325" t="s">
        <v>848</v>
      </c>
      <c r="J257" s="325" t="s">
        <v>847</v>
      </c>
      <c r="K257" s="325" t="s">
        <v>855</v>
      </c>
      <c r="L257" s="325" t="s">
        <v>852</v>
      </c>
      <c r="M257" s="325" t="s">
        <v>850</v>
      </c>
      <c r="N257" s="325" t="s">
        <v>851</v>
      </c>
      <c r="O257" s="325" t="s">
        <v>852</v>
      </c>
      <c r="P257" s="325" t="s">
        <v>850</v>
      </c>
      <c r="Q257" s="325" t="s">
        <v>851</v>
      </c>
      <c r="R257" s="325" t="s">
        <v>852</v>
      </c>
      <c r="S257" s="325" t="s">
        <v>850</v>
      </c>
      <c r="T257" s="325" t="s">
        <v>851</v>
      </c>
      <c r="U257" s="325" t="s">
        <v>852</v>
      </c>
      <c r="V257" s="325" t="s">
        <v>850</v>
      </c>
      <c r="W257" s="325" t="s">
        <v>851</v>
      </c>
      <c r="X257" s="325" t="s">
        <v>852</v>
      </c>
      <c r="Y257" s="325" t="s">
        <v>850</v>
      </c>
      <c r="Z257" s="325" t="s">
        <v>853</v>
      </c>
    </row>
    <row r="258" spans="1:26">
      <c r="A258" s="326" t="s">
        <v>641</v>
      </c>
      <c r="B258" s="325" t="s">
        <v>798</v>
      </c>
      <c r="C258" s="325" t="s">
        <v>846</v>
      </c>
      <c r="D258" s="325" t="s">
        <v>847</v>
      </c>
      <c r="E258" s="325" t="s">
        <v>846</v>
      </c>
      <c r="F258" s="325" t="s">
        <v>848</v>
      </c>
      <c r="G258" s="325" t="s">
        <v>847</v>
      </c>
      <c r="H258" s="325" t="s">
        <v>846</v>
      </c>
      <c r="I258" s="325" t="s">
        <v>848</v>
      </c>
      <c r="J258" s="325" t="s">
        <v>847</v>
      </c>
      <c r="K258" s="325" t="s">
        <v>855</v>
      </c>
      <c r="L258" s="325" t="s">
        <v>852</v>
      </c>
      <c r="M258" s="325" t="s">
        <v>850</v>
      </c>
      <c r="N258" s="325" t="s">
        <v>851</v>
      </c>
      <c r="O258" s="325" t="s">
        <v>852</v>
      </c>
      <c r="P258" s="325" t="s">
        <v>850</v>
      </c>
      <c r="Q258" s="325" t="s">
        <v>851</v>
      </c>
      <c r="R258" s="325" t="s">
        <v>852</v>
      </c>
      <c r="S258" s="325" t="s">
        <v>850</v>
      </c>
      <c r="T258" s="325" t="s">
        <v>851</v>
      </c>
      <c r="U258" s="325" t="s">
        <v>852</v>
      </c>
      <c r="V258" s="325" t="s">
        <v>850</v>
      </c>
      <c r="W258" s="325" t="s">
        <v>851</v>
      </c>
      <c r="X258" s="325" t="s">
        <v>852</v>
      </c>
      <c r="Y258" s="325" t="s">
        <v>850</v>
      </c>
      <c r="Z258" s="325" t="s">
        <v>853</v>
      </c>
    </row>
    <row r="259" spans="1:26">
      <c r="A259" s="326" t="s">
        <v>641</v>
      </c>
      <c r="B259" s="325" t="s">
        <v>683</v>
      </c>
      <c r="C259" s="325" t="s">
        <v>846</v>
      </c>
      <c r="D259" s="325" t="s">
        <v>847</v>
      </c>
      <c r="E259" s="325" t="s">
        <v>846</v>
      </c>
      <c r="F259" s="325" t="s">
        <v>848</v>
      </c>
      <c r="G259" s="325" t="s">
        <v>847</v>
      </c>
      <c r="H259" s="325" t="s">
        <v>846</v>
      </c>
      <c r="I259" s="325" t="s">
        <v>848</v>
      </c>
      <c r="J259" s="325" t="s">
        <v>847</v>
      </c>
      <c r="K259" s="325" t="s">
        <v>846</v>
      </c>
      <c r="L259" s="325" t="s">
        <v>848</v>
      </c>
      <c r="M259" s="325" t="s">
        <v>847</v>
      </c>
      <c r="N259" s="325" t="s">
        <v>846</v>
      </c>
      <c r="O259" s="325" t="s">
        <v>848</v>
      </c>
      <c r="P259" s="325" t="s">
        <v>847</v>
      </c>
      <c r="Q259" s="325" t="s">
        <v>846</v>
      </c>
      <c r="R259" s="325" t="s">
        <v>848</v>
      </c>
      <c r="S259" s="325" t="s">
        <v>847</v>
      </c>
      <c r="T259" s="325" t="s">
        <v>846</v>
      </c>
      <c r="U259" s="325" t="s">
        <v>848</v>
      </c>
      <c r="V259" s="325" t="s">
        <v>847</v>
      </c>
      <c r="W259" s="325" t="s">
        <v>846</v>
      </c>
      <c r="X259" s="325" t="s">
        <v>848</v>
      </c>
      <c r="Y259" s="325" t="s">
        <v>847</v>
      </c>
      <c r="Z259" s="325" t="s">
        <v>854</v>
      </c>
    </row>
    <row r="260" spans="1:26">
      <c r="A260" s="325" t="s">
        <v>968</v>
      </c>
      <c r="B260" s="325" t="s">
        <v>845</v>
      </c>
      <c r="C260" s="325" t="s">
        <v>846</v>
      </c>
      <c r="D260" s="325" t="s">
        <v>847</v>
      </c>
      <c r="E260" s="325" t="s">
        <v>846</v>
      </c>
      <c r="F260" s="325" t="s">
        <v>848</v>
      </c>
      <c r="G260" s="325" t="s">
        <v>847</v>
      </c>
      <c r="H260" s="325" t="s">
        <v>846</v>
      </c>
      <c r="I260" s="325" t="s">
        <v>848</v>
      </c>
      <c r="J260" s="325" t="s">
        <v>969</v>
      </c>
      <c r="K260" s="325" t="s">
        <v>851</v>
      </c>
      <c r="L260" s="325" t="s">
        <v>852</v>
      </c>
      <c r="M260" s="325" t="s">
        <v>850</v>
      </c>
      <c r="N260" s="325" t="s">
        <v>851</v>
      </c>
      <c r="O260" s="325" t="s">
        <v>852</v>
      </c>
      <c r="P260" s="325" t="s">
        <v>850</v>
      </c>
      <c r="Q260" s="325" t="s">
        <v>851</v>
      </c>
      <c r="R260" s="325" t="s">
        <v>850</v>
      </c>
      <c r="S260" s="325" t="s">
        <v>853</v>
      </c>
      <c r="T260" s="325" t="s">
        <v>853</v>
      </c>
      <c r="U260" s="325" t="s">
        <v>853</v>
      </c>
      <c r="V260" s="325" t="s">
        <v>853</v>
      </c>
      <c r="W260" s="325" t="s">
        <v>853</v>
      </c>
      <c r="X260" s="325" t="s">
        <v>854</v>
      </c>
      <c r="Y260" s="325" t="s">
        <v>854</v>
      </c>
      <c r="Z260" s="325" t="s">
        <v>854</v>
      </c>
    </row>
    <row r="261" spans="1:26">
      <c r="A261" s="326" t="s">
        <v>641</v>
      </c>
      <c r="B261" s="325" t="s">
        <v>795</v>
      </c>
      <c r="C261" s="325" t="s">
        <v>846</v>
      </c>
      <c r="D261" s="325" t="s">
        <v>847</v>
      </c>
      <c r="E261" s="325" t="s">
        <v>846</v>
      </c>
      <c r="F261" s="325" t="s">
        <v>848</v>
      </c>
      <c r="G261" s="325" t="s">
        <v>847</v>
      </c>
      <c r="H261" s="325" t="s">
        <v>846</v>
      </c>
      <c r="I261" s="325" t="s">
        <v>848</v>
      </c>
      <c r="J261" s="325" t="s">
        <v>969</v>
      </c>
      <c r="K261" s="325" t="s">
        <v>851</v>
      </c>
      <c r="L261" s="325" t="s">
        <v>852</v>
      </c>
      <c r="M261" s="325" t="s">
        <v>850</v>
      </c>
      <c r="N261" s="325" t="s">
        <v>851</v>
      </c>
      <c r="O261" s="325" t="s">
        <v>852</v>
      </c>
      <c r="P261" s="325" t="s">
        <v>850</v>
      </c>
      <c r="Q261" s="325" t="s">
        <v>851</v>
      </c>
      <c r="R261" s="325" t="s">
        <v>852</v>
      </c>
      <c r="S261" s="325" t="s">
        <v>850</v>
      </c>
      <c r="T261" s="325" t="s">
        <v>851</v>
      </c>
      <c r="U261" s="325" t="s">
        <v>852</v>
      </c>
      <c r="V261" s="325" t="s">
        <v>847</v>
      </c>
      <c r="W261" s="325" t="s">
        <v>846</v>
      </c>
      <c r="X261" s="325" t="s">
        <v>848</v>
      </c>
      <c r="Y261" s="325" t="s">
        <v>847</v>
      </c>
      <c r="Z261" s="325" t="s">
        <v>854</v>
      </c>
    </row>
    <row r="262" spans="1:26">
      <c r="A262" s="326" t="s">
        <v>641</v>
      </c>
      <c r="B262" s="325" t="s">
        <v>798</v>
      </c>
      <c r="C262" s="325" t="s">
        <v>846</v>
      </c>
      <c r="D262" s="325" t="s">
        <v>847</v>
      </c>
      <c r="E262" s="325" t="s">
        <v>846</v>
      </c>
      <c r="F262" s="325" t="s">
        <v>848</v>
      </c>
      <c r="G262" s="325" t="s">
        <v>847</v>
      </c>
      <c r="H262" s="325" t="s">
        <v>846</v>
      </c>
      <c r="I262" s="325" t="s">
        <v>848</v>
      </c>
      <c r="J262" s="325" t="s">
        <v>847</v>
      </c>
      <c r="K262" s="325" t="s">
        <v>855</v>
      </c>
      <c r="L262" s="325" t="s">
        <v>852</v>
      </c>
      <c r="M262" s="325" t="s">
        <v>850</v>
      </c>
      <c r="N262" s="325" t="s">
        <v>851</v>
      </c>
      <c r="O262" s="325" t="s">
        <v>852</v>
      </c>
      <c r="P262" s="325" t="s">
        <v>850</v>
      </c>
      <c r="Q262" s="325" t="s">
        <v>851</v>
      </c>
      <c r="R262" s="325" t="s">
        <v>852</v>
      </c>
      <c r="S262" s="325" t="s">
        <v>850</v>
      </c>
      <c r="T262" s="325" t="s">
        <v>851</v>
      </c>
      <c r="U262" s="325" t="s">
        <v>848</v>
      </c>
      <c r="V262" s="325" t="s">
        <v>847</v>
      </c>
      <c r="W262" s="325" t="s">
        <v>846</v>
      </c>
      <c r="X262" s="325" t="s">
        <v>848</v>
      </c>
      <c r="Y262" s="325" t="s">
        <v>847</v>
      </c>
      <c r="Z262" s="325" t="s">
        <v>854</v>
      </c>
    </row>
    <row r="263" spans="1:26">
      <c r="A263" s="326" t="s">
        <v>641</v>
      </c>
      <c r="B263" s="325" t="s">
        <v>683</v>
      </c>
      <c r="C263" s="325" t="s">
        <v>846</v>
      </c>
      <c r="D263" s="325" t="s">
        <v>847</v>
      </c>
      <c r="E263" s="325" t="s">
        <v>846</v>
      </c>
      <c r="F263" s="325" t="s">
        <v>848</v>
      </c>
      <c r="G263" s="325" t="s">
        <v>847</v>
      </c>
      <c r="H263" s="325" t="s">
        <v>846</v>
      </c>
      <c r="I263" s="325" t="s">
        <v>848</v>
      </c>
      <c r="J263" s="325" t="s">
        <v>847</v>
      </c>
      <c r="K263" s="325" t="s">
        <v>846</v>
      </c>
      <c r="L263" s="325" t="s">
        <v>848</v>
      </c>
      <c r="M263" s="325" t="s">
        <v>847</v>
      </c>
      <c r="N263" s="325" t="s">
        <v>846</v>
      </c>
      <c r="O263" s="325" t="s">
        <v>848</v>
      </c>
      <c r="P263" s="325" t="s">
        <v>847</v>
      </c>
      <c r="Q263" s="325" t="s">
        <v>846</v>
      </c>
      <c r="R263" s="325" t="s">
        <v>848</v>
      </c>
      <c r="S263" s="325" t="s">
        <v>847</v>
      </c>
      <c r="T263" s="325" t="s">
        <v>846</v>
      </c>
      <c r="U263" s="325" t="s">
        <v>848</v>
      </c>
      <c r="V263" s="325" t="s">
        <v>847</v>
      </c>
      <c r="W263" s="325" t="s">
        <v>846</v>
      </c>
      <c r="X263" s="325" t="s">
        <v>848</v>
      </c>
      <c r="Y263" s="325" t="s">
        <v>847</v>
      </c>
      <c r="Z263" s="325" t="s">
        <v>854</v>
      </c>
    </row>
    <row r="264" spans="1:26">
      <c r="A264" s="325" t="s">
        <v>970</v>
      </c>
      <c r="B264" s="325" t="s">
        <v>845</v>
      </c>
      <c r="C264" s="325" t="s">
        <v>846</v>
      </c>
      <c r="D264" s="325" t="s">
        <v>847</v>
      </c>
      <c r="E264" s="325" t="s">
        <v>846</v>
      </c>
      <c r="F264" s="325" t="s">
        <v>848</v>
      </c>
      <c r="G264" s="325" t="s">
        <v>847</v>
      </c>
      <c r="H264" s="325" t="s">
        <v>846</v>
      </c>
      <c r="I264" s="325" t="s">
        <v>848</v>
      </c>
      <c r="J264" s="325" t="s">
        <v>847</v>
      </c>
      <c r="K264" s="325" t="s">
        <v>855</v>
      </c>
      <c r="L264" s="325" t="s">
        <v>852</v>
      </c>
      <c r="M264" s="325" t="s">
        <v>850</v>
      </c>
      <c r="N264" s="325" t="s">
        <v>851</v>
      </c>
      <c r="O264" s="325" t="s">
        <v>852</v>
      </c>
      <c r="P264" s="325" t="s">
        <v>850</v>
      </c>
      <c r="Q264" s="325" t="s">
        <v>851</v>
      </c>
      <c r="R264" s="325" t="s">
        <v>850</v>
      </c>
      <c r="S264" s="325" t="s">
        <v>853</v>
      </c>
      <c r="T264" s="325" t="s">
        <v>853</v>
      </c>
      <c r="U264" s="325" t="s">
        <v>853</v>
      </c>
      <c r="V264" s="325" t="s">
        <v>853</v>
      </c>
      <c r="W264" s="325" t="s">
        <v>853</v>
      </c>
      <c r="X264" s="325" t="s">
        <v>854</v>
      </c>
      <c r="Y264" s="325" t="s">
        <v>854</v>
      </c>
      <c r="Z264" s="325" t="s">
        <v>854</v>
      </c>
    </row>
    <row r="265" spans="1:26">
      <c r="A265" s="326" t="s">
        <v>641</v>
      </c>
      <c r="B265" s="325" t="s">
        <v>795</v>
      </c>
      <c r="C265" s="325" t="s">
        <v>846</v>
      </c>
      <c r="D265" s="325" t="s">
        <v>847</v>
      </c>
      <c r="E265" s="325" t="s">
        <v>846</v>
      </c>
      <c r="F265" s="325" t="s">
        <v>848</v>
      </c>
      <c r="G265" s="325" t="s">
        <v>847</v>
      </c>
      <c r="H265" s="325" t="s">
        <v>846</v>
      </c>
      <c r="I265" s="325" t="s">
        <v>848</v>
      </c>
      <c r="J265" s="325" t="s">
        <v>847</v>
      </c>
      <c r="K265" s="325" t="s">
        <v>855</v>
      </c>
      <c r="L265" s="325" t="s">
        <v>852</v>
      </c>
      <c r="M265" s="325" t="s">
        <v>850</v>
      </c>
      <c r="N265" s="325" t="s">
        <v>851</v>
      </c>
      <c r="O265" s="325" t="s">
        <v>852</v>
      </c>
      <c r="P265" s="325" t="s">
        <v>850</v>
      </c>
      <c r="Q265" s="325" t="s">
        <v>851</v>
      </c>
      <c r="R265" s="325" t="s">
        <v>852</v>
      </c>
      <c r="S265" s="325" t="s">
        <v>850</v>
      </c>
      <c r="T265" s="325" t="s">
        <v>851</v>
      </c>
      <c r="U265" s="325" t="s">
        <v>852</v>
      </c>
      <c r="V265" s="325" t="s">
        <v>847</v>
      </c>
      <c r="W265" s="325" t="s">
        <v>846</v>
      </c>
      <c r="X265" s="325" t="s">
        <v>848</v>
      </c>
      <c r="Y265" s="325" t="s">
        <v>847</v>
      </c>
      <c r="Z265" s="325" t="s">
        <v>854</v>
      </c>
    </row>
    <row r="266" spans="1:26">
      <c r="A266" s="326" t="s">
        <v>641</v>
      </c>
      <c r="B266" s="325" t="s">
        <v>798</v>
      </c>
      <c r="C266" s="325" t="s">
        <v>846</v>
      </c>
      <c r="D266" s="325" t="s">
        <v>847</v>
      </c>
      <c r="E266" s="325" t="s">
        <v>846</v>
      </c>
      <c r="F266" s="325" t="s">
        <v>848</v>
      </c>
      <c r="G266" s="325" t="s">
        <v>847</v>
      </c>
      <c r="H266" s="325" t="s">
        <v>846</v>
      </c>
      <c r="I266" s="325" t="s">
        <v>848</v>
      </c>
      <c r="J266" s="325" t="s">
        <v>847</v>
      </c>
      <c r="K266" s="325" t="s">
        <v>846</v>
      </c>
      <c r="L266" s="325" t="s">
        <v>849</v>
      </c>
      <c r="M266" s="325" t="s">
        <v>850</v>
      </c>
      <c r="N266" s="325" t="s">
        <v>851</v>
      </c>
      <c r="O266" s="325" t="s">
        <v>852</v>
      </c>
      <c r="P266" s="325" t="s">
        <v>850</v>
      </c>
      <c r="Q266" s="325" t="s">
        <v>851</v>
      </c>
      <c r="R266" s="325" t="s">
        <v>852</v>
      </c>
      <c r="S266" s="325" t="s">
        <v>850</v>
      </c>
      <c r="T266" s="325" t="s">
        <v>851</v>
      </c>
      <c r="U266" s="325" t="s">
        <v>848</v>
      </c>
      <c r="V266" s="325" t="s">
        <v>847</v>
      </c>
      <c r="W266" s="325" t="s">
        <v>846</v>
      </c>
      <c r="X266" s="325" t="s">
        <v>848</v>
      </c>
      <c r="Y266" s="325" t="s">
        <v>847</v>
      </c>
      <c r="Z266" s="325" t="s">
        <v>854</v>
      </c>
    </row>
    <row r="267" spans="1:26">
      <c r="A267" s="326" t="s">
        <v>641</v>
      </c>
      <c r="B267" s="325" t="s">
        <v>683</v>
      </c>
      <c r="C267" s="325" t="s">
        <v>846</v>
      </c>
      <c r="D267" s="325" t="s">
        <v>847</v>
      </c>
      <c r="E267" s="325" t="s">
        <v>846</v>
      </c>
      <c r="F267" s="325" t="s">
        <v>848</v>
      </c>
      <c r="G267" s="325" t="s">
        <v>847</v>
      </c>
      <c r="H267" s="325" t="s">
        <v>846</v>
      </c>
      <c r="I267" s="325" t="s">
        <v>848</v>
      </c>
      <c r="J267" s="325" t="s">
        <v>847</v>
      </c>
      <c r="K267" s="325" t="s">
        <v>846</v>
      </c>
      <c r="L267" s="325" t="s">
        <v>848</v>
      </c>
      <c r="M267" s="325" t="s">
        <v>847</v>
      </c>
      <c r="N267" s="325" t="s">
        <v>846</v>
      </c>
      <c r="O267" s="325" t="s">
        <v>848</v>
      </c>
      <c r="P267" s="325" t="s">
        <v>847</v>
      </c>
      <c r="Q267" s="325" t="s">
        <v>846</v>
      </c>
      <c r="R267" s="325" t="s">
        <v>848</v>
      </c>
      <c r="S267" s="325" t="s">
        <v>847</v>
      </c>
      <c r="T267" s="325" t="s">
        <v>846</v>
      </c>
      <c r="U267" s="325" t="s">
        <v>848</v>
      </c>
      <c r="V267" s="325" t="s">
        <v>847</v>
      </c>
      <c r="W267" s="325" t="s">
        <v>846</v>
      </c>
      <c r="X267" s="325" t="s">
        <v>848</v>
      </c>
      <c r="Y267" s="325" t="s">
        <v>847</v>
      </c>
      <c r="Z267" s="325" t="s">
        <v>854</v>
      </c>
    </row>
    <row r="268" spans="1:26">
      <c r="A268" s="325" t="s">
        <v>971</v>
      </c>
      <c r="B268" s="325" t="s">
        <v>931</v>
      </c>
      <c r="C268" s="325" t="s">
        <v>857</v>
      </c>
      <c r="D268" s="325" t="s">
        <v>858</v>
      </c>
      <c r="E268" s="325" t="s">
        <v>857</v>
      </c>
      <c r="F268" s="325" t="s">
        <v>859</v>
      </c>
      <c r="G268" s="325" t="s">
        <v>858</v>
      </c>
      <c r="H268" s="325" t="s">
        <v>857</v>
      </c>
      <c r="I268" s="325" t="s">
        <v>859</v>
      </c>
      <c r="J268" s="325" t="s">
        <v>858</v>
      </c>
      <c r="K268" s="325" t="s">
        <v>865</v>
      </c>
      <c r="L268" s="325" t="s">
        <v>863</v>
      </c>
      <c r="M268" s="325" t="s">
        <v>861</v>
      </c>
      <c r="N268" s="325" t="s">
        <v>862</v>
      </c>
      <c r="O268" s="325" t="s">
        <v>863</v>
      </c>
      <c r="P268" s="325" t="s">
        <v>861</v>
      </c>
      <c r="Q268" s="325" t="s">
        <v>862</v>
      </c>
      <c r="R268" s="325" t="s">
        <v>863</v>
      </c>
      <c r="S268" s="325" t="s">
        <v>861</v>
      </c>
      <c r="T268" s="325" t="s">
        <v>862</v>
      </c>
      <c r="U268" s="325" t="s">
        <v>861</v>
      </c>
      <c r="V268" s="325" t="s">
        <v>972</v>
      </c>
      <c r="W268" s="325" t="s">
        <v>862</v>
      </c>
      <c r="X268" s="325" t="s">
        <v>863</v>
      </c>
      <c r="Y268" s="325" t="s">
        <v>861</v>
      </c>
      <c r="Z268" s="325" t="s">
        <v>972</v>
      </c>
    </row>
    <row r="269" spans="1:26">
      <c r="A269" s="326" t="s">
        <v>641</v>
      </c>
      <c r="B269" s="325" t="s">
        <v>874</v>
      </c>
      <c r="C269" s="325" t="s">
        <v>862</v>
      </c>
      <c r="D269" s="325" t="s">
        <v>858</v>
      </c>
      <c r="E269" s="325" t="s">
        <v>857</v>
      </c>
      <c r="F269" s="325" t="s">
        <v>859</v>
      </c>
      <c r="G269" s="325" t="s">
        <v>858</v>
      </c>
      <c r="H269" s="325" t="s">
        <v>857</v>
      </c>
      <c r="I269" s="325" t="s">
        <v>859</v>
      </c>
      <c r="J269" s="325" t="s">
        <v>858</v>
      </c>
      <c r="K269" s="325" t="s">
        <v>865</v>
      </c>
      <c r="L269" s="325" t="s">
        <v>863</v>
      </c>
      <c r="M269" s="325" t="s">
        <v>861</v>
      </c>
      <c r="N269" s="325" t="s">
        <v>862</v>
      </c>
      <c r="O269" s="325" t="s">
        <v>863</v>
      </c>
      <c r="P269" s="325" t="s">
        <v>861</v>
      </c>
      <c r="Q269" s="325" t="s">
        <v>862</v>
      </c>
      <c r="R269" s="325" t="s">
        <v>863</v>
      </c>
      <c r="S269" s="325" t="s">
        <v>861</v>
      </c>
      <c r="T269" s="325" t="s">
        <v>862</v>
      </c>
      <c r="U269" s="325" t="s">
        <v>863</v>
      </c>
      <c r="V269" s="325" t="s">
        <v>861</v>
      </c>
      <c r="W269" s="325" t="s">
        <v>862</v>
      </c>
      <c r="X269" s="325" t="s">
        <v>863</v>
      </c>
      <c r="Y269" s="325" t="s">
        <v>861</v>
      </c>
      <c r="Z269" s="325" t="s">
        <v>972</v>
      </c>
    </row>
    <row r="270" spans="1:26">
      <c r="A270" s="326" t="s">
        <v>641</v>
      </c>
      <c r="B270" s="325" t="s">
        <v>798</v>
      </c>
      <c r="C270" s="325" t="s">
        <v>857</v>
      </c>
      <c r="D270" s="325" t="s">
        <v>858</v>
      </c>
      <c r="E270" s="325" t="s">
        <v>857</v>
      </c>
      <c r="F270" s="325" t="s">
        <v>859</v>
      </c>
      <c r="G270" s="325" t="s">
        <v>858</v>
      </c>
      <c r="H270" s="325" t="s">
        <v>857</v>
      </c>
      <c r="I270" s="325" t="s">
        <v>859</v>
      </c>
      <c r="J270" s="325" t="s">
        <v>858</v>
      </c>
      <c r="K270" s="325" t="s">
        <v>865</v>
      </c>
      <c r="L270" s="325" t="s">
        <v>863</v>
      </c>
      <c r="M270" s="325" t="s">
        <v>861</v>
      </c>
      <c r="N270" s="325" t="s">
        <v>862</v>
      </c>
      <c r="O270" s="325" t="s">
        <v>863</v>
      </c>
      <c r="P270" s="325" t="s">
        <v>861</v>
      </c>
      <c r="Q270" s="325" t="s">
        <v>862</v>
      </c>
      <c r="R270" s="325" t="s">
        <v>863</v>
      </c>
      <c r="S270" s="325" t="s">
        <v>861</v>
      </c>
      <c r="T270" s="325" t="s">
        <v>862</v>
      </c>
      <c r="U270" s="325" t="s">
        <v>863</v>
      </c>
      <c r="V270" s="325" t="s">
        <v>861</v>
      </c>
      <c r="W270" s="325" t="s">
        <v>862</v>
      </c>
      <c r="X270" s="325" t="s">
        <v>863</v>
      </c>
      <c r="Y270" s="325" t="s">
        <v>861</v>
      </c>
      <c r="Z270" s="325" t="s">
        <v>972</v>
      </c>
    </row>
    <row r="271" spans="1:26">
      <c r="A271" s="326" t="s">
        <v>641</v>
      </c>
      <c r="B271" s="325" t="s">
        <v>681</v>
      </c>
      <c r="C271" s="325" t="s">
        <v>857</v>
      </c>
      <c r="D271" s="325" t="s">
        <v>858</v>
      </c>
      <c r="E271" s="325" t="s">
        <v>857</v>
      </c>
      <c r="F271" s="325" t="s">
        <v>859</v>
      </c>
      <c r="G271" s="325" t="s">
        <v>858</v>
      </c>
      <c r="H271" s="325" t="s">
        <v>857</v>
      </c>
      <c r="I271" s="325" t="s">
        <v>859</v>
      </c>
      <c r="J271" s="325" t="s">
        <v>858</v>
      </c>
      <c r="K271" s="325" t="s">
        <v>857</v>
      </c>
      <c r="L271" s="325" t="s">
        <v>859</v>
      </c>
      <c r="M271" s="325" t="s">
        <v>858</v>
      </c>
      <c r="N271" s="325" t="s">
        <v>857</v>
      </c>
      <c r="O271" s="325" t="s">
        <v>859</v>
      </c>
      <c r="P271" s="325" t="s">
        <v>858</v>
      </c>
      <c r="Q271" s="325" t="s">
        <v>857</v>
      </c>
      <c r="R271" s="325" t="s">
        <v>859</v>
      </c>
      <c r="S271" s="325" t="s">
        <v>858</v>
      </c>
      <c r="T271" s="325" t="s">
        <v>857</v>
      </c>
      <c r="U271" s="325" t="s">
        <v>859</v>
      </c>
      <c r="V271" s="325" t="s">
        <v>858</v>
      </c>
      <c r="W271" s="325" t="s">
        <v>857</v>
      </c>
      <c r="X271" s="325" t="s">
        <v>859</v>
      </c>
      <c r="Y271" s="325" t="s">
        <v>858</v>
      </c>
      <c r="Z271" s="325" t="s">
        <v>864</v>
      </c>
    </row>
    <row r="272" spans="1:26">
      <c r="A272" s="325" t="s">
        <v>973</v>
      </c>
      <c r="B272" s="325" t="s">
        <v>775</v>
      </c>
      <c r="C272" s="325" t="s">
        <v>857</v>
      </c>
      <c r="D272" s="325" t="s">
        <v>858</v>
      </c>
      <c r="E272" s="325" t="s">
        <v>857</v>
      </c>
      <c r="F272" s="325" t="s">
        <v>859</v>
      </c>
      <c r="G272" s="325" t="s">
        <v>858</v>
      </c>
      <c r="H272" s="325" t="s">
        <v>857</v>
      </c>
      <c r="I272" s="325" t="s">
        <v>859</v>
      </c>
      <c r="J272" s="325" t="s">
        <v>974</v>
      </c>
      <c r="K272" s="325" t="s">
        <v>862</v>
      </c>
      <c r="L272" s="325" t="s">
        <v>863</v>
      </c>
      <c r="M272" s="325" t="s">
        <v>861</v>
      </c>
      <c r="N272" s="325" t="s">
        <v>862</v>
      </c>
      <c r="O272" s="325" t="s">
        <v>863</v>
      </c>
      <c r="P272" s="325" t="s">
        <v>861</v>
      </c>
      <c r="Q272" s="325" t="s">
        <v>862</v>
      </c>
      <c r="R272" s="325" t="s">
        <v>863</v>
      </c>
      <c r="S272" s="325" t="s">
        <v>861</v>
      </c>
      <c r="T272" s="325" t="s">
        <v>862</v>
      </c>
      <c r="U272" s="325" t="s">
        <v>861</v>
      </c>
      <c r="V272" s="325" t="s">
        <v>972</v>
      </c>
      <c r="W272" s="325" t="s">
        <v>857</v>
      </c>
      <c r="X272" s="325" t="s">
        <v>859</v>
      </c>
      <c r="Y272" s="325" t="s">
        <v>858</v>
      </c>
      <c r="Z272" s="325" t="s">
        <v>864</v>
      </c>
    </row>
    <row r="273" spans="1:26">
      <c r="A273" s="326" t="s">
        <v>641</v>
      </c>
      <c r="B273" s="325" t="s">
        <v>795</v>
      </c>
      <c r="C273" s="325" t="s">
        <v>857</v>
      </c>
      <c r="D273" s="325" t="s">
        <v>858</v>
      </c>
      <c r="E273" s="325" t="s">
        <v>857</v>
      </c>
      <c r="F273" s="325" t="s">
        <v>859</v>
      </c>
      <c r="G273" s="325" t="s">
        <v>858</v>
      </c>
      <c r="H273" s="325" t="s">
        <v>857</v>
      </c>
      <c r="I273" s="325" t="s">
        <v>859</v>
      </c>
      <c r="J273" s="325" t="s">
        <v>974</v>
      </c>
      <c r="K273" s="325" t="s">
        <v>862</v>
      </c>
      <c r="L273" s="325" t="s">
        <v>863</v>
      </c>
      <c r="M273" s="325" t="s">
        <v>861</v>
      </c>
      <c r="N273" s="325" t="s">
        <v>862</v>
      </c>
      <c r="O273" s="325" t="s">
        <v>863</v>
      </c>
      <c r="P273" s="325" t="s">
        <v>861</v>
      </c>
      <c r="Q273" s="325" t="s">
        <v>862</v>
      </c>
      <c r="R273" s="325" t="s">
        <v>863</v>
      </c>
      <c r="S273" s="325" t="s">
        <v>861</v>
      </c>
      <c r="T273" s="325" t="s">
        <v>862</v>
      </c>
      <c r="U273" s="325" t="s">
        <v>859</v>
      </c>
      <c r="V273" s="325" t="s">
        <v>858</v>
      </c>
      <c r="W273" s="325" t="s">
        <v>857</v>
      </c>
      <c r="X273" s="325" t="s">
        <v>859</v>
      </c>
      <c r="Y273" s="325" t="s">
        <v>858</v>
      </c>
      <c r="Z273" s="325" t="s">
        <v>864</v>
      </c>
    </row>
    <row r="274" spans="1:26">
      <c r="A274" s="326" t="s">
        <v>641</v>
      </c>
      <c r="B274" s="325" t="s">
        <v>798</v>
      </c>
      <c r="C274" s="325" t="s">
        <v>857</v>
      </c>
      <c r="D274" s="325" t="s">
        <v>858</v>
      </c>
      <c r="E274" s="325" t="s">
        <v>857</v>
      </c>
      <c r="F274" s="325" t="s">
        <v>859</v>
      </c>
      <c r="G274" s="325" t="s">
        <v>858</v>
      </c>
      <c r="H274" s="325" t="s">
        <v>857</v>
      </c>
      <c r="I274" s="325" t="s">
        <v>859</v>
      </c>
      <c r="J274" s="325" t="s">
        <v>858</v>
      </c>
      <c r="K274" s="325" t="s">
        <v>865</v>
      </c>
      <c r="L274" s="325" t="s">
        <v>863</v>
      </c>
      <c r="M274" s="325" t="s">
        <v>861</v>
      </c>
      <c r="N274" s="325" t="s">
        <v>862</v>
      </c>
      <c r="O274" s="325" t="s">
        <v>863</v>
      </c>
      <c r="P274" s="325" t="s">
        <v>861</v>
      </c>
      <c r="Q274" s="325" t="s">
        <v>862</v>
      </c>
      <c r="R274" s="325" t="s">
        <v>863</v>
      </c>
      <c r="S274" s="325" t="s">
        <v>861</v>
      </c>
      <c r="T274" s="325" t="s">
        <v>857</v>
      </c>
      <c r="U274" s="325" t="s">
        <v>859</v>
      </c>
      <c r="V274" s="325" t="s">
        <v>858</v>
      </c>
      <c r="W274" s="325" t="s">
        <v>857</v>
      </c>
      <c r="X274" s="325" t="s">
        <v>859</v>
      </c>
      <c r="Y274" s="325" t="s">
        <v>858</v>
      </c>
      <c r="Z274" s="325" t="s">
        <v>864</v>
      </c>
    </row>
    <row r="275" spans="1:26">
      <c r="A275" s="326" t="s">
        <v>641</v>
      </c>
      <c r="B275" s="325" t="s">
        <v>681</v>
      </c>
      <c r="C275" s="325" t="s">
        <v>857</v>
      </c>
      <c r="D275" s="325" t="s">
        <v>858</v>
      </c>
      <c r="E275" s="325" t="s">
        <v>857</v>
      </c>
      <c r="F275" s="325" t="s">
        <v>859</v>
      </c>
      <c r="G275" s="325" t="s">
        <v>858</v>
      </c>
      <c r="H275" s="325" t="s">
        <v>857</v>
      </c>
      <c r="I275" s="325" t="s">
        <v>859</v>
      </c>
      <c r="J275" s="325" t="s">
        <v>858</v>
      </c>
      <c r="K275" s="325" t="s">
        <v>857</v>
      </c>
      <c r="L275" s="325" t="s">
        <v>859</v>
      </c>
      <c r="M275" s="325" t="s">
        <v>858</v>
      </c>
      <c r="N275" s="325" t="s">
        <v>857</v>
      </c>
      <c r="O275" s="325" t="s">
        <v>859</v>
      </c>
      <c r="P275" s="325" t="s">
        <v>858</v>
      </c>
      <c r="Q275" s="325" t="s">
        <v>857</v>
      </c>
      <c r="R275" s="325" t="s">
        <v>859</v>
      </c>
      <c r="S275" s="325" t="s">
        <v>858</v>
      </c>
      <c r="T275" s="325" t="s">
        <v>857</v>
      </c>
      <c r="U275" s="325" t="s">
        <v>859</v>
      </c>
      <c r="V275" s="325" t="s">
        <v>858</v>
      </c>
      <c r="W275" s="325" t="s">
        <v>857</v>
      </c>
      <c r="X275" s="325" t="s">
        <v>859</v>
      </c>
      <c r="Y275" s="325" t="s">
        <v>858</v>
      </c>
      <c r="Z275" s="325" t="s">
        <v>864</v>
      </c>
    </row>
    <row r="276" spans="1:26">
      <c r="A276" s="325" t="s">
        <v>975</v>
      </c>
      <c r="B276" s="325" t="s">
        <v>775</v>
      </c>
      <c r="C276" s="325" t="s">
        <v>857</v>
      </c>
      <c r="D276" s="325" t="s">
        <v>858</v>
      </c>
      <c r="E276" s="325" t="s">
        <v>857</v>
      </c>
      <c r="F276" s="325" t="s">
        <v>859</v>
      </c>
      <c r="G276" s="325" t="s">
        <v>858</v>
      </c>
      <c r="H276" s="325" t="s">
        <v>857</v>
      </c>
      <c r="I276" s="325" t="s">
        <v>859</v>
      </c>
      <c r="J276" s="325" t="s">
        <v>858</v>
      </c>
      <c r="K276" s="325" t="s">
        <v>865</v>
      </c>
      <c r="L276" s="325" t="s">
        <v>863</v>
      </c>
      <c r="M276" s="325" t="s">
        <v>861</v>
      </c>
      <c r="N276" s="325" t="s">
        <v>862</v>
      </c>
      <c r="O276" s="325" t="s">
        <v>863</v>
      </c>
      <c r="P276" s="325" t="s">
        <v>861</v>
      </c>
      <c r="Q276" s="325" t="s">
        <v>862</v>
      </c>
      <c r="R276" s="325" t="s">
        <v>863</v>
      </c>
      <c r="S276" s="325" t="s">
        <v>861</v>
      </c>
      <c r="T276" s="325" t="s">
        <v>862</v>
      </c>
      <c r="U276" s="325" t="s">
        <v>861</v>
      </c>
      <c r="V276" s="325" t="s">
        <v>972</v>
      </c>
      <c r="W276" s="325" t="s">
        <v>862</v>
      </c>
      <c r="X276" s="325" t="s">
        <v>859</v>
      </c>
      <c r="Y276" s="325" t="s">
        <v>858</v>
      </c>
      <c r="Z276" s="325" t="s">
        <v>864</v>
      </c>
    </row>
    <row r="277" spans="1:26">
      <c r="A277" s="326" t="s">
        <v>641</v>
      </c>
      <c r="B277" s="325" t="s">
        <v>795</v>
      </c>
      <c r="C277" s="325" t="s">
        <v>857</v>
      </c>
      <c r="D277" s="325" t="s">
        <v>858</v>
      </c>
      <c r="E277" s="325" t="s">
        <v>857</v>
      </c>
      <c r="F277" s="325" t="s">
        <v>859</v>
      </c>
      <c r="G277" s="325" t="s">
        <v>858</v>
      </c>
      <c r="H277" s="325" t="s">
        <v>857</v>
      </c>
      <c r="I277" s="325" t="s">
        <v>859</v>
      </c>
      <c r="J277" s="325" t="s">
        <v>858</v>
      </c>
      <c r="K277" s="325" t="s">
        <v>865</v>
      </c>
      <c r="L277" s="325" t="s">
        <v>863</v>
      </c>
      <c r="M277" s="325" t="s">
        <v>861</v>
      </c>
      <c r="N277" s="325" t="s">
        <v>862</v>
      </c>
      <c r="O277" s="325" t="s">
        <v>863</v>
      </c>
      <c r="P277" s="325" t="s">
        <v>861</v>
      </c>
      <c r="Q277" s="325" t="s">
        <v>862</v>
      </c>
      <c r="R277" s="325" t="s">
        <v>863</v>
      </c>
      <c r="S277" s="325" t="s">
        <v>861</v>
      </c>
      <c r="T277" s="325" t="s">
        <v>862</v>
      </c>
      <c r="U277" s="325" t="s">
        <v>859</v>
      </c>
      <c r="V277" s="325" t="s">
        <v>858</v>
      </c>
      <c r="W277" s="325" t="s">
        <v>857</v>
      </c>
      <c r="X277" s="325" t="s">
        <v>859</v>
      </c>
      <c r="Y277" s="325" t="s">
        <v>858</v>
      </c>
      <c r="Z277" s="325" t="s">
        <v>864</v>
      </c>
    </row>
    <row r="278" spans="1:26">
      <c r="A278" s="326" t="s">
        <v>641</v>
      </c>
      <c r="B278" s="325" t="s">
        <v>798</v>
      </c>
      <c r="C278" s="325" t="s">
        <v>857</v>
      </c>
      <c r="D278" s="325" t="s">
        <v>858</v>
      </c>
      <c r="E278" s="325" t="s">
        <v>857</v>
      </c>
      <c r="F278" s="325" t="s">
        <v>859</v>
      </c>
      <c r="G278" s="325" t="s">
        <v>858</v>
      </c>
      <c r="H278" s="325" t="s">
        <v>857</v>
      </c>
      <c r="I278" s="325" t="s">
        <v>859</v>
      </c>
      <c r="J278" s="325" t="s">
        <v>858</v>
      </c>
      <c r="K278" s="325" t="s">
        <v>857</v>
      </c>
      <c r="L278" s="325" t="s">
        <v>860</v>
      </c>
      <c r="M278" s="325" t="s">
        <v>861</v>
      </c>
      <c r="N278" s="325" t="s">
        <v>862</v>
      </c>
      <c r="O278" s="325" t="s">
        <v>863</v>
      </c>
      <c r="P278" s="325" t="s">
        <v>861</v>
      </c>
      <c r="Q278" s="325" t="s">
        <v>862</v>
      </c>
      <c r="R278" s="325" t="s">
        <v>863</v>
      </c>
      <c r="S278" s="325" t="s">
        <v>861</v>
      </c>
      <c r="T278" s="325" t="s">
        <v>857</v>
      </c>
      <c r="U278" s="325" t="s">
        <v>859</v>
      </c>
      <c r="V278" s="325" t="s">
        <v>858</v>
      </c>
      <c r="W278" s="325" t="s">
        <v>857</v>
      </c>
      <c r="X278" s="325" t="s">
        <v>859</v>
      </c>
      <c r="Y278" s="325" t="s">
        <v>858</v>
      </c>
      <c r="Z278" s="325" t="s">
        <v>864</v>
      </c>
    </row>
    <row r="279" spans="1:26">
      <c r="A279" s="326" t="s">
        <v>641</v>
      </c>
      <c r="B279" s="325" t="s">
        <v>681</v>
      </c>
      <c r="C279" s="325" t="s">
        <v>857</v>
      </c>
      <c r="D279" s="325" t="s">
        <v>858</v>
      </c>
      <c r="E279" s="325" t="s">
        <v>857</v>
      </c>
      <c r="F279" s="325" t="s">
        <v>859</v>
      </c>
      <c r="G279" s="325" t="s">
        <v>858</v>
      </c>
      <c r="H279" s="325" t="s">
        <v>857</v>
      </c>
      <c r="I279" s="325" t="s">
        <v>859</v>
      </c>
      <c r="J279" s="325" t="s">
        <v>858</v>
      </c>
      <c r="K279" s="325" t="s">
        <v>857</v>
      </c>
      <c r="L279" s="325" t="s">
        <v>859</v>
      </c>
      <c r="M279" s="325" t="s">
        <v>858</v>
      </c>
      <c r="N279" s="325" t="s">
        <v>857</v>
      </c>
      <c r="O279" s="325" t="s">
        <v>859</v>
      </c>
      <c r="P279" s="325" t="s">
        <v>858</v>
      </c>
      <c r="Q279" s="325" t="s">
        <v>857</v>
      </c>
      <c r="R279" s="325" t="s">
        <v>859</v>
      </c>
      <c r="S279" s="325" t="s">
        <v>858</v>
      </c>
      <c r="T279" s="325" t="s">
        <v>857</v>
      </c>
      <c r="U279" s="325" t="s">
        <v>859</v>
      </c>
      <c r="V279" s="325" t="s">
        <v>858</v>
      </c>
      <c r="W279" s="325" t="s">
        <v>857</v>
      </c>
      <c r="X279" s="325" t="s">
        <v>859</v>
      </c>
      <c r="Y279" s="325" t="s">
        <v>858</v>
      </c>
      <c r="Z279" s="325" t="s">
        <v>864</v>
      </c>
    </row>
    <row r="280" spans="1:26">
      <c r="A280" s="325" t="s">
        <v>966</v>
      </c>
      <c r="B280" s="325" t="s">
        <v>967</v>
      </c>
      <c r="C280" s="325" t="s">
        <v>976</v>
      </c>
      <c r="D280" s="325" t="s">
        <v>977</v>
      </c>
      <c r="E280" s="325" t="s">
        <v>978</v>
      </c>
      <c r="F280" s="325" t="s">
        <v>979</v>
      </c>
      <c r="G280" s="325" t="s">
        <v>977</v>
      </c>
      <c r="H280" s="325" t="s">
        <v>978</v>
      </c>
      <c r="I280" s="325" t="s">
        <v>979</v>
      </c>
      <c r="J280" s="325" t="s">
        <v>977</v>
      </c>
      <c r="K280" s="325" t="s">
        <v>980</v>
      </c>
      <c r="L280" s="325" t="s">
        <v>981</v>
      </c>
      <c r="M280" s="325" t="s">
        <v>982</v>
      </c>
      <c r="N280" s="325" t="s">
        <v>976</v>
      </c>
      <c r="O280" s="325" t="s">
        <v>981</v>
      </c>
      <c r="P280" s="325" t="s">
        <v>982</v>
      </c>
      <c r="Q280" s="325" t="s">
        <v>976</v>
      </c>
      <c r="R280" s="325" t="s">
        <v>981</v>
      </c>
      <c r="S280" s="325" t="s">
        <v>982</v>
      </c>
      <c r="T280" s="325" t="s">
        <v>976</v>
      </c>
      <c r="U280" s="325" t="s">
        <v>982</v>
      </c>
      <c r="V280" s="325" t="s">
        <v>983</v>
      </c>
      <c r="W280" s="325" t="s">
        <v>976</v>
      </c>
      <c r="X280" s="325" t="s">
        <v>981</v>
      </c>
      <c r="Y280" s="325" t="s">
        <v>982</v>
      </c>
      <c r="Z280" s="325" t="s">
        <v>983</v>
      </c>
    </row>
    <row r="281" spans="1:26">
      <c r="A281" s="326" t="s">
        <v>641</v>
      </c>
      <c r="B281" s="325" t="s">
        <v>892</v>
      </c>
      <c r="C281" s="325" t="s">
        <v>978</v>
      </c>
      <c r="D281" s="325" t="s">
        <v>977</v>
      </c>
      <c r="E281" s="325" t="s">
        <v>978</v>
      </c>
      <c r="F281" s="325" t="s">
        <v>979</v>
      </c>
      <c r="G281" s="325" t="s">
        <v>977</v>
      </c>
      <c r="H281" s="325" t="s">
        <v>978</v>
      </c>
      <c r="I281" s="325" t="s">
        <v>979</v>
      </c>
      <c r="J281" s="325" t="s">
        <v>977</v>
      </c>
      <c r="K281" s="325" t="s">
        <v>980</v>
      </c>
      <c r="L281" s="325" t="s">
        <v>981</v>
      </c>
      <c r="M281" s="325" t="s">
        <v>982</v>
      </c>
      <c r="N281" s="325" t="s">
        <v>976</v>
      </c>
      <c r="O281" s="325" t="s">
        <v>981</v>
      </c>
      <c r="P281" s="325" t="s">
        <v>982</v>
      </c>
      <c r="Q281" s="325" t="s">
        <v>976</v>
      </c>
      <c r="R281" s="325" t="s">
        <v>981</v>
      </c>
      <c r="S281" s="325" t="s">
        <v>982</v>
      </c>
      <c r="T281" s="325" t="s">
        <v>976</v>
      </c>
      <c r="U281" s="325" t="s">
        <v>981</v>
      </c>
      <c r="V281" s="325" t="s">
        <v>982</v>
      </c>
      <c r="W281" s="325" t="s">
        <v>976</v>
      </c>
      <c r="X281" s="325" t="s">
        <v>981</v>
      </c>
      <c r="Y281" s="325" t="s">
        <v>982</v>
      </c>
      <c r="Z281" s="325" t="s">
        <v>983</v>
      </c>
    </row>
    <row r="282" spans="1:26">
      <c r="A282" s="326" t="s">
        <v>641</v>
      </c>
      <c r="B282" s="325" t="s">
        <v>798</v>
      </c>
      <c r="C282" s="325" t="s">
        <v>978</v>
      </c>
      <c r="D282" s="325" t="s">
        <v>977</v>
      </c>
      <c r="E282" s="325" t="s">
        <v>978</v>
      </c>
      <c r="F282" s="325" t="s">
        <v>979</v>
      </c>
      <c r="G282" s="325" t="s">
        <v>977</v>
      </c>
      <c r="H282" s="325" t="s">
        <v>978</v>
      </c>
      <c r="I282" s="325" t="s">
        <v>979</v>
      </c>
      <c r="J282" s="325" t="s">
        <v>977</v>
      </c>
      <c r="K282" s="325" t="s">
        <v>980</v>
      </c>
      <c r="L282" s="325" t="s">
        <v>981</v>
      </c>
      <c r="M282" s="325" t="s">
        <v>982</v>
      </c>
      <c r="N282" s="325" t="s">
        <v>976</v>
      </c>
      <c r="O282" s="325" t="s">
        <v>981</v>
      </c>
      <c r="P282" s="325" t="s">
        <v>982</v>
      </c>
      <c r="Q282" s="325" t="s">
        <v>976</v>
      </c>
      <c r="R282" s="325" t="s">
        <v>981</v>
      </c>
      <c r="S282" s="325" t="s">
        <v>982</v>
      </c>
      <c r="T282" s="325" t="s">
        <v>976</v>
      </c>
      <c r="U282" s="325" t="s">
        <v>981</v>
      </c>
      <c r="V282" s="325" t="s">
        <v>982</v>
      </c>
      <c r="W282" s="325" t="s">
        <v>976</v>
      </c>
      <c r="X282" s="325" t="s">
        <v>981</v>
      </c>
      <c r="Y282" s="325" t="s">
        <v>982</v>
      </c>
      <c r="Z282" s="325" t="s">
        <v>983</v>
      </c>
    </row>
    <row r="283" spans="1:26">
      <c r="A283" s="326" t="s">
        <v>641</v>
      </c>
      <c r="B283" s="325" t="s">
        <v>683</v>
      </c>
      <c r="C283" s="325" t="s">
        <v>978</v>
      </c>
      <c r="D283" s="325" t="s">
        <v>977</v>
      </c>
      <c r="E283" s="325" t="s">
        <v>978</v>
      </c>
      <c r="F283" s="325" t="s">
        <v>979</v>
      </c>
      <c r="G283" s="325" t="s">
        <v>977</v>
      </c>
      <c r="H283" s="325" t="s">
        <v>978</v>
      </c>
      <c r="I283" s="325" t="s">
        <v>979</v>
      </c>
      <c r="J283" s="325" t="s">
        <v>977</v>
      </c>
      <c r="K283" s="325" t="s">
        <v>978</v>
      </c>
      <c r="L283" s="325" t="s">
        <v>979</v>
      </c>
      <c r="M283" s="325" t="s">
        <v>977</v>
      </c>
      <c r="N283" s="325" t="s">
        <v>978</v>
      </c>
      <c r="O283" s="325" t="s">
        <v>979</v>
      </c>
      <c r="P283" s="325" t="s">
        <v>977</v>
      </c>
      <c r="Q283" s="325" t="s">
        <v>978</v>
      </c>
      <c r="R283" s="325" t="s">
        <v>979</v>
      </c>
      <c r="S283" s="325" t="s">
        <v>977</v>
      </c>
      <c r="T283" s="325" t="s">
        <v>978</v>
      </c>
      <c r="U283" s="325" t="s">
        <v>979</v>
      </c>
      <c r="V283" s="325" t="s">
        <v>977</v>
      </c>
      <c r="W283" s="325" t="s">
        <v>978</v>
      </c>
      <c r="X283" s="325" t="s">
        <v>979</v>
      </c>
      <c r="Y283" s="325" t="s">
        <v>977</v>
      </c>
      <c r="Z283" s="325" t="s">
        <v>984</v>
      </c>
    </row>
    <row r="284" spans="1:26">
      <c r="A284" s="325" t="s">
        <v>968</v>
      </c>
      <c r="B284" s="325" t="s">
        <v>845</v>
      </c>
      <c r="C284" s="325" t="s">
        <v>978</v>
      </c>
      <c r="D284" s="325" t="s">
        <v>977</v>
      </c>
      <c r="E284" s="325" t="s">
        <v>978</v>
      </c>
      <c r="F284" s="325" t="s">
        <v>979</v>
      </c>
      <c r="G284" s="325" t="s">
        <v>977</v>
      </c>
      <c r="H284" s="325" t="s">
        <v>978</v>
      </c>
      <c r="I284" s="325" t="s">
        <v>979</v>
      </c>
      <c r="J284" s="325" t="s">
        <v>985</v>
      </c>
      <c r="K284" s="325" t="s">
        <v>976</v>
      </c>
      <c r="L284" s="325" t="s">
        <v>981</v>
      </c>
      <c r="M284" s="325" t="s">
        <v>982</v>
      </c>
      <c r="N284" s="325" t="s">
        <v>976</v>
      </c>
      <c r="O284" s="325" t="s">
        <v>981</v>
      </c>
      <c r="P284" s="325" t="s">
        <v>982</v>
      </c>
      <c r="Q284" s="325" t="s">
        <v>976</v>
      </c>
      <c r="R284" s="325" t="s">
        <v>982</v>
      </c>
      <c r="S284" s="325" t="s">
        <v>983</v>
      </c>
      <c r="T284" s="325" t="s">
        <v>983</v>
      </c>
      <c r="U284" s="325" t="s">
        <v>983</v>
      </c>
      <c r="V284" s="325" t="s">
        <v>983</v>
      </c>
      <c r="W284" s="325" t="s">
        <v>983</v>
      </c>
      <c r="X284" s="325" t="s">
        <v>984</v>
      </c>
      <c r="Y284" s="325" t="s">
        <v>984</v>
      </c>
      <c r="Z284" s="325" t="s">
        <v>984</v>
      </c>
    </row>
    <row r="285" spans="1:26">
      <c r="A285" s="326" t="s">
        <v>641</v>
      </c>
      <c r="B285" s="325" t="s">
        <v>795</v>
      </c>
      <c r="C285" s="325" t="s">
        <v>978</v>
      </c>
      <c r="D285" s="325" t="s">
        <v>977</v>
      </c>
      <c r="E285" s="325" t="s">
        <v>978</v>
      </c>
      <c r="F285" s="325" t="s">
        <v>979</v>
      </c>
      <c r="G285" s="325" t="s">
        <v>977</v>
      </c>
      <c r="H285" s="325" t="s">
        <v>978</v>
      </c>
      <c r="I285" s="325" t="s">
        <v>979</v>
      </c>
      <c r="J285" s="325" t="s">
        <v>985</v>
      </c>
      <c r="K285" s="325" t="s">
        <v>976</v>
      </c>
      <c r="L285" s="325" t="s">
        <v>981</v>
      </c>
      <c r="M285" s="325" t="s">
        <v>982</v>
      </c>
      <c r="N285" s="325" t="s">
        <v>976</v>
      </c>
      <c r="O285" s="325" t="s">
        <v>981</v>
      </c>
      <c r="P285" s="325" t="s">
        <v>982</v>
      </c>
      <c r="Q285" s="325" t="s">
        <v>976</v>
      </c>
      <c r="R285" s="325" t="s">
        <v>981</v>
      </c>
      <c r="S285" s="325" t="s">
        <v>982</v>
      </c>
      <c r="T285" s="325" t="s">
        <v>976</v>
      </c>
      <c r="U285" s="325" t="s">
        <v>981</v>
      </c>
      <c r="V285" s="325" t="s">
        <v>977</v>
      </c>
      <c r="W285" s="325" t="s">
        <v>978</v>
      </c>
      <c r="X285" s="325" t="s">
        <v>979</v>
      </c>
      <c r="Y285" s="325" t="s">
        <v>977</v>
      </c>
      <c r="Z285" s="325" t="s">
        <v>984</v>
      </c>
    </row>
    <row r="286" spans="1:26">
      <c r="A286" s="326" t="s">
        <v>641</v>
      </c>
      <c r="B286" s="325" t="s">
        <v>798</v>
      </c>
      <c r="C286" s="325" t="s">
        <v>978</v>
      </c>
      <c r="D286" s="325" t="s">
        <v>977</v>
      </c>
      <c r="E286" s="325" t="s">
        <v>978</v>
      </c>
      <c r="F286" s="325" t="s">
        <v>979</v>
      </c>
      <c r="G286" s="325" t="s">
        <v>977</v>
      </c>
      <c r="H286" s="325" t="s">
        <v>978</v>
      </c>
      <c r="I286" s="325" t="s">
        <v>979</v>
      </c>
      <c r="J286" s="325" t="s">
        <v>977</v>
      </c>
      <c r="K286" s="325" t="s">
        <v>980</v>
      </c>
      <c r="L286" s="325" t="s">
        <v>981</v>
      </c>
      <c r="M286" s="325" t="s">
        <v>982</v>
      </c>
      <c r="N286" s="325" t="s">
        <v>976</v>
      </c>
      <c r="O286" s="325" t="s">
        <v>981</v>
      </c>
      <c r="P286" s="325" t="s">
        <v>982</v>
      </c>
      <c r="Q286" s="325" t="s">
        <v>976</v>
      </c>
      <c r="R286" s="325" t="s">
        <v>981</v>
      </c>
      <c r="S286" s="325" t="s">
        <v>982</v>
      </c>
      <c r="T286" s="325" t="s">
        <v>976</v>
      </c>
      <c r="U286" s="325" t="s">
        <v>979</v>
      </c>
      <c r="V286" s="325" t="s">
        <v>977</v>
      </c>
      <c r="W286" s="325" t="s">
        <v>978</v>
      </c>
      <c r="X286" s="325" t="s">
        <v>979</v>
      </c>
      <c r="Y286" s="325" t="s">
        <v>977</v>
      </c>
      <c r="Z286" s="325" t="s">
        <v>984</v>
      </c>
    </row>
    <row r="287" spans="1:26">
      <c r="A287" s="326" t="s">
        <v>641</v>
      </c>
      <c r="B287" s="325" t="s">
        <v>683</v>
      </c>
      <c r="C287" s="325" t="s">
        <v>978</v>
      </c>
      <c r="D287" s="325" t="s">
        <v>977</v>
      </c>
      <c r="E287" s="325" t="s">
        <v>978</v>
      </c>
      <c r="F287" s="325" t="s">
        <v>979</v>
      </c>
      <c r="G287" s="325" t="s">
        <v>977</v>
      </c>
      <c r="H287" s="325" t="s">
        <v>978</v>
      </c>
      <c r="I287" s="325" t="s">
        <v>979</v>
      </c>
      <c r="J287" s="325" t="s">
        <v>977</v>
      </c>
      <c r="K287" s="325" t="s">
        <v>978</v>
      </c>
      <c r="L287" s="325" t="s">
        <v>979</v>
      </c>
      <c r="M287" s="325" t="s">
        <v>977</v>
      </c>
      <c r="N287" s="325" t="s">
        <v>978</v>
      </c>
      <c r="O287" s="325" t="s">
        <v>979</v>
      </c>
      <c r="P287" s="325" t="s">
        <v>977</v>
      </c>
      <c r="Q287" s="325" t="s">
        <v>978</v>
      </c>
      <c r="R287" s="325" t="s">
        <v>979</v>
      </c>
      <c r="S287" s="325" t="s">
        <v>977</v>
      </c>
      <c r="T287" s="325" t="s">
        <v>978</v>
      </c>
      <c r="U287" s="325" t="s">
        <v>979</v>
      </c>
      <c r="V287" s="325" t="s">
        <v>977</v>
      </c>
      <c r="W287" s="325" t="s">
        <v>978</v>
      </c>
      <c r="X287" s="325" t="s">
        <v>979</v>
      </c>
      <c r="Y287" s="325" t="s">
        <v>977</v>
      </c>
      <c r="Z287" s="325" t="s">
        <v>984</v>
      </c>
    </row>
    <row r="288" spans="1:26">
      <c r="A288" s="325" t="s">
        <v>970</v>
      </c>
      <c r="B288" s="325" t="s">
        <v>845</v>
      </c>
      <c r="C288" s="325" t="s">
        <v>978</v>
      </c>
      <c r="D288" s="325" t="s">
        <v>977</v>
      </c>
      <c r="E288" s="325" t="s">
        <v>978</v>
      </c>
      <c r="F288" s="325" t="s">
        <v>979</v>
      </c>
      <c r="G288" s="325" t="s">
        <v>977</v>
      </c>
      <c r="H288" s="325" t="s">
        <v>978</v>
      </c>
      <c r="I288" s="325" t="s">
        <v>979</v>
      </c>
      <c r="J288" s="325" t="s">
        <v>977</v>
      </c>
      <c r="K288" s="325" t="s">
        <v>980</v>
      </c>
      <c r="L288" s="325" t="s">
        <v>981</v>
      </c>
      <c r="M288" s="325" t="s">
        <v>982</v>
      </c>
      <c r="N288" s="325" t="s">
        <v>976</v>
      </c>
      <c r="O288" s="325" t="s">
        <v>981</v>
      </c>
      <c r="P288" s="325" t="s">
        <v>982</v>
      </c>
      <c r="Q288" s="325" t="s">
        <v>976</v>
      </c>
      <c r="R288" s="325" t="s">
        <v>982</v>
      </c>
      <c r="S288" s="325" t="s">
        <v>983</v>
      </c>
      <c r="T288" s="325" t="s">
        <v>983</v>
      </c>
      <c r="U288" s="325" t="s">
        <v>983</v>
      </c>
      <c r="V288" s="325" t="s">
        <v>983</v>
      </c>
      <c r="W288" s="325" t="s">
        <v>983</v>
      </c>
      <c r="X288" s="325" t="s">
        <v>984</v>
      </c>
      <c r="Y288" s="325" t="s">
        <v>984</v>
      </c>
      <c r="Z288" s="325" t="s">
        <v>984</v>
      </c>
    </row>
    <row r="289" spans="1:26">
      <c r="A289" s="326" t="s">
        <v>641</v>
      </c>
      <c r="B289" s="325" t="s">
        <v>795</v>
      </c>
      <c r="C289" s="325" t="s">
        <v>978</v>
      </c>
      <c r="D289" s="325" t="s">
        <v>977</v>
      </c>
      <c r="E289" s="325" t="s">
        <v>978</v>
      </c>
      <c r="F289" s="325" t="s">
        <v>979</v>
      </c>
      <c r="G289" s="325" t="s">
        <v>977</v>
      </c>
      <c r="H289" s="325" t="s">
        <v>978</v>
      </c>
      <c r="I289" s="325" t="s">
        <v>979</v>
      </c>
      <c r="J289" s="325" t="s">
        <v>977</v>
      </c>
      <c r="K289" s="325" t="s">
        <v>980</v>
      </c>
      <c r="L289" s="325" t="s">
        <v>981</v>
      </c>
      <c r="M289" s="325" t="s">
        <v>982</v>
      </c>
      <c r="N289" s="325" t="s">
        <v>976</v>
      </c>
      <c r="O289" s="325" t="s">
        <v>981</v>
      </c>
      <c r="P289" s="325" t="s">
        <v>982</v>
      </c>
      <c r="Q289" s="325" t="s">
        <v>976</v>
      </c>
      <c r="R289" s="325" t="s">
        <v>981</v>
      </c>
      <c r="S289" s="325" t="s">
        <v>982</v>
      </c>
      <c r="T289" s="325" t="s">
        <v>976</v>
      </c>
      <c r="U289" s="325" t="s">
        <v>981</v>
      </c>
      <c r="V289" s="325" t="s">
        <v>977</v>
      </c>
      <c r="W289" s="325" t="s">
        <v>978</v>
      </c>
      <c r="X289" s="325" t="s">
        <v>979</v>
      </c>
      <c r="Y289" s="325" t="s">
        <v>977</v>
      </c>
      <c r="Z289" s="325" t="s">
        <v>984</v>
      </c>
    </row>
    <row r="290" spans="1:26">
      <c r="A290" s="326" t="s">
        <v>641</v>
      </c>
      <c r="B290" s="325" t="s">
        <v>798</v>
      </c>
      <c r="C290" s="325" t="s">
        <v>978</v>
      </c>
      <c r="D290" s="325" t="s">
        <v>977</v>
      </c>
      <c r="E290" s="325" t="s">
        <v>978</v>
      </c>
      <c r="F290" s="325" t="s">
        <v>979</v>
      </c>
      <c r="G290" s="325" t="s">
        <v>977</v>
      </c>
      <c r="H290" s="325" t="s">
        <v>978</v>
      </c>
      <c r="I290" s="325" t="s">
        <v>979</v>
      </c>
      <c r="J290" s="325" t="s">
        <v>977</v>
      </c>
      <c r="K290" s="325" t="s">
        <v>978</v>
      </c>
      <c r="L290" s="325" t="s">
        <v>986</v>
      </c>
      <c r="M290" s="325" t="s">
        <v>982</v>
      </c>
      <c r="N290" s="325" t="s">
        <v>976</v>
      </c>
      <c r="O290" s="325" t="s">
        <v>981</v>
      </c>
      <c r="P290" s="325" t="s">
        <v>982</v>
      </c>
      <c r="Q290" s="325" t="s">
        <v>976</v>
      </c>
      <c r="R290" s="325" t="s">
        <v>981</v>
      </c>
      <c r="S290" s="325" t="s">
        <v>982</v>
      </c>
      <c r="T290" s="325" t="s">
        <v>976</v>
      </c>
      <c r="U290" s="325" t="s">
        <v>979</v>
      </c>
      <c r="V290" s="325" t="s">
        <v>977</v>
      </c>
      <c r="W290" s="325" t="s">
        <v>978</v>
      </c>
      <c r="X290" s="325" t="s">
        <v>979</v>
      </c>
      <c r="Y290" s="325" t="s">
        <v>977</v>
      </c>
      <c r="Z290" s="325" t="s">
        <v>984</v>
      </c>
    </row>
    <row r="291" spans="1:26">
      <c r="A291" s="326" t="s">
        <v>641</v>
      </c>
      <c r="B291" s="325" t="s">
        <v>683</v>
      </c>
      <c r="C291" s="325" t="s">
        <v>978</v>
      </c>
      <c r="D291" s="325" t="s">
        <v>977</v>
      </c>
      <c r="E291" s="325" t="s">
        <v>978</v>
      </c>
      <c r="F291" s="325" t="s">
        <v>979</v>
      </c>
      <c r="G291" s="325" t="s">
        <v>977</v>
      </c>
      <c r="H291" s="325" t="s">
        <v>978</v>
      </c>
      <c r="I291" s="325" t="s">
        <v>979</v>
      </c>
      <c r="J291" s="325" t="s">
        <v>977</v>
      </c>
      <c r="K291" s="325" t="s">
        <v>978</v>
      </c>
      <c r="L291" s="325" t="s">
        <v>979</v>
      </c>
      <c r="M291" s="325" t="s">
        <v>977</v>
      </c>
      <c r="N291" s="325" t="s">
        <v>978</v>
      </c>
      <c r="O291" s="325" t="s">
        <v>979</v>
      </c>
      <c r="P291" s="325" t="s">
        <v>977</v>
      </c>
      <c r="Q291" s="325" t="s">
        <v>978</v>
      </c>
      <c r="R291" s="325" t="s">
        <v>979</v>
      </c>
      <c r="S291" s="325" t="s">
        <v>977</v>
      </c>
      <c r="T291" s="325" t="s">
        <v>978</v>
      </c>
      <c r="U291" s="325" t="s">
        <v>979</v>
      </c>
      <c r="V291" s="325" t="s">
        <v>977</v>
      </c>
      <c r="W291" s="325" t="s">
        <v>978</v>
      </c>
      <c r="X291" s="325" t="s">
        <v>979</v>
      </c>
      <c r="Y291" s="325" t="s">
        <v>977</v>
      </c>
      <c r="Z291" s="325" t="s">
        <v>984</v>
      </c>
    </row>
    <row r="292" spans="1:26">
      <c r="A292" s="325" t="s">
        <v>971</v>
      </c>
      <c r="B292" s="325" t="s">
        <v>931</v>
      </c>
      <c r="C292" s="325" t="s">
        <v>987</v>
      </c>
      <c r="D292" s="325" t="s">
        <v>988</v>
      </c>
      <c r="E292" s="325" t="s">
        <v>987</v>
      </c>
      <c r="F292" s="325" t="s">
        <v>989</v>
      </c>
      <c r="G292" s="325" t="s">
        <v>988</v>
      </c>
      <c r="H292" s="325" t="s">
        <v>987</v>
      </c>
      <c r="I292" s="325" t="s">
        <v>989</v>
      </c>
      <c r="J292" s="325" t="s">
        <v>988</v>
      </c>
      <c r="K292" s="325" t="s">
        <v>990</v>
      </c>
      <c r="L292" s="325" t="s">
        <v>991</v>
      </c>
      <c r="M292" s="325" t="s">
        <v>992</v>
      </c>
      <c r="N292" s="325" t="s">
        <v>993</v>
      </c>
      <c r="O292" s="325" t="s">
        <v>991</v>
      </c>
      <c r="P292" s="325" t="s">
        <v>992</v>
      </c>
      <c r="Q292" s="325" t="s">
        <v>993</v>
      </c>
      <c r="R292" s="325" t="s">
        <v>991</v>
      </c>
      <c r="S292" s="325" t="s">
        <v>992</v>
      </c>
      <c r="T292" s="325" t="s">
        <v>993</v>
      </c>
      <c r="U292" s="325" t="s">
        <v>992</v>
      </c>
      <c r="V292" s="325" t="s">
        <v>994</v>
      </c>
      <c r="W292" s="325" t="s">
        <v>993</v>
      </c>
      <c r="X292" s="325" t="s">
        <v>991</v>
      </c>
      <c r="Y292" s="325" t="s">
        <v>992</v>
      </c>
      <c r="Z292" s="325" t="s">
        <v>994</v>
      </c>
    </row>
    <row r="293" spans="1:26">
      <c r="A293" s="326" t="s">
        <v>641</v>
      </c>
      <c r="B293" s="325" t="s">
        <v>892</v>
      </c>
      <c r="C293" s="325" t="s">
        <v>993</v>
      </c>
      <c r="D293" s="325" t="s">
        <v>988</v>
      </c>
      <c r="E293" s="325" t="s">
        <v>987</v>
      </c>
      <c r="F293" s="325" t="s">
        <v>989</v>
      </c>
      <c r="G293" s="325" t="s">
        <v>988</v>
      </c>
      <c r="H293" s="325" t="s">
        <v>987</v>
      </c>
      <c r="I293" s="325" t="s">
        <v>989</v>
      </c>
      <c r="J293" s="325" t="s">
        <v>988</v>
      </c>
      <c r="K293" s="325" t="s">
        <v>990</v>
      </c>
      <c r="L293" s="325" t="s">
        <v>991</v>
      </c>
      <c r="M293" s="325" t="s">
        <v>992</v>
      </c>
      <c r="N293" s="325" t="s">
        <v>993</v>
      </c>
      <c r="O293" s="325" t="s">
        <v>991</v>
      </c>
      <c r="P293" s="325" t="s">
        <v>992</v>
      </c>
      <c r="Q293" s="325" t="s">
        <v>993</v>
      </c>
      <c r="R293" s="325" t="s">
        <v>991</v>
      </c>
      <c r="S293" s="325" t="s">
        <v>992</v>
      </c>
      <c r="T293" s="325" t="s">
        <v>993</v>
      </c>
      <c r="U293" s="325" t="s">
        <v>991</v>
      </c>
      <c r="V293" s="325" t="s">
        <v>992</v>
      </c>
      <c r="W293" s="325" t="s">
        <v>993</v>
      </c>
      <c r="X293" s="325" t="s">
        <v>991</v>
      </c>
      <c r="Y293" s="325" t="s">
        <v>992</v>
      </c>
      <c r="Z293" s="325" t="s">
        <v>994</v>
      </c>
    </row>
    <row r="294" spans="1:26">
      <c r="A294" s="326" t="s">
        <v>641</v>
      </c>
      <c r="B294" s="325" t="s">
        <v>798</v>
      </c>
      <c r="C294" s="325" t="s">
        <v>987</v>
      </c>
      <c r="D294" s="325" t="s">
        <v>988</v>
      </c>
      <c r="E294" s="325" t="s">
        <v>987</v>
      </c>
      <c r="F294" s="325" t="s">
        <v>989</v>
      </c>
      <c r="G294" s="325" t="s">
        <v>988</v>
      </c>
      <c r="H294" s="325" t="s">
        <v>987</v>
      </c>
      <c r="I294" s="325" t="s">
        <v>989</v>
      </c>
      <c r="J294" s="325" t="s">
        <v>988</v>
      </c>
      <c r="K294" s="325" t="s">
        <v>990</v>
      </c>
      <c r="L294" s="325" t="s">
        <v>991</v>
      </c>
      <c r="M294" s="325" t="s">
        <v>992</v>
      </c>
      <c r="N294" s="325" t="s">
        <v>993</v>
      </c>
      <c r="O294" s="325" t="s">
        <v>991</v>
      </c>
      <c r="P294" s="325" t="s">
        <v>992</v>
      </c>
      <c r="Q294" s="325" t="s">
        <v>993</v>
      </c>
      <c r="R294" s="325" t="s">
        <v>991</v>
      </c>
      <c r="S294" s="325" t="s">
        <v>992</v>
      </c>
      <c r="T294" s="325" t="s">
        <v>993</v>
      </c>
      <c r="U294" s="325" t="s">
        <v>991</v>
      </c>
      <c r="V294" s="325" t="s">
        <v>992</v>
      </c>
      <c r="W294" s="325" t="s">
        <v>993</v>
      </c>
      <c r="X294" s="325" t="s">
        <v>991</v>
      </c>
      <c r="Y294" s="325" t="s">
        <v>992</v>
      </c>
      <c r="Z294" s="325" t="s">
        <v>994</v>
      </c>
    </row>
    <row r="295" spans="1:26">
      <c r="A295" s="326" t="s">
        <v>641</v>
      </c>
      <c r="B295" s="325" t="s">
        <v>681</v>
      </c>
      <c r="C295" s="325" t="s">
        <v>987</v>
      </c>
      <c r="D295" s="325" t="s">
        <v>988</v>
      </c>
      <c r="E295" s="325" t="s">
        <v>987</v>
      </c>
      <c r="F295" s="325" t="s">
        <v>989</v>
      </c>
      <c r="G295" s="325" t="s">
        <v>988</v>
      </c>
      <c r="H295" s="325" t="s">
        <v>987</v>
      </c>
      <c r="I295" s="325" t="s">
        <v>989</v>
      </c>
      <c r="J295" s="325" t="s">
        <v>988</v>
      </c>
      <c r="K295" s="325" t="s">
        <v>987</v>
      </c>
      <c r="L295" s="325" t="s">
        <v>989</v>
      </c>
      <c r="M295" s="325" t="s">
        <v>988</v>
      </c>
      <c r="N295" s="325" t="s">
        <v>987</v>
      </c>
      <c r="O295" s="325" t="s">
        <v>989</v>
      </c>
      <c r="P295" s="325" t="s">
        <v>988</v>
      </c>
      <c r="Q295" s="325" t="s">
        <v>987</v>
      </c>
      <c r="R295" s="325" t="s">
        <v>989</v>
      </c>
      <c r="S295" s="325" t="s">
        <v>988</v>
      </c>
      <c r="T295" s="325" t="s">
        <v>987</v>
      </c>
      <c r="U295" s="325" t="s">
        <v>989</v>
      </c>
      <c r="V295" s="325" t="s">
        <v>988</v>
      </c>
      <c r="W295" s="325" t="s">
        <v>987</v>
      </c>
      <c r="X295" s="325" t="s">
        <v>989</v>
      </c>
      <c r="Y295" s="325" t="s">
        <v>988</v>
      </c>
      <c r="Z295" s="325" t="s">
        <v>995</v>
      </c>
    </row>
    <row r="296" spans="1:26">
      <c r="A296" s="325" t="s">
        <v>973</v>
      </c>
      <c r="B296" s="325" t="s">
        <v>775</v>
      </c>
      <c r="C296" s="325" t="s">
        <v>987</v>
      </c>
      <c r="D296" s="325" t="s">
        <v>988</v>
      </c>
      <c r="E296" s="325" t="s">
        <v>987</v>
      </c>
      <c r="F296" s="325" t="s">
        <v>989</v>
      </c>
      <c r="G296" s="325" t="s">
        <v>988</v>
      </c>
      <c r="H296" s="325" t="s">
        <v>987</v>
      </c>
      <c r="I296" s="325" t="s">
        <v>989</v>
      </c>
      <c r="J296" s="325" t="s">
        <v>996</v>
      </c>
      <c r="K296" s="325" t="s">
        <v>993</v>
      </c>
      <c r="L296" s="325" t="s">
        <v>991</v>
      </c>
      <c r="M296" s="325" t="s">
        <v>992</v>
      </c>
      <c r="N296" s="325" t="s">
        <v>993</v>
      </c>
      <c r="O296" s="325" t="s">
        <v>991</v>
      </c>
      <c r="P296" s="325" t="s">
        <v>992</v>
      </c>
      <c r="Q296" s="325" t="s">
        <v>993</v>
      </c>
      <c r="R296" s="325" t="s">
        <v>991</v>
      </c>
      <c r="S296" s="325" t="s">
        <v>992</v>
      </c>
      <c r="T296" s="325" t="s">
        <v>993</v>
      </c>
      <c r="U296" s="325" t="s">
        <v>992</v>
      </c>
      <c r="V296" s="325" t="s">
        <v>994</v>
      </c>
      <c r="W296" s="325" t="s">
        <v>987</v>
      </c>
      <c r="X296" s="325" t="s">
        <v>989</v>
      </c>
      <c r="Y296" s="325" t="s">
        <v>988</v>
      </c>
      <c r="Z296" s="325" t="s">
        <v>995</v>
      </c>
    </row>
    <row r="297" spans="1:26">
      <c r="A297" s="326" t="s">
        <v>641</v>
      </c>
      <c r="B297" s="325" t="s">
        <v>795</v>
      </c>
      <c r="C297" s="325" t="s">
        <v>987</v>
      </c>
      <c r="D297" s="325" t="s">
        <v>988</v>
      </c>
      <c r="E297" s="325" t="s">
        <v>987</v>
      </c>
      <c r="F297" s="325" t="s">
        <v>989</v>
      </c>
      <c r="G297" s="325" t="s">
        <v>988</v>
      </c>
      <c r="H297" s="325" t="s">
        <v>987</v>
      </c>
      <c r="I297" s="325" t="s">
        <v>989</v>
      </c>
      <c r="J297" s="325" t="s">
        <v>996</v>
      </c>
      <c r="K297" s="325" t="s">
        <v>993</v>
      </c>
      <c r="L297" s="325" t="s">
        <v>991</v>
      </c>
      <c r="M297" s="325" t="s">
        <v>992</v>
      </c>
      <c r="N297" s="325" t="s">
        <v>993</v>
      </c>
      <c r="O297" s="325" t="s">
        <v>991</v>
      </c>
      <c r="P297" s="325" t="s">
        <v>992</v>
      </c>
      <c r="Q297" s="325" t="s">
        <v>993</v>
      </c>
      <c r="R297" s="325" t="s">
        <v>991</v>
      </c>
      <c r="S297" s="325" t="s">
        <v>992</v>
      </c>
      <c r="T297" s="325" t="s">
        <v>993</v>
      </c>
      <c r="U297" s="325" t="s">
        <v>989</v>
      </c>
      <c r="V297" s="325" t="s">
        <v>988</v>
      </c>
      <c r="W297" s="325" t="s">
        <v>987</v>
      </c>
      <c r="X297" s="325" t="s">
        <v>989</v>
      </c>
      <c r="Y297" s="325" t="s">
        <v>988</v>
      </c>
      <c r="Z297" s="325" t="s">
        <v>995</v>
      </c>
    </row>
    <row r="298" spans="1:26">
      <c r="A298" s="326" t="s">
        <v>641</v>
      </c>
      <c r="B298" s="325" t="s">
        <v>798</v>
      </c>
      <c r="C298" s="325" t="s">
        <v>987</v>
      </c>
      <c r="D298" s="325" t="s">
        <v>988</v>
      </c>
      <c r="E298" s="325" t="s">
        <v>987</v>
      </c>
      <c r="F298" s="325" t="s">
        <v>989</v>
      </c>
      <c r="G298" s="325" t="s">
        <v>988</v>
      </c>
      <c r="H298" s="325" t="s">
        <v>987</v>
      </c>
      <c r="I298" s="325" t="s">
        <v>989</v>
      </c>
      <c r="J298" s="325" t="s">
        <v>988</v>
      </c>
      <c r="K298" s="325" t="s">
        <v>990</v>
      </c>
      <c r="L298" s="325" t="s">
        <v>991</v>
      </c>
      <c r="M298" s="325" t="s">
        <v>992</v>
      </c>
      <c r="N298" s="325" t="s">
        <v>993</v>
      </c>
      <c r="O298" s="325" t="s">
        <v>991</v>
      </c>
      <c r="P298" s="325" t="s">
        <v>992</v>
      </c>
      <c r="Q298" s="325" t="s">
        <v>993</v>
      </c>
      <c r="R298" s="325" t="s">
        <v>991</v>
      </c>
      <c r="S298" s="325" t="s">
        <v>992</v>
      </c>
      <c r="T298" s="325" t="s">
        <v>987</v>
      </c>
      <c r="U298" s="325" t="s">
        <v>989</v>
      </c>
      <c r="V298" s="325" t="s">
        <v>988</v>
      </c>
      <c r="W298" s="325" t="s">
        <v>987</v>
      </c>
      <c r="X298" s="325" t="s">
        <v>989</v>
      </c>
      <c r="Y298" s="325" t="s">
        <v>988</v>
      </c>
      <c r="Z298" s="325" t="s">
        <v>995</v>
      </c>
    </row>
    <row r="299" spans="1:26">
      <c r="A299" s="326" t="s">
        <v>641</v>
      </c>
      <c r="B299" s="325" t="s">
        <v>681</v>
      </c>
      <c r="C299" s="325" t="s">
        <v>987</v>
      </c>
      <c r="D299" s="325" t="s">
        <v>988</v>
      </c>
      <c r="E299" s="325" t="s">
        <v>987</v>
      </c>
      <c r="F299" s="325" t="s">
        <v>989</v>
      </c>
      <c r="G299" s="325" t="s">
        <v>988</v>
      </c>
      <c r="H299" s="325" t="s">
        <v>987</v>
      </c>
      <c r="I299" s="325" t="s">
        <v>989</v>
      </c>
      <c r="J299" s="325" t="s">
        <v>988</v>
      </c>
      <c r="K299" s="325" t="s">
        <v>987</v>
      </c>
      <c r="L299" s="325" t="s">
        <v>989</v>
      </c>
      <c r="M299" s="325" t="s">
        <v>988</v>
      </c>
      <c r="N299" s="325" t="s">
        <v>987</v>
      </c>
      <c r="O299" s="325" t="s">
        <v>989</v>
      </c>
      <c r="P299" s="325" t="s">
        <v>988</v>
      </c>
      <c r="Q299" s="325" t="s">
        <v>987</v>
      </c>
      <c r="R299" s="325" t="s">
        <v>989</v>
      </c>
      <c r="S299" s="325" t="s">
        <v>988</v>
      </c>
      <c r="T299" s="325" t="s">
        <v>987</v>
      </c>
      <c r="U299" s="325" t="s">
        <v>989</v>
      </c>
      <c r="V299" s="325" t="s">
        <v>988</v>
      </c>
      <c r="W299" s="325" t="s">
        <v>987</v>
      </c>
      <c r="X299" s="325" t="s">
        <v>989</v>
      </c>
      <c r="Y299" s="325" t="s">
        <v>988</v>
      </c>
      <c r="Z299" s="325" t="s">
        <v>995</v>
      </c>
    </row>
    <row r="300" spans="1:26">
      <c r="A300" s="325" t="s">
        <v>975</v>
      </c>
      <c r="B300" s="325" t="s">
        <v>775</v>
      </c>
      <c r="C300" s="325" t="s">
        <v>987</v>
      </c>
      <c r="D300" s="325" t="s">
        <v>988</v>
      </c>
      <c r="E300" s="325" t="s">
        <v>987</v>
      </c>
      <c r="F300" s="325" t="s">
        <v>989</v>
      </c>
      <c r="G300" s="325" t="s">
        <v>988</v>
      </c>
      <c r="H300" s="325" t="s">
        <v>987</v>
      </c>
      <c r="I300" s="325" t="s">
        <v>989</v>
      </c>
      <c r="J300" s="325" t="s">
        <v>988</v>
      </c>
      <c r="K300" s="325" t="s">
        <v>990</v>
      </c>
      <c r="L300" s="325" t="s">
        <v>991</v>
      </c>
      <c r="M300" s="325" t="s">
        <v>992</v>
      </c>
      <c r="N300" s="325" t="s">
        <v>993</v>
      </c>
      <c r="O300" s="325" t="s">
        <v>991</v>
      </c>
      <c r="P300" s="325" t="s">
        <v>992</v>
      </c>
      <c r="Q300" s="325" t="s">
        <v>993</v>
      </c>
      <c r="R300" s="325" t="s">
        <v>991</v>
      </c>
      <c r="S300" s="325" t="s">
        <v>992</v>
      </c>
      <c r="T300" s="325" t="s">
        <v>993</v>
      </c>
      <c r="U300" s="325" t="s">
        <v>992</v>
      </c>
      <c r="V300" s="325" t="s">
        <v>994</v>
      </c>
      <c r="W300" s="325" t="s">
        <v>993</v>
      </c>
      <c r="X300" s="325" t="s">
        <v>989</v>
      </c>
      <c r="Y300" s="325" t="s">
        <v>988</v>
      </c>
      <c r="Z300" s="325" t="s">
        <v>995</v>
      </c>
    </row>
    <row r="301" spans="1:26">
      <c r="A301" s="326" t="s">
        <v>641</v>
      </c>
      <c r="B301" s="325" t="s">
        <v>795</v>
      </c>
      <c r="C301" s="325" t="s">
        <v>987</v>
      </c>
      <c r="D301" s="325" t="s">
        <v>988</v>
      </c>
      <c r="E301" s="325" t="s">
        <v>987</v>
      </c>
      <c r="F301" s="325" t="s">
        <v>989</v>
      </c>
      <c r="G301" s="325" t="s">
        <v>988</v>
      </c>
      <c r="H301" s="325" t="s">
        <v>987</v>
      </c>
      <c r="I301" s="325" t="s">
        <v>989</v>
      </c>
      <c r="J301" s="325" t="s">
        <v>988</v>
      </c>
      <c r="K301" s="325" t="s">
        <v>990</v>
      </c>
      <c r="L301" s="325" t="s">
        <v>991</v>
      </c>
      <c r="M301" s="325" t="s">
        <v>992</v>
      </c>
      <c r="N301" s="325" t="s">
        <v>993</v>
      </c>
      <c r="O301" s="325" t="s">
        <v>991</v>
      </c>
      <c r="P301" s="325" t="s">
        <v>992</v>
      </c>
      <c r="Q301" s="325" t="s">
        <v>993</v>
      </c>
      <c r="R301" s="325" t="s">
        <v>991</v>
      </c>
      <c r="S301" s="325" t="s">
        <v>992</v>
      </c>
      <c r="T301" s="325" t="s">
        <v>993</v>
      </c>
      <c r="U301" s="325" t="s">
        <v>989</v>
      </c>
      <c r="V301" s="325" t="s">
        <v>988</v>
      </c>
      <c r="W301" s="325" t="s">
        <v>987</v>
      </c>
      <c r="X301" s="325" t="s">
        <v>989</v>
      </c>
      <c r="Y301" s="325" t="s">
        <v>988</v>
      </c>
      <c r="Z301" s="325" t="s">
        <v>995</v>
      </c>
    </row>
    <row r="302" spans="1:26">
      <c r="A302" s="326" t="s">
        <v>641</v>
      </c>
      <c r="B302" s="325" t="s">
        <v>798</v>
      </c>
      <c r="C302" s="325" t="s">
        <v>987</v>
      </c>
      <c r="D302" s="325" t="s">
        <v>988</v>
      </c>
      <c r="E302" s="325" t="s">
        <v>987</v>
      </c>
      <c r="F302" s="325" t="s">
        <v>989</v>
      </c>
      <c r="G302" s="325" t="s">
        <v>988</v>
      </c>
      <c r="H302" s="325" t="s">
        <v>987</v>
      </c>
      <c r="I302" s="325" t="s">
        <v>989</v>
      </c>
      <c r="J302" s="325" t="s">
        <v>988</v>
      </c>
      <c r="K302" s="325" t="s">
        <v>987</v>
      </c>
      <c r="L302" s="325" t="s">
        <v>997</v>
      </c>
      <c r="M302" s="325" t="s">
        <v>992</v>
      </c>
      <c r="N302" s="325" t="s">
        <v>993</v>
      </c>
      <c r="O302" s="325" t="s">
        <v>991</v>
      </c>
      <c r="P302" s="325" t="s">
        <v>992</v>
      </c>
      <c r="Q302" s="325" t="s">
        <v>993</v>
      </c>
      <c r="R302" s="325" t="s">
        <v>991</v>
      </c>
      <c r="S302" s="325" t="s">
        <v>992</v>
      </c>
      <c r="T302" s="325" t="s">
        <v>987</v>
      </c>
      <c r="U302" s="325" t="s">
        <v>989</v>
      </c>
      <c r="V302" s="325" t="s">
        <v>988</v>
      </c>
      <c r="W302" s="325" t="s">
        <v>987</v>
      </c>
      <c r="X302" s="325" t="s">
        <v>989</v>
      </c>
      <c r="Y302" s="325" t="s">
        <v>988</v>
      </c>
      <c r="Z302" s="325" t="s">
        <v>995</v>
      </c>
    </row>
    <row r="303" spans="1:26">
      <c r="A303" s="326" t="s">
        <v>641</v>
      </c>
      <c r="B303" s="325" t="s">
        <v>681</v>
      </c>
      <c r="C303" s="325" t="s">
        <v>987</v>
      </c>
      <c r="D303" s="325" t="s">
        <v>988</v>
      </c>
      <c r="E303" s="325" t="s">
        <v>987</v>
      </c>
      <c r="F303" s="325" t="s">
        <v>989</v>
      </c>
      <c r="G303" s="325" t="s">
        <v>988</v>
      </c>
      <c r="H303" s="325" t="s">
        <v>987</v>
      </c>
      <c r="I303" s="325" t="s">
        <v>989</v>
      </c>
      <c r="J303" s="325" t="s">
        <v>988</v>
      </c>
      <c r="K303" s="325" t="s">
        <v>987</v>
      </c>
      <c r="L303" s="325" t="s">
        <v>989</v>
      </c>
      <c r="M303" s="325" t="s">
        <v>988</v>
      </c>
      <c r="N303" s="325" t="s">
        <v>987</v>
      </c>
      <c r="O303" s="325" t="s">
        <v>989</v>
      </c>
      <c r="P303" s="325" t="s">
        <v>988</v>
      </c>
      <c r="Q303" s="325" t="s">
        <v>987</v>
      </c>
      <c r="R303" s="325" t="s">
        <v>989</v>
      </c>
      <c r="S303" s="325" t="s">
        <v>988</v>
      </c>
      <c r="T303" s="325" t="s">
        <v>987</v>
      </c>
      <c r="U303" s="325" t="s">
        <v>989</v>
      </c>
      <c r="V303" s="325" t="s">
        <v>988</v>
      </c>
      <c r="W303" s="325" t="s">
        <v>987</v>
      </c>
      <c r="X303" s="325" t="s">
        <v>989</v>
      </c>
      <c r="Y303" s="325" t="s">
        <v>988</v>
      </c>
      <c r="Z303" s="325" t="s">
        <v>995</v>
      </c>
    </row>
    <row r="304" spans="1:26">
      <c r="A304" s="325" t="s">
        <v>731</v>
      </c>
      <c r="B304" s="325" t="s">
        <v>732</v>
      </c>
      <c r="C304" s="325" t="s">
        <v>998</v>
      </c>
      <c r="D304" s="325" t="s">
        <v>998</v>
      </c>
      <c r="E304" s="325" t="s">
        <v>998</v>
      </c>
      <c r="F304" s="325" t="s">
        <v>998</v>
      </c>
      <c r="G304" s="325" t="s">
        <v>998</v>
      </c>
      <c r="H304" s="325" t="s">
        <v>998</v>
      </c>
      <c r="I304" s="325" t="s">
        <v>998</v>
      </c>
      <c r="J304" s="325" t="s">
        <v>998</v>
      </c>
      <c r="K304" s="325" t="s">
        <v>998</v>
      </c>
      <c r="L304" s="325" t="s">
        <v>998</v>
      </c>
      <c r="M304" s="325" t="s">
        <v>998</v>
      </c>
      <c r="N304" s="325" t="s">
        <v>999</v>
      </c>
      <c r="O304" s="325" t="s">
        <v>1000</v>
      </c>
      <c r="P304" s="325" t="s">
        <v>1001</v>
      </c>
      <c r="Q304" s="325" t="s">
        <v>999</v>
      </c>
      <c r="R304" s="325" t="s">
        <v>1000</v>
      </c>
      <c r="S304" s="325" t="s">
        <v>1001</v>
      </c>
      <c r="T304" s="325" t="s">
        <v>999</v>
      </c>
      <c r="U304" s="325" t="s">
        <v>1000</v>
      </c>
      <c r="V304" s="325" t="s">
        <v>1001</v>
      </c>
      <c r="W304" s="325" t="s">
        <v>999</v>
      </c>
      <c r="X304" s="325" t="s">
        <v>1000</v>
      </c>
      <c r="Y304" s="325" t="s">
        <v>1001</v>
      </c>
      <c r="Z304" s="325" t="s">
        <v>998</v>
      </c>
    </row>
    <row r="306" spans="1:26">
      <c r="A306" s="312" t="s">
        <v>1002</v>
      </c>
    </row>
    <row r="307" spans="1:26">
      <c r="A307" s="325" t="s">
        <v>642</v>
      </c>
      <c r="B307" s="325" t="s">
        <v>643</v>
      </c>
      <c r="C307" s="325" t="s">
        <v>644</v>
      </c>
      <c r="D307" s="325" t="s">
        <v>645</v>
      </c>
      <c r="E307" s="325" t="s">
        <v>646</v>
      </c>
      <c r="F307" s="325" t="s">
        <v>647</v>
      </c>
      <c r="G307" s="325" t="s">
        <v>648</v>
      </c>
      <c r="H307" s="325" t="s">
        <v>649</v>
      </c>
      <c r="I307" s="325" t="s">
        <v>650</v>
      </c>
      <c r="J307" s="325" t="s">
        <v>651</v>
      </c>
      <c r="K307" s="325" t="s">
        <v>652</v>
      </c>
      <c r="L307" s="325" t="s">
        <v>653</v>
      </c>
      <c r="M307" s="325" t="s">
        <v>654</v>
      </c>
      <c r="N307" s="325" t="s">
        <v>655</v>
      </c>
      <c r="O307" s="325" t="s">
        <v>656</v>
      </c>
      <c r="P307" s="325" t="s">
        <v>657</v>
      </c>
      <c r="Q307" s="325" t="s">
        <v>658</v>
      </c>
      <c r="R307" s="325" t="s">
        <v>659</v>
      </c>
      <c r="S307" s="325" t="s">
        <v>660</v>
      </c>
      <c r="T307" s="325" t="s">
        <v>661</v>
      </c>
      <c r="U307" s="325" t="s">
        <v>662</v>
      </c>
      <c r="V307" s="325" t="s">
        <v>663</v>
      </c>
      <c r="W307" s="325" t="s">
        <v>664</v>
      </c>
      <c r="X307" s="325" t="s">
        <v>665</v>
      </c>
      <c r="Y307" s="325" t="s">
        <v>666</v>
      </c>
      <c r="Z307" s="325" t="s">
        <v>667</v>
      </c>
    </row>
    <row r="308" spans="1:26">
      <c r="A308" s="325" t="s">
        <v>668</v>
      </c>
      <c r="B308" s="325" t="s">
        <v>775</v>
      </c>
      <c r="C308" s="325" t="s">
        <v>670</v>
      </c>
      <c r="D308" s="325" t="s">
        <v>680</v>
      </c>
      <c r="E308" s="325" t="s">
        <v>670</v>
      </c>
      <c r="F308" s="325" t="s">
        <v>671</v>
      </c>
      <c r="G308" s="325" t="s">
        <v>680</v>
      </c>
      <c r="H308" s="325" t="s">
        <v>670</v>
      </c>
      <c r="I308" s="325" t="s">
        <v>680</v>
      </c>
      <c r="J308" s="325" t="s">
        <v>674</v>
      </c>
      <c r="K308" s="325" t="s">
        <v>674</v>
      </c>
      <c r="L308" s="325" t="s">
        <v>674</v>
      </c>
      <c r="M308" s="325" t="s">
        <v>674</v>
      </c>
      <c r="N308" s="325" t="s">
        <v>675</v>
      </c>
      <c r="O308" s="325" t="s">
        <v>676</v>
      </c>
      <c r="P308" s="325" t="s">
        <v>677</v>
      </c>
      <c r="Q308" s="325" t="s">
        <v>675</v>
      </c>
      <c r="R308" s="325" t="s">
        <v>676</v>
      </c>
      <c r="S308" s="325" t="s">
        <v>677</v>
      </c>
      <c r="T308" s="325" t="s">
        <v>675</v>
      </c>
      <c r="U308" s="325" t="s">
        <v>676</v>
      </c>
      <c r="V308" s="325" t="s">
        <v>677</v>
      </c>
      <c r="W308" s="325" t="s">
        <v>674</v>
      </c>
      <c r="X308" s="325" t="s">
        <v>678</v>
      </c>
      <c r="Y308" s="325" t="s">
        <v>678</v>
      </c>
      <c r="Z308" s="325" t="s">
        <v>678</v>
      </c>
    </row>
    <row r="309" spans="1:26">
      <c r="A309" s="325" t="s">
        <v>1003</v>
      </c>
      <c r="B309" s="325" t="s">
        <v>1004</v>
      </c>
      <c r="C309" s="325" t="s">
        <v>670</v>
      </c>
      <c r="D309" s="325" t="s">
        <v>680</v>
      </c>
      <c r="E309" s="325" t="s">
        <v>670</v>
      </c>
      <c r="F309" s="325" t="s">
        <v>671</v>
      </c>
      <c r="G309" s="325" t="s">
        <v>680</v>
      </c>
      <c r="H309" s="325" t="s">
        <v>670</v>
      </c>
      <c r="I309" s="325" t="s">
        <v>671</v>
      </c>
      <c r="J309" s="325" t="s">
        <v>680</v>
      </c>
      <c r="K309" s="325" t="s">
        <v>670</v>
      </c>
      <c r="L309" s="325" t="s">
        <v>671</v>
      </c>
      <c r="M309" s="325" t="s">
        <v>680</v>
      </c>
      <c r="N309" s="325" t="s">
        <v>678</v>
      </c>
      <c r="O309" s="325" t="s">
        <v>670</v>
      </c>
      <c r="P309" s="325" t="s">
        <v>680</v>
      </c>
      <c r="Q309" s="325" t="s">
        <v>670</v>
      </c>
      <c r="R309" s="325" t="s">
        <v>671</v>
      </c>
      <c r="S309" s="325" t="s">
        <v>680</v>
      </c>
      <c r="T309" s="325" t="s">
        <v>670</v>
      </c>
      <c r="U309" s="325" t="s">
        <v>671</v>
      </c>
      <c r="V309" s="325" t="s">
        <v>680</v>
      </c>
      <c r="W309" s="325" t="s">
        <v>670</v>
      </c>
      <c r="X309" s="325" t="s">
        <v>671</v>
      </c>
      <c r="Y309" s="325" t="s">
        <v>680</v>
      </c>
      <c r="Z309" s="325" t="s">
        <v>678</v>
      </c>
    </row>
    <row r="310" spans="1:26">
      <c r="A310" s="325" t="s">
        <v>668</v>
      </c>
      <c r="B310" s="325" t="s">
        <v>775</v>
      </c>
      <c r="C310" s="325" t="s">
        <v>670</v>
      </c>
      <c r="D310" s="325" t="s">
        <v>680</v>
      </c>
      <c r="E310" s="325" t="s">
        <v>670</v>
      </c>
      <c r="F310" s="325" t="s">
        <v>671</v>
      </c>
      <c r="G310" s="325" t="s">
        <v>680</v>
      </c>
      <c r="H310" s="325" t="s">
        <v>670</v>
      </c>
      <c r="I310" s="325" t="s">
        <v>671</v>
      </c>
      <c r="J310" s="325" t="s">
        <v>680</v>
      </c>
      <c r="K310" s="325" t="s">
        <v>746</v>
      </c>
      <c r="L310" s="325" t="s">
        <v>746</v>
      </c>
      <c r="M310" s="325" t="s">
        <v>746</v>
      </c>
      <c r="N310" s="325" t="s">
        <v>686</v>
      </c>
      <c r="O310" s="325" t="s">
        <v>687</v>
      </c>
      <c r="P310" s="325" t="s">
        <v>688</v>
      </c>
      <c r="Q310" s="325" t="s">
        <v>686</v>
      </c>
      <c r="R310" s="325" t="s">
        <v>687</v>
      </c>
      <c r="S310" s="325" t="s">
        <v>688</v>
      </c>
      <c r="T310" s="325" t="s">
        <v>686</v>
      </c>
      <c r="U310" s="325" t="s">
        <v>687</v>
      </c>
      <c r="V310" s="325" t="s">
        <v>688</v>
      </c>
      <c r="W310" s="325" t="s">
        <v>678</v>
      </c>
      <c r="X310" s="325" t="s">
        <v>678</v>
      </c>
      <c r="Y310" s="325" t="s">
        <v>678</v>
      </c>
      <c r="Z310" s="325" t="s">
        <v>678</v>
      </c>
    </row>
    <row r="311" spans="1:26">
      <c r="A311" s="325" t="s">
        <v>1005</v>
      </c>
      <c r="B311" s="325" t="s">
        <v>1004</v>
      </c>
      <c r="C311" s="325" t="s">
        <v>670</v>
      </c>
      <c r="D311" s="325" t="s">
        <v>680</v>
      </c>
      <c r="E311" s="325" t="s">
        <v>670</v>
      </c>
      <c r="F311" s="325" t="s">
        <v>671</v>
      </c>
      <c r="G311" s="325" t="s">
        <v>680</v>
      </c>
      <c r="H311" s="325" t="s">
        <v>670</v>
      </c>
      <c r="I311" s="325" t="s">
        <v>671</v>
      </c>
      <c r="J311" s="325" t="s">
        <v>680</v>
      </c>
      <c r="K311" s="325" t="s">
        <v>670</v>
      </c>
      <c r="L311" s="325" t="s">
        <v>671</v>
      </c>
      <c r="M311" s="325" t="s">
        <v>680</v>
      </c>
      <c r="N311" s="325" t="s">
        <v>678</v>
      </c>
      <c r="O311" s="325" t="s">
        <v>670</v>
      </c>
      <c r="P311" s="325" t="s">
        <v>680</v>
      </c>
      <c r="Q311" s="325" t="s">
        <v>670</v>
      </c>
      <c r="R311" s="325" t="s">
        <v>671</v>
      </c>
      <c r="S311" s="325" t="s">
        <v>680</v>
      </c>
      <c r="T311" s="325" t="s">
        <v>670</v>
      </c>
      <c r="U311" s="325" t="s">
        <v>671</v>
      </c>
      <c r="V311" s="325" t="s">
        <v>680</v>
      </c>
      <c r="W311" s="325" t="s">
        <v>670</v>
      </c>
      <c r="X311" s="325" t="s">
        <v>671</v>
      </c>
      <c r="Y311" s="325" t="s">
        <v>680</v>
      </c>
      <c r="Z311" s="325" t="s">
        <v>678</v>
      </c>
    </row>
    <row r="312" spans="1:26">
      <c r="A312" s="325" t="s">
        <v>685</v>
      </c>
      <c r="B312" s="325" t="s">
        <v>775</v>
      </c>
      <c r="C312" s="325" t="s">
        <v>750</v>
      </c>
      <c r="D312" s="325" t="s">
        <v>796</v>
      </c>
      <c r="E312" s="325" t="s">
        <v>750</v>
      </c>
      <c r="F312" s="325" t="s">
        <v>762</v>
      </c>
      <c r="G312" s="325" t="s">
        <v>796</v>
      </c>
      <c r="H312" s="325" t="s">
        <v>750</v>
      </c>
      <c r="I312" s="325" t="s">
        <v>762</v>
      </c>
      <c r="J312" s="325" t="s">
        <v>796</v>
      </c>
      <c r="K312" s="325" t="s">
        <v>871</v>
      </c>
      <c r="L312" s="325" t="s">
        <v>872</v>
      </c>
      <c r="M312" s="325" t="s">
        <v>873</v>
      </c>
      <c r="N312" s="325" t="s">
        <v>745</v>
      </c>
      <c r="O312" s="325" t="s">
        <v>871</v>
      </c>
      <c r="P312" s="325" t="s">
        <v>873</v>
      </c>
      <c r="Q312" s="325" t="s">
        <v>871</v>
      </c>
      <c r="R312" s="325" t="s">
        <v>872</v>
      </c>
      <c r="S312" s="325" t="s">
        <v>873</v>
      </c>
      <c r="T312" s="325" t="s">
        <v>750</v>
      </c>
      <c r="U312" s="325" t="s">
        <v>762</v>
      </c>
      <c r="V312" s="325" t="s">
        <v>796</v>
      </c>
      <c r="W312" s="325" t="s">
        <v>750</v>
      </c>
      <c r="X312" s="325" t="s">
        <v>762</v>
      </c>
      <c r="Y312" s="325" t="s">
        <v>796</v>
      </c>
      <c r="Z312" s="325" t="s">
        <v>743</v>
      </c>
    </row>
    <row r="313" spans="1:26">
      <c r="A313" s="325" t="s">
        <v>1003</v>
      </c>
      <c r="B313" s="325" t="s">
        <v>1004</v>
      </c>
      <c r="C313" s="325" t="s">
        <v>750</v>
      </c>
      <c r="D313" s="325" t="s">
        <v>796</v>
      </c>
      <c r="E313" s="325" t="s">
        <v>750</v>
      </c>
      <c r="F313" s="325" t="s">
        <v>762</v>
      </c>
      <c r="G313" s="325" t="s">
        <v>796</v>
      </c>
      <c r="H313" s="325" t="s">
        <v>750</v>
      </c>
      <c r="I313" s="325" t="s">
        <v>762</v>
      </c>
      <c r="J313" s="325" t="s">
        <v>796</v>
      </c>
      <c r="K313" s="325" t="s">
        <v>750</v>
      </c>
      <c r="L313" s="325" t="s">
        <v>762</v>
      </c>
      <c r="M313" s="325" t="s">
        <v>796</v>
      </c>
      <c r="N313" s="325" t="s">
        <v>743</v>
      </c>
      <c r="O313" s="325" t="s">
        <v>750</v>
      </c>
      <c r="P313" s="325" t="s">
        <v>796</v>
      </c>
      <c r="Q313" s="325" t="s">
        <v>750</v>
      </c>
      <c r="R313" s="325" t="s">
        <v>762</v>
      </c>
      <c r="S313" s="325" t="s">
        <v>796</v>
      </c>
      <c r="T313" s="325" t="s">
        <v>750</v>
      </c>
      <c r="U313" s="325" t="s">
        <v>762</v>
      </c>
      <c r="V313" s="325" t="s">
        <v>796</v>
      </c>
      <c r="W313" s="325" t="s">
        <v>750</v>
      </c>
      <c r="X313" s="325" t="s">
        <v>762</v>
      </c>
      <c r="Y313" s="325" t="s">
        <v>796</v>
      </c>
      <c r="Z313" s="325" t="s">
        <v>743</v>
      </c>
    </row>
    <row r="314" spans="1:26">
      <c r="A314" s="325" t="s">
        <v>685</v>
      </c>
      <c r="B314" s="325" t="s">
        <v>775</v>
      </c>
      <c r="C314" s="325" t="s">
        <v>698</v>
      </c>
      <c r="D314" s="325" t="s">
        <v>700</v>
      </c>
      <c r="E314" s="325" t="s">
        <v>698</v>
      </c>
      <c r="F314" s="325" t="s">
        <v>699</v>
      </c>
      <c r="G314" s="325" t="s">
        <v>700</v>
      </c>
      <c r="H314" s="325" t="s">
        <v>698</v>
      </c>
      <c r="I314" s="325" t="s">
        <v>699</v>
      </c>
      <c r="J314" s="325" t="s">
        <v>700</v>
      </c>
      <c r="K314" s="325" t="s">
        <v>746</v>
      </c>
      <c r="L314" s="325" t="s">
        <v>746</v>
      </c>
      <c r="M314" s="325" t="s">
        <v>746</v>
      </c>
      <c r="N314" s="325" t="s">
        <v>746</v>
      </c>
      <c r="O314" s="325" t="s">
        <v>746</v>
      </c>
      <c r="P314" s="325" t="s">
        <v>746</v>
      </c>
      <c r="Q314" s="325" t="s">
        <v>746</v>
      </c>
      <c r="R314" s="325" t="s">
        <v>746</v>
      </c>
      <c r="S314" s="325" t="s">
        <v>746</v>
      </c>
      <c r="T314" s="325" t="s">
        <v>698</v>
      </c>
      <c r="U314" s="325" t="s">
        <v>699</v>
      </c>
      <c r="V314" s="325" t="s">
        <v>700</v>
      </c>
      <c r="W314" s="325" t="s">
        <v>698</v>
      </c>
      <c r="X314" s="325" t="s">
        <v>699</v>
      </c>
      <c r="Y314" s="325" t="s">
        <v>700</v>
      </c>
      <c r="Z314" s="325" t="s">
        <v>757</v>
      </c>
    </row>
    <row r="315" spans="1:26">
      <c r="A315" s="325" t="s">
        <v>1005</v>
      </c>
      <c r="B315" s="325" t="s">
        <v>1004</v>
      </c>
      <c r="C315" s="325" t="s">
        <v>698</v>
      </c>
      <c r="D315" s="325" t="s">
        <v>700</v>
      </c>
      <c r="E315" s="325" t="s">
        <v>698</v>
      </c>
      <c r="F315" s="325" t="s">
        <v>699</v>
      </c>
      <c r="G315" s="325" t="s">
        <v>700</v>
      </c>
      <c r="H315" s="325" t="s">
        <v>698</v>
      </c>
      <c r="I315" s="325" t="s">
        <v>699</v>
      </c>
      <c r="J315" s="325" t="s">
        <v>700</v>
      </c>
      <c r="K315" s="325" t="s">
        <v>698</v>
      </c>
      <c r="L315" s="325" t="s">
        <v>699</v>
      </c>
      <c r="M315" s="325" t="s">
        <v>700</v>
      </c>
      <c r="N315" s="325" t="s">
        <v>757</v>
      </c>
      <c r="O315" s="325" t="s">
        <v>698</v>
      </c>
      <c r="P315" s="325" t="s">
        <v>700</v>
      </c>
      <c r="Q315" s="325" t="s">
        <v>698</v>
      </c>
      <c r="R315" s="325" t="s">
        <v>699</v>
      </c>
      <c r="S315" s="325" t="s">
        <v>700</v>
      </c>
      <c r="T315" s="325" t="s">
        <v>698</v>
      </c>
      <c r="U315" s="325" t="s">
        <v>699</v>
      </c>
      <c r="V315" s="325" t="s">
        <v>700</v>
      </c>
      <c r="W315" s="325" t="s">
        <v>698</v>
      </c>
      <c r="X315" s="325" t="s">
        <v>699</v>
      </c>
      <c r="Y315" s="325" t="s">
        <v>700</v>
      </c>
      <c r="Z315" s="325" t="s">
        <v>757</v>
      </c>
    </row>
    <row r="316" spans="1:26">
      <c r="A316" s="325" t="s">
        <v>1006</v>
      </c>
      <c r="B316" s="325" t="s">
        <v>775</v>
      </c>
      <c r="C316" s="325" t="s">
        <v>748</v>
      </c>
      <c r="D316" s="325" t="s">
        <v>737</v>
      </c>
      <c r="E316" s="325" t="s">
        <v>748</v>
      </c>
      <c r="F316" s="325" t="s">
        <v>747</v>
      </c>
      <c r="G316" s="325" t="s">
        <v>737</v>
      </c>
      <c r="H316" s="325" t="s">
        <v>748</v>
      </c>
      <c r="I316" s="325" t="s">
        <v>747</v>
      </c>
      <c r="J316" s="325" t="s">
        <v>737</v>
      </c>
      <c r="K316" s="325" t="s">
        <v>797</v>
      </c>
      <c r="L316" s="325" t="s">
        <v>797</v>
      </c>
      <c r="M316" s="325" t="s">
        <v>757</v>
      </c>
      <c r="N316" s="325" t="s">
        <v>757</v>
      </c>
      <c r="O316" s="325" t="s">
        <v>757</v>
      </c>
      <c r="P316" s="325" t="s">
        <v>797</v>
      </c>
      <c r="Q316" s="325" t="s">
        <v>797</v>
      </c>
      <c r="R316" s="325" t="s">
        <v>748</v>
      </c>
      <c r="S316" s="325" t="s">
        <v>737</v>
      </c>
      <c r="T316" s="325" t="s">
        <v>748</v>
      </c>
      <c r="U316" s="325" t="s">
        <v>747</v>
      </c>
      <c r="V316" s="325" t="s">
        <v>737</v>
      </c>
      <c r="W316" s="325" t="s">
        <v>748</v>
      </c>
      <c r="X316" s="325" t="s">
        <v>747</v>
      </c>
      <c r="Y316" s="325" t="s">
        <v>737</v>
      </c>
      <c r="Z316" s="325" t="s">
        <v>736</v>
      </c>
    </row>
    <row r="317" spans="1:26">
      <c r="A317" s="325" t="s">
        <v>1003</v>
      </c>
      <c r="B317" s="325" t="s">
        <v>1004</v>
      </c>
      <c r="C317" s="325" t="s">
        <v>748</v>
      </c>
      <c r="D317" s="325" t="s">
        <v>737</v>
      </c>
      <c r="E317" s="325" t="s">
        <v>748</v>
      </c>
      <c r="F317" s="325" t="s">
        <v>747</v>
      </c>
      <c r="G317" s="325" t="s">
        <v>737</v>
      </c>
      <c r="H317" s="325" t="s">
        <v>748</v>
      </c>
      <c r="I317" s="325" t="s">
        <v>747</v>
      </c>
      <c r="J317" s="325" t="s">
        <v>737</v>
      </c>
      <c r="K317" s="325" t="s">
        <v>748</v>
      </c>
      <c r="L317" s="325" t="s">
        <v>747</v>
      </c>
      <c r="M317" s="325" t="s">
        <v>737</v>
      </c>
      <c r="N317" s="325" t="s">
        <v>748</v>
      </c>
      <c r="O317" s="325" t="s">
        <v>747</v>
      </c>
      <c r="P317" s="325" t="s">
        <v>737</v>
      </c>
      <c r="Q317" s="325" t="s">
        <v>748</v>
      </c>
      <c r="R317" s="325" t="s">
        <v>747</v>
      </c>
      <c r="S317" s="325" t="s">
        <v>737</v>
      </c>
      <c r="T317" s="325" t="s">
        <v>748</v>
      </c>
      <c r="U317" s="325" t="s">
        <v>747</v>
      </c>
      <c r="V317" s="325" t="s">
        <v>737</v>
      </c>
      <c r="W317" s="325" t="s">
        <v>748</v>
      </c>
      <c r="X317" s="325" t="s">
        <v>747</v>
      </c>
      <c r="Y317" s="325" t="s">
        <v>737</v>
      </c>
      <c r="Z317" s="325" t="s">
        <v>736</v>
      </c>
    </row>
    <row r="318" spans="1:26">
      <c r="A318" s="325" t="s">
        <v>1006</v>
      </c>
      <c r="B318" s="325" t="s">
        <v>775</v>
      </c>
      <c r="C318" s="325" t="s">
        <v>748</v>
      </c>
      <c r="D318" s="325" t="s">
        <v>737</v>
      </c>
      <c r="E318" s="325" t="s">
        <v>748</v>
      </c>
      <c r="F318" s="325" t="s">
        <v>747</v>
      </c>
      <c r="G318" s="325" t="s">
        <v>737</v>
      </c>
      <c r="H318" s="325" t="s">
        <v>748</v>
      </c>
      <c r="I318" s="325" t="s">
        <v>747</v>
      </c>
      <c r="J318" s="325" t="s">
        <v>737</v>
      </c>
      <c r="K318" s="325" t="s">
        <v>797</v>
      </c>
      <c r="L318" s="325" t="s">
        <v>797</v>
      </c>
      <c r="M318" s="325" t="s">
        <v>757</v>
      </c>
      <c r="N318" s="325" t="s">
        <v>757</v>
      </c>
      <c r="O318" s="325" t="s">
        <v>757</v>
      </c>
      <c r="P318" s="325" t="s">
        <v>797</v>
      </c>
      <c r="Q318" s="325" t="s">
        <v>797</v>
      </c>
      <c r="R318" s="325" t="s">
        <v>748</v>
      </c>
      <c r="S318" s="325" t="s">
        <v>737</v>
      </c>
      <c r="T318" s="325" t="s">
        <v>748</v>
      </c>
      <c r="U318" s="325" t="s">
        <v>747</v>
      </c>
      <c r="V318" s="325" t="s">
        <v>737</v>
      </c>
      <c r="W318" s="325" t="s">
        <v>748</v>
      </c>
      <c r="X318" s="325" t="s">
        <v>747</v>
      </c>
      <c r="Y318" s="325" t="s">
        <v>737</v>
      </c>
      <c r="Z318" s="325" t="s">
        <v>736</v>
      </c>
    </row>
    <row r="319" spans="1:26">
      <c r="A319" s="325" t="s">
        <v>1005</v>
      </c>
      <c r="B319" s="325" t="s">
        <v>1004</v>
      </c>
      <c r="C319" s="325" t="s">
        <v>748</v>
      </c>
      <c r="D319" s="325" t="s">
        <v>737</v>
      </c>
      <c r="E319" s="325" t="s">
        <v>748</v>
      </c>
      <c r="F319" s="325" t="s">
        <v>747</v>
      </c>
      <c r="G319" s="325" t="s">
        <v>737</v>
      </c>
      <c r="H319" s="325" t="s">
        <v>748</v>
      </c>
      <c r="I319" s="325" t="s">
        <v>747</v>
      </c>
      <c r="J319" s="325" t="s">
        <v>737</v>
      </c>
      <c r="K319" s="325" t="s">
        <v>748</v>
      </c>
      <c r="L319" s="325" t="s">
        <v>747</v>
      </c>
      <c r="M319" s="325" t="s">
        <v>737</v>
      </c>
      <c r="N319" s="325" t="s">
        <v>748</v>
      </c>
      <c r="O319" s="325" t="s">
        <v>747</v>
      </c>
      <c r="P319" s="325" t="s">
        <v>737</v>
      </c>
      <c r="Q319" s="325" t="s">
        <v>748</v>
      </c>
      <c r="R319" s="325" t="s">
        <v>747</v>
      </c>
      <c r="S319" s="325" t="s">
        <v>737</v>
      </c>
      <c r="T319" s="325" t="s">
        <v>748</v>
      </c>
      <c r="U319" s="325" t="s">
        <v>747</v>
      </c>
      <c r="V319" s="325" t="s">
        <v>737</v>
      </c>
      <c r="W319" s="325" t="s">
        <v>748</v>
      </c>
      <c r="X319" s="325" t="s">
        <v>747</v>
      </c>
      <c r="Y319" s="325" t="s">
        <v>737</v>
      </c>
      <c r="Z319" s="325" t="s">
        <v>736</v>
      </c>
    </row>
    <row r="320" spans="1:26">
      <c r="A320" s="325" t="s">
        <v>1007</v>
      </c>
      <c r="B320" s="325" t="s">
        <v>775</v>
      </c>
      <c r="C320" s="325" t="s">
        <v>1008</v>
      </c>
      <c r="D320" s="325" t="s">
        <v>1009</v>
      </c>
      <c r="E320" s="325" t="s">
        <v>1008</v>
      </c>
      <c r="F320" s="325" t="s">
        <v>1010</v>
      </c>
      <c r="G320" s="325" t="s">
        <v>1009</v>
      </c>
      <c r="H320" s="325" t="s">
        <v>1008</v>
      </c>
      <c r="I320" s="325" t="s">
        <v>1010</v>
      </c>
      <c r="J320" s="325" t="s">
        <v>1009</v>
      </c>
      <c r="K320" s="325" t="s">
        <v>739</v>
      </c>
      <c r="L320" s="325" t="s">
        <v>801</v>
      </c>
      <c r="M320" s="325" t="s">
        <v>744</v>
      </c>
      <c r="N320" s="325" t="s">
        <v>744</v>
      </c>
      <c r="O320" s="325" t="s">
        <v>744</v>
      </c>
      <c r="P320" s="325" t="s">
        <v>736</v>
      </c>
      <c r="Q320" s="325" t="s">
        <v>736</v>
      </c>
      <c r="R320" s="325" t="s">
        <v>1008</v>
      </c>
      <c r="S320" s="325" t="s">
        <v>1009</v>
      </c>
      <c r="T320" s="325" t="s">
        <v>1008</v>
      </c>
      <c r="U320" s="325" t="s">
        <v>1010</v>
      </c>
      <c r="V320" s="325" t="s">
        <v>1009</v>
      </c>
      <c r="W320" s="325" t="s">
        <v>1008</v>
      </c>
      <c r="X320" s="325" t="s">
        <v>1010</v>
      </c>
      <c r="Y320" s="325" t="s">
        <v>1009</v>
      </c>
      <c r="Z320" s="325" t="s">
        <v>1011</v>
      </c>
    </row>
    <row r="321" spans="1:26">
      <c r="A321" s="325" t="s">
        <v>1003</v>
      </c>
      <c r="B321" s="325" t="s">
        <v>1004</v>
      </c>
      <c r="C321" s="325" t="s">
        <v>1008</v>
      </c>
      <c r="D321" s="325" t="s">
        <v>1009</v>
      </c>
      <c r="E321" s="325" t="s">
        <v>1008</v>
      </c>
      <c r="F321" s="325" t="s">
        <v>1010</v>
      </c>
      <c r="G321" s="325" t="s">
        <v>1009</v>
      </c>
      <c r="H321" s="325" t="s">
        <v>1008</v>
      </c>
      <c r="I321" s="325" t="s">
        <v>1010</v>
      </c>
      <c r="J321" s="325" t="s">
        <v>1009</v>
      </c>
      <c r="K321" s="325" t="s">
        <v>1008</v>
      </c>
      <c r="L321" s="325" t="s">
        <v>1010</v>
      </c>
      <c r="M321" s="325" t="s">
        <v>1009</v>
      </c>
      <c r="N321" s="325" t="s">
        <v>1011</v>
      </c>
      <c r="O321" s="325" t="s">
        <v>1008</v>
      </c>
      <c r="P321" s="325" t="s">
        <v>1009</v>
      </c>
      <c r="Q321" s="325" t="s">
        <v>1008</v>
      </c>
      <c r="R321" s="325" t="s">
        <v>1010</v>
      </c>
      <c r="S321" s="325" t="s">
        <v>1009</v>
      </c>
      <c r="T321" s="325" t="s">
        <v>1008</v>
      </c>
      <c r="U321" s="325" t="s">
        <v>1010</v>
      </c>
      <c r="V321" s="325" t="s">
        <v>1009</v>
      </c>
      <c r="W321" s="325" t="s">
        <v>1008</v>
      </c>
      <c r="X321" s="325" t="s">
        <v>1010</v>
      </c>
      <c r="Y321" s="325" t="s">
        <v>1009</v>
      </c>
      <c r="Z321" s="325" t="s">
        <v>1011</v>
      </c>
    </row>
    <row r="322" spans="1:26">
      <c r="A322" s="325" t="s">
        <v>1007</v>
      </c>
      <c r="B322" s="325" t="s">
        <v>775</v>
      </c>
      <c r="C322" s="325" t="s">
        <v>1008</v>
      </c>
      <c r="D322" s="325" t="s">
        <v>1009</v>
      </c>
      <c r="E322" s="325" t="s">
        <v>1008</v>
      </c>
      <c r="F322" s="325" t="s">
        <v>1010</v>
      </c>
      <c r="G322" s="325" t="s">
        <v>1009</v>
      </c>
      <c r="H322" s="325" t="s">
        <v>1008</v>
      </c>
      <c r="I322" s="325" t="s">
        <v>1010</v>
      </c>
      <c r="J322" s="325" t="s">
        <v>1009</v>
      </c>
      <c r="K322" s="325" t="s">
        <v>739</v>
      </c>
      <c r="L322" s="325" t="s">
        <v>801</v>
      </c>
      <c r="M322" s="325" t="s">
        <v>744</v>
      </c>
      <c r="N322" s="325" t="s">
        <v>744</v>
      </c>
      <c r="O322" s="325" t="s">
        <v>744</v>
      </c>
      <c r="P322" s="325" t="s">
        <v>736</v>
      </c>
      <c r="Q322" s="325" t="s">
        <v>736</v>
      </c>
      <c r="R322" s="325" t="s">
        <v>1008</v>
      </c>
      <c r="S322" s="325" t="s">
        <v>1009</v>
      </c>
      <c r="T322" s="325" t="s">
        <v>1008</v>
      </c>
      <c r="U322" s="325" t="s">
        <v>1010</v>
      </c>
      <c r="V322" s="325" t="s">
        <v>1009</v>
      </c>
      <c r="W322" s="325" t="s">
        <v>1008</v>
      </c>
      <c r="X322" s="325" t="s">
        <v>1010</v>
      </c>
      <c r="Y322" s="325" t="s">
        <v>1009</v>
      </c>
      <c r="Z322" s="325" t="s">
        <v>1011</v>
      </c>
    </row>
    <row r="323" spans="1:26">
      <c r="A323" s="325" t="s">
        <v>1005</v>
      </c>
      <c r="B323" s="325" t="s">
        <v>1004</v>
      </c>
      <c r="C323" s="325" t="s">
        <v>1008</v>
      </c>
      <c r="D323" s="325" t="s">
        <v>1009</v>
      </c>
      <c r="E323" s="325" t="s">
        <v>1008</v>
      </c>
      <c r="F323" s="325" t="s">
        <v>1010</v>
      </c>
      <c r="G323" s="325" t="s">
        <v>1009</v>
      </c>
      <c r="H323" s="325" t="s">
        <v>1008</v>
      </c>
      <c r="I323" s="325" t="s">
        <v>1010</v>
      </c>
      <c r="J323" s="325" t="s">
        <v>1009</v>
      </c>
      <c r="K323" s="325" t="s">
        <v>1008</v>
      </c>
      <c r="L323" s="325" t="s">
        <v>1010</v>
      </c>
      <c r="M323" s="325" t="s">
        <v>1009</v>
      </c>
      <c r="N323" s="325" t="s">
        <v>1011</v>
      </c>
      <c r="O323" s="325" t="s">
        <v>1008</v>
      </c>
      <c r="P323" s="325" t="s">
        <v>1009</v>
      </c>
      <c r="Q323" s="325" t="s">
        <v>1008</v>
      </c>
      <c r="R323" s="325" t="s">
        <v>1010</v>
      </c>
      <c r="S323" s="325" t="s">
        <v>1009</v>
      </c>
      <c r="T323" s="325" t="s">
        <v>1008</v>
      </c>
      <c r="U323" s="325" t="s">
        <v>1010</v>
      </c>
      <c r="V323" s="325" t="s">
        <v>1009</v>
      </c>
      <c r="W323" s="325" t="s">
        <v>1008</v>
      </c>
      <c r="X323" s="325" t="s">
        <v>1010</v>
      </c>
      <c r="Y323" s="325" t="s">
        <v>1009</v>
      </c>
      <c r="Z323" s="325" t="s">
        <v>1011</v>
      </c>
    </row>
    <row r="324" spans="1:26">
      <c r="A324" s="325" t="s">
        <v>691</v>
      </c>
      <c r="B324" s="325" t="s">
        <v>775</v>
      </c>
      <c r="C324" s="325" t="s">
        <v>682</v>
      </c>
      <c r="D324" s="325" t="s">
        <v>682</v>
      </c>
      <c r="E324" s="325" t="s">
        <v>682</v>
      </c>
      <c r="F324" s="325" t="s">
        <v>682</v>
      </c>
      <c r="G324" s="325" t="s">
        <v>682</v>
      </c>
      <c r="H324" s="325" t="s">
        <v>682</v>
      </c>
      <c r="I324" s="325" t="s">
        <v>682</v>
      </c>
      <c r="J324" s="325" t="s">
        <v>682</v>
      </c>
      <c r="K324" s="325" t="s">
        <v>871</v>
      </c>
      <c r="L324" s="325" t="s">
        <v>872</v>
      </c>
      <c r="M324" s="325" t="s">
        <v>873</v>
      </c>
      <c r="N324" s="325" t="s">
        <v>871</v>
      </c>
      <c r="O324" s="325" t="s">
        <v>872</v>
      </c>
      <c r="P324" s="325" t="s">
        <v>873</v>
      </c>
      <c r="Q324" s="325" t="s">
        <v>871</v>
      </c>
      <c r="R324" s="325" t="s">
        <v>872</v>
      </c>
      <c r="S324" s="325" t="s">
        <v>801</v>
      </c>
      <c r="T324" s="325" t="s">
        <v>739</v>
      </c>
      <c r="U324" s="325" t="s">
        <v>740</v>
      </c>
      <c r="V324" s="325" t="s">
        <v>801</v>
      </c>
      <c r="W324" s="325" t="s">
        <v>797</v>
      </c>
      <c r="X324" s="325" t="s">
        <v>682</v>
      </c>
      <c r="Y324" s="325" t="s">
        <v>682</v>
      </c>
      <c r="Z324" s="325" t="s">
        <v>682</v>
      </c>
    </row>
    <row r="325" spans="1:26">
      <c r="A325" s="325" t="s">
        <v>1003</v>
      </c>
      <c r="B325" s="325" t="s">
        <v>1004</v>
      </c>
      <c r="C325" s="325" t="s">
        <v>682</v>
      </c>
      <c r="D325" s="325" t="s">
        <v>682</v>
      </c>
      <c r="E325" s="325" t="s">
        <v>682</v>
      </c>
      <c r="F325" s="325" t="s">
        <v>682</v>
      </c>
      <c r="G325" s="325" t="s">
        <v>682</v>
      </c>
      <c r="H325" s="325" t="s">
        <v>682</v>
      </c>
      <c r="I325" s="325" t="s">
        <v>682</v>
      </c>
      <c r="J325" s="325" t="s">
        <v>682</v>
      </c>
      <c r="K325" s="325" t="s">
        <v>682</v>
      </c>
      <c r="L325" s="325" t="s">
        <v>682</v>
      </c>
      <c r="M325" s="325" t="s">
        <v>682</v>
      </c>
      <c r="N325" s="325" t="s">
        <v>682</v>
      </c>
      <c r="O325" s="325" t="s">
        <v>682</v>
      </c>
      <c r="P325" s="325" t="s">
        <v>682</v>
      </c>
      <c r="Q325" s="325" t="s">
        <v>682</v>
      </c>
      <c r="R325" s="325" t="s">
        <v>682</v>
      </c>
      <c r="S325" s="325" t="s">
        <v>682</v>
      </c>
      <c r="T325" s="325" t="s">
        <v>682</v>
      </c>
      <c r="U325" s="325" t="s">
        <v>682</v>
      </c>
      <c r="V325" s="325" t="s">
        <v>682</v>
      </c>
      <c r="W325" s="325" t="s">
        <v>682</v>
      </c>
      <c r="X325" s="325" t="s">
        <v>682</v>
      </c>
      <c r="Y325" s="325" t="s">
        <v>682</v>
      </c>
      <c r="Z325" s="325" t="s">
        <v>682</v>
      </c>
    </row>
    <row r="326" spans="1:26">
      <c r="A326" s="325" t="s">
        <v>691</v>
      </c>
      <c r="B326" s="325" t="s">
        <v>775</v>
      </c>
      <c r="C326" s="325" t="s">
        <v>682</v>
      </c>
      <c r="D326" s="325" t="s">
        <v>682</v>
      </c>
      <c r="E326" s="325" t="s">
        <v>682</v>
      </c>
      <c r="F326" s="325" t="s">
        <v>682</v>
      </c>
      <c r="G326" s="325" t="s">
        <v>682</v>
      </c>
      <c r="H326" s="325" t="s">
        <v>682</v>
      </c>
      <c r="I326" s="325" t="s">
        <v>682</v>
      </c>
      <c r="J326" s="325" t="s">
        <v>682</v>
      </c>
      <c r="K326" s="325" t="s">
        <v>739</v>
      </c>
      <c r="L326" s="325" t="s">
        <v>740</v>
      </c>
      <c r="M326" s="325" t="s">
        <v>801</v>
      </c>
      <c r="N326" s="325" t="s">
        <v>739</v>
      </c>
      <c r="O326" s="325" t="s">
        <v>740</v>
      </c>
      <c r="P326" s="325" t="s">
        <v>801</v>
      </c>
      <c r="Q326" s="325" t="s">
        <v>739</v>
      </c>
      <c r="R326" s="325" t="s">
        <v>740</v>
      </c>
      <c r="S326" s="325" t="s">
        <v>801</v>
      </c>
      <c r="T326" s="325" t="s">
        <v>739</v>
      </c>
      <c r="U326" s="325" t="s">
        <v>740</v>
      </c>
      <c r="V326" s="325" t="s">
        <v>801</v>
      </c>
      <c r="W326" s="325" t="s">
        <v>797</v>
      </c>
      <c r="X326" s="325" t="s">
        <v>682</v>
      </c>
      <c r="Y326" s="325" t="s">
        <v>682</v>
      </c>
      <c r="Z326" s="325" t="s">
        <v>682</v>
      </c>
    </row>
    <row r="327" spans="1:26">
      <c r="A327" s="325" t="s">
        <v>1005</v>
      </c>
      <c r="B327" s="325" t="s">
        <v>1004</v>
      </c>
      <c r="C327" s="325" t="s">
        <v>682</v>
      </c>
      <c r="D327" s="325" t="s">
        <v>682</v>
      </c>
      <c r="E327" s="325" t="s">
        <v>682</v>
      </c>
      <c r="F327" s="325" t="s">
        <v>682</v>
      </c>
      <c r="G327" s="325" t="s">
        <v>682</v>
      </c>
      <c r="H327" s="325" t="s">
        <v>682</v>
      </c>
      <c r="I327" s="325" t="s">
        <v>682</v>
      </c>
      <c r="J327" s="325" t="s">
        <v>682</v>
      </c>
      <c r="K327" s="325" t="s">
        <v>682</v>
      </c>
      <c r="L327" s="325" t="s">
        <v>682</v>
      </c>
      <c r="M327" s="325" t="s">
        <v>682</v>
      </c>
      <c r="N327" s="325" t="s">
        <v>682</v>
      </c>
      <c r="O327" s="325" t="s">
        <v>682</v>
      </c>
      <c r="P327" s="325" t="s">
        <v>682</v>
      </c>
      <c r="Q327" s="325" t="s">
        <v>682</v>
      </c>
      <c r="R327" s="325" t="s">
        <v>682</v>
      </c>
      <c r="S327" s="325" t="s">
        <v>682</v>
      </c>
      <c r="T327" s="325" t="s">
        <v>682</v>
      </c>
      <c r="U327" s="325" t="s">
        <v>682</v>
      </c>
      <c r="V327" s="325" t="s">
        <v>682</v>
      </c>
      <c r="W327" s="325" t="s">
        <v>682</v>
      </c>
      <c r="X327" s="325" t="s">
        <v>682</v>
      </c>
      <c r="Y327" s="325" t="s">
        <v>682</v>
      </c>
      <c r="Z327" s="325" t="s">
        <v>682</v>
      </c>
    </row>
    <row r="328" spans="1:26">
      <c r="A328" s="325" t="s">
        <v>1012</v>
      </c>
      <c r="B328" s="325" t="s">
        <v>775</v>
      </c>
      <c r="C328" s="325" t="s">
        <v>682</v>
      </c>
      <c r="D328" s="325" t="s">
        <v>682</v>
      </c>
      <c r="E328" s="325" t="s">
        <v>682</v>
      </c>
      <c r="F328" s="325" t="s">
        <v>682</v>
      </c>
      <c r="G328" s="325" t="s">
        <v>682</v>
      </c>
      <c r="H328" s="325" t="s">
        <v>682</v>
      </c>
      <c r="I328" s="325" t="s">
        <v>682</v>
      </c>
      <c r="J328" s="325" t="s">
        <v>682</v>
      </c>
      <c r="K328" s="325" t="s">
        <v>871</v>
      </c>
      <c r="L328" s="325" t="s">
        <v>872</v>
      </c>
      <c r="M328" s="325" t="s">
        <v>873</v>
      </c>
      <c r="N328" s="325" t="s">
        <v>871</v>
      </c>
      <c r="O328" s="325" t="s">
        <v>872</v>
      </c>
      <c r="P328" s="325" t="s">
        <v>873</v>
      </c>
      <c r="Q328" s="325" t="s">
        <v>871</v>
      </c>
      <c r="R328" s="325" t="s">
        <v>872</v>
      </c>
      <c r="S328" s="325" t="s">
        <v>873</v>
      </c>
      <c r="T328" s="325" t="s">
        <v>871</v>
      </c>
      <c r="U328" s="325" t="s">
        <v>872</v>
      </c>
      <c r="V328" s="325" t="s">
        <v>873</v>
      </c>
      <c r="W328" s="325" t="s">
        <v>745</v>
      </c>
      <c r="X328" s="325" t="s">
        <v>682</v>
      </c>
      <c r="Y328" s="325" t="s">
        <v>682</v>
      </c>
      <c r="Z328" s="325" t="s">
        <v>682</v>
      </c>
    </row>
    <row r="329" spans="1:26">
      <c r="A329" s="325" t="s">
        <v>1003</v>
      </c>
      <c r="B329" s="325" t="s">
        <v>1004</v>
      </c>
      <c r="C329" s="325" t="s">
        <v>682</v>
      </c>
      <c r="D329" s="325" t="s">
        <v>682</v>
      </c>
      <c r="E329" s="325" t="s">
        <v>682</v>
      </c>
      <c r="F329" s="325" t="s">
        <v>682</v>
      </c>
      <c r="G329" s="325" t="s">
        <v>682</v>
      </c>
      <c r="H329" s="325" t="s">
        <v>682</v>
      </c>
      <c r="I329" s="325" t="s">
        <v>682</v>
      </c>
      <c r="J329" s="325" t="s">
        <v>682</v>
      </c>
      <c r="K329" s="325" t="s">
        <v>682</v>
      </c>
      <c r="L329" s="325" t="s">
        <v>682</v>
      </c>
      <c r="M329" s="325" t="s">
        <v>682</v>
      </c>
      <c r="N329" s="325" t="s">
        <v>682</v>
      </c>
      <c r="O329" s="325" t="s">
        <v>682</v>
      </c>
      <c r="P329" s="325" t="s">
        <v>682</v>
      </c>
      <c r="Q329" s="325" t="s">
        <v>682</v>
      </c>
      <c r="R329" s="325" t="s">
        <v>682</v>
      </c>
      <c r="S329" s="325" t="s">
        <v>682</v>
      </c>
      <c r="T329" s="325" t="s">
        <v>682</v>
      </c>
      <c r="U329" s="325" t="s">
        <v>682</v>
      </c>
      <c r="V329" s="325" t="s">
        <v>682</v>
      </c>
      <c r="W329" s="325" t="s">
        <v>682</v>
      </c>
      <c r="X329" s="325" t="s">
        <v>682</v>
      </c>
      <c r="Y329" s="325" t="s">
        <v>682</v>
      </c>
      <c r="Z329" s="325" t="s">
        <v>682</v>
      </c>
    </row>
    <row r="330" spans="1:26">
      <c r="A330" s="325" t="s">
        <v>1012</v>
      </c>
      <c r="B330" s="325" t="s">
        <v>775</v>
      </c>
      <c r="C330" s="325" t="s">
        <v>682</v>
      </c>
      <c r="D330" s="325" t="s">
        <v>682</v>
      </c>
      <c r="E330" s="325" t="s">
        <v>682</v>
      </c>
      <c r="F330" s="325" t="s">
        <v>682</v>
      </c>
      <c r="G330" s="325" t="s">
        <v>682</v>
      </c>
      <c r="H330" s="325" t="s">
        <v>682</v>
      </c>
      <c r="I330" s="325" t="s">
        <v>682</v>
      </c>
      <c r="J330" s="325" t="s">
        <v>682</v>
      </c>
      <c r="K330" s="325" t="s">
        <v>686</v>
      </c>
      <c r="L330" s="325" t="s">
        <v>687</v>
      </c>
      <c r="M330" s="325" t="s">
        <v>688</v>
      </c>
      <c r="N330" s="325" t="s">
        <v>686</v>
      </c>
      <c r="O330" s="325" t="s">
        <v>687</v>
      </c>
      <c r="P330" s="325" t="s">
        <v>688</v>
      </c>
      <c r="Q330" s="325" t="s">
        <v>686</v>
      </c>
      <c r="R330" s="325" t="s">
        <v>687</v>
      </c>
      <c r="S330" s="325" t="s">
        <v>688</v>
      </c>
      <c r="T330" s="325" t="s">
        <v>686</v>
      </c>
      <c r="U330" s="325" t="s">
        <v>687</v>
      </c>
      <c r="V330" s="325" t="s">
        <v>688</v>
      </c>
      <c r="W330" s="325" t="s">
        <v>746</v>
      </c>
      <c r="X330" s="325" t="s">
        <v>682</v>
      </c>
      <c r="Y330" s="325" t="s">
        <v>682</v>
      </c>
      <c r="Z330" s="325" t="s">
        <v>682</v>
      </c>
    </row>
    <row r="331" spans="1:26">
      <c r="A331" s="325" t="s">
        <v>1005</v>
      </c>
      <c r="B331" s="325" t="s">
        <v>1004</v>
      </c>
      <c r="C331" s="325" t="s">
        <v>682</v>
      </c>
      <c r="D331" s="325" t="s">
        <v>682</v>
      </c>
      <c r="E331" s="325" t="s">
        <v>682</v>
      </c>
      <c r="F331" s="325" t="s">
        <v>682</v>
      </c>
      <c r="G331" s="325" t="s">
        <v>682</v>
      </c>
      <c r="H331" s="325" t="s">
        <v>682</v>
      </c>
      <c r="I331" s="325" t="s">
        <v>682</v>
      </c>
      <c r="J331" s="325" t="s">
        <v>682</v>
      </c>
      <c r="K331" s="325" t="s">
        <v>682</v>
      </c>
      <c r="L331" s="325" t="s">
        <v>682</v>
      </c>
      <c r="M331" s="325" t="s">
        <v>682</v>
      </c>
      <c r="N331" s="325" t="s">
        <v>682</v>
      </c>
      <c r="O331" s="325" t="s">
        <v>682</v>
      </c>
      <c r="P331" s="325" t="s">
        <v>682</v>
      </c>
      <c r="Q331" s="325" t="s">
        <v>682</v>
      </c>
      <c r="R331" s="325" t="s">
        <v>682</v>
      </c>
      <c r="S331" s="325" t="s">
        <v>682</v>
      </c>
      <c r="T331" s="325" t="s">
        <v>682</v>
      </c>
      <c r="U331" s="325" t="s">
        <v>682</v>
      </c>
      <c r="V331" s="325" t="s">
        <v>682</v>
      </c>
      <c r="W331" s="325" t="s">
        <v>682</v>
      </c>
      <c r="X331" s="325" t="s">
        <v>682</v>
      </c>
      <c r="Y331" s="325" t="s">
        <v>682</v>
      </c>
      <c r="Z331" s="325" t="s">
        <v>682</v>
      </c>
    </row>
    <row r="332" spans="1:26">
      <c r="A332" s="325" t="s">
        <v>1013</v>
      </c>
      <c r="B332" s="325" t="s">
        <v>775</v>
      </c>
      <c r="C332" s="325" t="s">
        <v>682</v>
      </c>
      <c r="D332" s="325" t="s">
        <v>682</v>
      </c>
      <c r="E332" s="325" t="s">
        <v>682</v>
      </c>
      <c r="F332" s="325" t="s">
        <v>682</v>
      </c>
      <c r="G332" s="325" t="s">
        <v>682</v>
      </c>
      <c r="H332" s="325" t="s">
        <v>682</v>
      </c>
      <c r="I332" s="325" t="s">
        <v>682</v>
      </c>
      <c r="J332" s="325" t="s">
        <v>682</v>
      </c>
      <c r="K332" s="325" t="s">
        <v>871</v>
      </c>
      <c r="L332" s="325" t="s">
        <v>872</v>
      </c>
      <c r="M332" s="325" t="s">
        <v>873</v>
      </c>
      <c r="N332" s="325" t="s">
        <v>871</v>
      </c>
      <c r="O332" s="325" t="s">
        <v>872</v>
      </c>
      <c r="P332" s="325" t="s">
        <v>873</v>
      </c>
      <c r="Q332" s="325" t="s">
        <v>871</v>
      </c>
      <c r="R332" s="325" t="s">
        <v>872</v>
      </c>
      <c r="S332" s="325" t="s">
        <v>873</v>
      </c>
      <c r="T332" s="325" t="s">
        <v>739</v>
      </c>
      <c r="U332" s="325" t="s">
        <v>740</v>
      </c>
      <c r="V332" s="325" t="s">
        <v>801</v>
      </c>
      <c r="W332" s="325" t="s">
        <v>797</v>
      </c>
      <c r="X332" s="325" t="s">
        <v>682</v>
      </c>
      <c r="Y332" s="325" t="s">
        <v>682</v>
      </c>
      <c r="Z332" s="325" t="s">
        <v>682</v>
      </c>
    </row>
    <row r="333" spans="1:26">
      <c r="A333" s="325" t="s">
        <v>1003</v>
      </c>
      <c r="B333" s="325" t="s">
        <v>1004</v>
      </c>
      <c r="C333" s="325" t="s">
        <v>682</v>
      </c>
      <c r="D333" s="325" t="s">
        <v>682</v>
      </c>
      <c r="E333" s="325" t="s">
        <v>682</v>
      </c>
      <c r="F333" s="325" t="s">
        <v>682</v>
      </c>
      <c r="G333" s="325" t="s">
        <v>682</v>
      </c>
      <c r="H333" s="325" t="s">
        <v>682</v>
      </c>
      <c r="I333" s="325" t="s">
        <v>682</v>
      </c>
      <c r="J333" s="325" t="s">
        <v>682</v>
      </c>
      <c r="K333" s="325" t="s">
        <v>682</v>
      </c>
      <c r="L333" s="325" t="s">
        <v>682</v>
      </c>
      <c r="M333" s="325" t="s">
        <v>682</v>
      </c>
      <c r="N333" s="325" t="s">
        <v>682</v>
      </c>
      <c r="O333" s="325" t="s">
        <v>682</v>
      </c>
      <c r="P333" s="325" t="s">
        <v>682</v>
      </c>
      <c r="Q333" s="325" t="s">
        <v>682</v>
      </c>
      <c r="R333" s="325" t="s">
        <v>682</v>
      </c>
      <c r="S333" s="325" t="s">
        <v>682</v>
      </c>
      <c r="T333" s="325" t="s">
        <v>682</v>
      </c>
      <c r="U333" s="325" t="s">
        <v>682</v>
      </c>
      <c r="V333" s="325" t="s">
        <v>682</v>
      </c>
      <c r="W333" s="325" t="s">
        <v>682</v>
      </c>
      <c r="X333" s="325" t="s">
        <v>682</v>
      </c>
      <c r="Y333" s="325" t="s">
        <v>682</v>
      </c>
      <c r="Z333" s="325" t="s">
        <v>682</v>
      </c>
    </row>
    <row r="334" spans="1:26">
      <c r="A334" s="325" t="s">
        <v>1013</v>
      </c>
      <c r="B334" s="325" t="s">
        <v>775</v>
      </c>
      <c r="C334" s="325" t="s">
        <v>682</v>
      </c>
      <c r="D334" s="325" t="s">
        <v>682</v>
      </c>
      <c r="E334" s="325" t="s">
        <v>682</v>
      </c>
      <c r="F334" s="325" t="s">
        <v>682</v>
      </c>
      <c r="G334" s="325" t="s">
        <v>682</v>
      </c>
      <c r="H334" s="325" t="s">
        <v>682</v>
      </c>
      <c r="I334" s="325" t="s">
        <v>682</v>
      </c>
      <c r="J334" s="325" t="s">
        <v>682</v>
      </c>
      <c r="K334" s="325" t="s">
        <v>686</v>
      </c>
      <c r="L334" s="325" t="s">
        <v>687</v>
      </c>
      <c r="M334" s="325" t="s">
        <v>688</v>
      </c>
      <c r="N334" s="325" t="s">
        <v>686</v>
      </c>
      <c r="O334" s="325" t="s">
        <v>687</v>
      </c>
      <c r="P334" s="325" t="s">
        <v>688</v>
      </c>
      <c r="Q334" s="325" t="s">
        <v>686</v>
      </c>
      <c r="R334" s="325" t="s">
        <v>687</v>
      </c>
      <c r="S334" s="325" t="s">
        <v>688</v>
      </c>
      <c r="T334" s="325" t="s">
        <v>797</v>
      </c>
      <c r="U334" s="325" t="s">
        <v>797</v>
      </c>
      <c r="V334" s="325" t="s">
        <v>797</v>
      </c>
      <c r="W334" s="325" t="s">
        <v>797</v>
      </c>
      <c r="X334" s="325" t="s">
        <v>682</v>
      </c>
      <c r="Y334" s="325" t="s">
        <v>682</v>
      </c>
      <c r="Z334" s="325" t="s">
        <v>682</v>
      </c>
    </row>
    <row r="335" spans="1:26">
      <c r="A335" s="325" t="s">
        <v>1005</v>
      </c>
      <c r="B335" s="325" t="s">
        <v>1004</v>
      </c>
      <c r="C335" s="325" t="s">
        <v>682</v>
      </c>
      <c r="D335" s="325" t="s">
        <v>682</v>
      </c>
      <c r="E335" s="325" t="s">
        <v>682</v>
      </c>
      <c r="F335" s="325" t="s">
        <v>682</v>
      </c>
      <c r="G335" s="325" t="s">
        <v>682</v>
      </c>
      <c r="H335" s="325" t="s">
        <v>682</v>
      </c>
      <c r="I335" s="325" t="s">
        <v>682</v>
      </c>
      <c r="J335" s="325" t="s">
        <v>682</v>
      </c>
      <c r="K335" s="325" t="s">
        <v>682</v>
      </c>
      <c r="L335" s="325" t="s">
        <v>682</v>
      </c>
      <c r="M335" s="325" t="s">
        <v>682</v>
      </c>
      <c r="N335" s="325" t="s">
        <v>682</v>
      </c>
      <c r="O335" s="325" t="s">
        <v>682</v>
      </c>
      <c r="P335" s="325" t="s">
        <v>682</v>
      </c>
      <c r="Q335" s="325" t="s">
        <v>682</v>
      </c>
      <c r="R335" s="325" t="s">
        <v>682</v>
      </c>
      <c r="S335" s="325" t="s">
        <v>682</v>
      </c>
      <c r="T335" s="325" t="s">
        <v>682</v>
      </c>
      <c r="U335" s="325" t="s">
        <v>682</v>
      </c>
      <c r="V335" s="325" t="s">
        <v>682</v>
      </c>
      <c r="W335" s="325" t="s">
        <v>682</v>
      </c>
      <c r="X335" s="325" t="s">
        <v>682</v>
      </c>
      <c r="Y335" s="325" t="s">
        <v>682</v>
      </c>
      <c r="Z335" s="325" t="s">
        <v>682</v>
      </c>
    </row>
    <row r="336" spans="1:26">
      <c r="A336" s="325" t="s">
        <v>1014</v>
      </c>
      <c r="B336" s="325" t="s">
        <v>775</v>
      </c>
      <c r="C336" s="325" t="s">
        <v>682</v>
      </c>
      <c r="D336" s="325" t="s">
        <v>682</v>
      </c>
      <c r="E336" s="325" t="s">
        <v>682</v>
      </c>
      <c r="F336" s="325" t="s">
        <v>682</v>
      </c>
      <c r="G336" s="325" t="s">
        <v>682</v>
      </c>
      <c r="H336" s="325" t="s">
        <v>682</v>
      </c>
      <c r="I336" s="325" t="s">
        <v>682</v>
      </c>
      <c r="J336" s="325" t="s">
        <v>682</v>
      </c>
      <c r="K336" s="325" t="s">
        <v>750</v>
      </c>
      <c r="L336" s="325" t="s">
        <v>762</v>
      </c>
      <c r="M336" s="325" t="s">
        <v>796</v>
      </c>
      <c r="N336" s="325" t="s">
        <v>750</v>
      </c>
      <c r="O336" s="325" t="s">
        <v>762</v>
      </c>
      <c r="P336" s="325" t="s">
        <v>796</v>
      </c>
      <c r="Q336" s="325" t="s">
        <v>750</v>
      </c>
      <c r="R336" s="325" t="s">
        <v>762</v>
      </c>
      <c r="S336" s="325" t="s">
        <v>873</v>
      </c>
      <c r="T336" s="325" t="s">
        <v>871</v>
      </c>
      <c r="U336" s="325" t="s">
        <v>872</v>
      </c>
      <c r="V336" s="325" t="s">
        <v>873</v>
      </c>
      <c r="W336" s="325" t="s">
        <v>745</v>
      </c>
      <c r="X336" s="325" t="s">
        <v>682</v>
      </c>
      <c r="Y336" s="325" t="s">
        <v>682</v>
      </c>
      <c r="Z336" s="325" t="s">
        <v>682</v>
      </c>
    </row>
    <row r="337" spans="1:26">
      <c r="A337" s="325" t="s">
        <v>1003</v>
      </c>
      <c r="B337" s="325" t="s">
        <v>1004</v>
      </c>
      <c r="C337" s="325" t="s">
        <v>682</v>
      </c>
      <c r="D337" s="325" t="s">
        <v>682</v>
      </c>
      <c r="E337" s="325" t="s">
        <v>682</v>
      </c>
      <c r="F337" s="325" t="s">
        <v>682</v>
      </c>
      <c r="G337" s="325" t="s">
        <v>682</v>
      </c>
      <c r="H337" s="325" t="s">
        <v>682</v>
      </c>
      <c r="I337" s="325" t="s">
        <v>682</v>
      </c>
      <c r="J337" s="325" t="s">
        <v>682</v>
      </c>
      <c r="K337" s="325" t="s">
        <v>682</v>
      </c>
      <c r="L337" s="325" t="s">
        <v>682</v>
      </c>
      <c r="M337" s="325" t="s">
        <v>682</v>
      </c>
      <c r="N337" s="325" t="s">
        <v>682</v>
      </c>
      <c r="O337" s="325" t="s">
        <v>682</v>
      </c>
      <c r="P337" s="325" t="s">
        <v>682</v>
      </c>
      <c r="Q337" s="325" t="s">
        <v>682</v>
      </c>
      <c r="R337" s="325" t="s">
        <v>682</v>
      </c>
      <c r="S337" s="325" t="s">
        <v>682</v>
      </c>
      <c r="T337" s="325" t="s">
        <v>682</v>
      </c>
      <c r="U337" s="325" t="s">
        <v>682</v>
      </c>
      <c r="V337" s="325" t="s">
        <v>682</v>
      </c>
      <c r="W337" s="325" t="s">
        <v>682</v>
      </c>
      <c r="X337" s="325" t="s">
        <v>682</v>
      </c>
      <c r="Y337" s="325" t="s">
        <v>682</v>
      </c>
      <c r="Z337" s="325" t="s">
        <v>682</v>
      </c>
    </row>
    <row r="338" spans="1:26">
      <c r="A338" s="325" t="s">
        <v>1014</v>
      </c>
      <c r="B338" s="325" t="s">
        <v>775</v>
      </c>
      <c r="C338" s="325" t="s">
        <v>682</v>
      </c>
      <c r="D338" s="325" t="s">
        <v>682</v>
      </c>
      <c r="E338" s="325" t="s">
        <v>682</v>
      </c>
      <c r="F338" s="325" t="s">
        <v>682</v>
      </c>
      <c r="G338" s="325" t="s">
        <v>682</v>
      </c>
      <c r="H338" s="325" t="s">
        <v>682</v>
      </c>
      <c r="I338" s="325" t="s">
        <v>682</v>
      </c>
      <c r="J338" s="325" t="s">
        <v>682</v>
      </c>
      <c r="K338" s="325" t="s">
        <v>750</v>
      </c>
      <c r="L338" s="325" t="s">
        <v>762</v>
      </c>
      <c r="M338" s="325" t="s">
        <v>796</v>
      </c>
      <c r="N338" s="325" t="s">
        <v>750</v>
      </c>
      <c r="O338" s="325" t="s">
        <v>762</v>
      </c>
      <c r="P338" s="325" t="s">
        <v>796</v>
      </c>
      <c r="Q338" s="325" t="s">
        <v>750</v>
      </c>
      <c r="R338" s="325" t="s">
        <v>762</v>
      </c>
      <c r="S338" s="325" t="s">
        <v>796</v>
      </c>
      <c r="T338" s="325" t="s">
        <v>750</v>
      </c>
      <c r="U338" s="325" t="s">
        <v>762</v>
      </c>
      <c r="V338" s="325" t="s">
        <v>796</v>
      </c>
      <c r="W338" s="325" t="s">
        <v>743</v>
      </c>
      <c r="X338" s="325" t="s">
        <v>682</v>
      </c>
      <c r="Y338" s="325" t="s">
        <v>682</v>
      </c>
      <c r="Z338" s="325" t="s">
        <v>682</v>
      </c>
    </row>
    <row r="339" spans="1:26">
      <c r="A339" s="325" t="s">
        <v>1005</v>
      </c>
      <c r="B339" s="325" t="s">
        <v>1004</v>
      </c>
      <c r="C339" s="325" t="s">
        <v>682</v>
      </c>
      <c r="D339" s="325" t="s">
        <v>682</v>
      </c>
      <c r="E339" s="325" t="s">
        <v>682</v>
      </c>
      <c r="F339" s="325" t="s">
        <v>682</v>
      </c>
      <c r="G339" s="325" t="s">
        <v>682</v>
      </c>
      <c r="H339" s="325" t="s">
        <v>682</v>
      </c>
      <c r="I339" s="325" t="s">
        <v>682</v>
      </c>
      <c r="J339" s="325" t="s">
        <v>682</v>
      </c>
      <c r="K339" s="325" t="s">
        <v>682</v>
      </c>
      <c r="L339" s="325" t="s">
        <v>682</v>
      </c>
      <c r="M339" s="325" t="s">
        <v>682</v>
      </c>
      <c r="N339" s="325" t="s">
        <v>682</v>
      </c>
      <c r="O339" s="325" t="s">
        <v>682</v>
      </c>
      <c r="P339" s="325" t="s">
        <v>682</v>
      </c>
      <c r="Q339" s="325" t="s">
        <v>682</v>
      </c>
      <c r="R339" s="325" t="s">
        <v>682</v>
      </c>
      <c r="S339" s="325" t="s">
        <v>682</v>
      </c>
      <c r="T339" s="325" t="s">
        <v>682</v>
      </c>
      <c r="U339" s="325" t="s">
        <v>682</v>
      </c>
      <c r="V339" s="325" t="s">
        <v>682</v>
      </c>
      <c r="W339" s="325" t="s">
        <v>682</v>
      </c>
      <c r="X339" s="325" t="s">
        <v>682</v>
      </c>
      <c r="Y339" s="325" t="s">
        <v>682</v>
      </c>
      <c r="Z339" s="325" t="s">
        <v>682</v>
      </c>
    </row>
    <row r="340" spans="1:26">
      <c r="A340" s="325" t="s">
        <v>1015</v>
      </c>
      <c r="B340" s="325" t="s">
        <v>775</v>
      </c>
      <c r="C340" s="325" t="s">
        <v>682</v>
      </c>
      <c r="D340" s="325" t="s">
        <v>682</v>
      </c>
      <c r="E340" s="325" t="s">
        <v>682</v>
      </c>
      <c r="F340" s="325" t="s">
        <v>682</v>
      </c>
      <c r="G340" s="325" t="s">
        <v>682</v>
      </c>
      <c r="H340" s="325" t="s">
        <v>682</v>
      </c>
      <c r="I340" s="325" t="s">
        <v>682</v>
      </c>
      <c r="J340" s="325" t="s">
        <v>682</v>
      </c>
      <c r="K340" s="325" t="s">
        <v>682</v>
      </c>
      <c r="L340" s="325" t="s">
        <v>871</v>
      </c>
      <c r="M340" s="325" t="s">
        <v>873</v>
      </c>
      <c r="N340" s="325" t="s">
        <v>871</v>
      </c>
      <c r="O340" s="325" t="s">
        <v>872</v>
      </c>
      <c r="P340" s="325" t="s">
        <v>873</v>
      </c>
      <c r="Q340" s="325" t="s">
        <v>871</v>
      </c>
      <c r="R340" s="325" t="s">
        <v>762</v>
      </c>
      <c r="S340" s="325" t="s">
        <v>796</v>
      </c>
      <c r="T340" s="325" t="s">
        <v>750</v>
      </c>
      <c r="U340" s="325" t="s">
        <v>762</v>
      </c>
      <c r="V340" s="325" t="s">
        <v>796</v>
      </c>
      <c r="W340" s="325" t="s">
        <v>682</v>
      </c>
      <c r="X340" s="325" t="s">
        <v>682</v>
      </c>
      <c r="Y340" s="325" t="s">
        <v>682</v>
      </c>
      <c r="Z340" s="325" t="s">
        <v>682</v>
      </c>
    </row>
    <row r="341" spans="1:26">
      <c r="A341" s="325" t="s">
        <v>1003</v>
      </c>
      <c r="B341" s="325" t="s">
        <v>1004</v>
      </c>
      <c r="C341" s="325" t="s">
        <v>682</v>
      </c>
      <c r="D341" s="325" t="s">
        <v>682</v>
      </c>
      <c r="E341" s="325" t="s">
        <v>682</v>
      </c>
      <c r="F341" s="325" t="s">
        <v>682</v>
      </c>
      <c r="G341" s="325" t="s">
        <v>682</v>
      </c>
      <c r="H341" s="325" t="s">
        <v>682</v>
      </c>
      <c r="I341" s="325" t="s">
        <v>682</v>
      </c>
      <c r="J341" s="325" t="s">
        <v>682</v>
      </c>
      <c r="K341" s="325" t="s">
        <v>682</v>
      </c>
      <c r="L341" s="325" t="s">
        <v>682</v>
      </c>
      <c r="M341" s="325" t="s">
        <v>682</v>
      </c>
      <c r="N341" s="325" t="s">
        <v>682</v>
      </c>
      <c r="O341" s="325" t="s">
        <v>682</v>
      </c>
      <c r="P341" s="325" t="s">
        <v>682</v>
      </c>
      <c r="Q341" s="325" t="s">
        <v>682</v>
      </c>
      <c r="R341" s="325" t="s">
        <v>682</v>
      </c>
      <c r="S341" s="325" t="s">
        <v>682</v>
      </c>
      <c r="T341" s="325" t="s">
        <v>682</v>
      </c>
      <c r="U341" s="325" t="s">
        <v>682</v>
      </c>
      <c r="V341" s="325" t="s">
        <v>682</v>
      </c>
      <c r="W341" s="325" t="s">
        <v>682</v>
      </c>
      <c r="X341" s="325" t="s">
        <v>682</v>
      </c>
      <c r="Y341" s="325" t="s">
        <v>682</v>
      </c>
      <c r="Z341" s="325" t="s">
        <v>682</v>
      </c>
    </row>
    <row r="342" spans="1:26">
      <c r="A342" s="325" t="s">
        <v>1015</v>
      </c>
      <c r="B342" s="325" t="s">
        <v>775</v>
      </c>
      <c r="C342" s="325" t="s">
        <v>682</v>
      </c>
      <c r="D342" s="325" t="s">
        <v>682</v>
      </c>
      <c r="E342" s="325" t="s">
        <v>682</v>
      </c>
      <c r="F342" s="325" t="s">
        <v>682</v>
      </c>
      <c r="G342" s="325" t="s">
        <v>682</v>
      </c>
      <c r="H342" s="325" t="s">
        <v>682</v>
      </c>
      <c r="I342" s="325" t="s">
        <v>682</v>
      </c>
      <c r="J342" s="325" t="s">
        <v>682</v>
      </c>
      <c r="K342" s="325" t="s">
        <v>682</v>
      </c>
      <c r="L342" s="325" t="s">
        <v>797</v>
      </c>
      <c r="M342" s="325" t="s">
        <v>797</v>
      </c>
      <c r="N342" s="325" t="s">
        <v>797</v>
      </c>
      <c r="O342" s="325" t="s">
        <v>797</v>
      </c>
      <c r="P342" s="325" t="s">
        <v>797</v>
      </c>
      <c r="Q342" s="325" t="s">
        <v>797</v>
      </c>
      <c r="R342" s="325" t="s">
        <v>797</v>
      </c>
      <c r="S342" s="325" t="s">
        <v>797</v>
      </c>
      <c r="T342" s="325" t="s">
        <v>743</v>
      </c>
      <c r="U342" s="325" t="s">
        <v>743</v>
      </c>
      <c r="V342" s="325" t="s">
        <v>682</v>
      </c>
      <c r="W342" s="325" t="s">
        <v>682</v>
      </c>
      <c r="X342" s="325" t="s">
        <v>682</v>
      </c>
      <c r="Y342" s="325" t="s">
        <v>682</v>
      </c>
      <c r="Z342" s="325" t="s">
        <v>682</v>
      </c>
    </row>
    <row r="343" spans="1:26">
      <c r="A343" s="325" t="s">
        <v>1005</v>
      </c>
      <c r="B343" s="325" t="s">
        <v>1004</v>
      </c>
      <c r="C343" s="325" t="s">
        <v>682</v>
      </c>
      <c r="D343" s="325" t="s">
        <v>682</v>
      </c>
      <c r="E343" s="325" t="s">
        <v>682</v>
      </c>
      <c r="F343" s="325" t="s">
        <v>682</v>
      </c>
      <c r="G343" s="325" t="s">
        <v>682</v>
      </c>
      <c r="H343" s="325" t="s">
        <v>682</v>
      </c>
      <c r="I343" s="325" t="s">
        <v>682</v>
      </c>
      <c r="J343" s="325" t="s">
        <v>682</v>
      </c>
      <c r="K343" s="325" t="s">
        <v>682</v>
      </c>
      <c r="L343" s="325" t="s">
        <v>682</v>
      </c>
      <c r="M343" s="325" t="s">
        <v>682</v>
      </c>
      <c r="N343" s="325" t="s">
        <v>682</v>
      </c>
      <c r="O343" s="325" t="s">
        <v>682</v>
      </c>
      <c r="P343" s="325" t="s">
        <v>682</v>
      </c>
      <c r="Q343" s="325" t="s">
        <v>682</v>
      </c>
      <c r="R343" s="325" t="s">
        <v>682</v>
      </c>
      <c r="S343" s="325" t="s">
        <v>682</v>
      </c>
      <c r="T343" s="325" t="s">
        <v>682</v>
      </c>
      <c r="U343" s="325" t="s">
        <v>682</v>
      </c>
      <c r="V343" s="325" t="s">
        <v>682</v>
      </c>
      <c r="W343" s="325" t="s">
        <v>682</v>
      </c>
      <c r="X343" s="325" t="s">
        <v>682</v>
      </c>
      <c r="Y343" s="325" t="s">
        <v>682</v>
      </c>
      <c r="Z343" s="325" t="s">
        <v>682</v>
      </c>
    </row>
    <row r="344" spans="1:26">
      <c r="A344" s="325" t="s">
        <v>749</v>
      </c>
      <c r="B344" s="325" t="s">
        <v>775</v>
      </c>
      <c r="C344" s="325" t="s">
        <v>682</v>
      </c>
      <c r="D344" s="325" t="s">
        <v>682</v>
      </c>
      <c r="E344" s="325" t="s">
        <v>682</v>
      </c>
      <c r="F344" s="325" t="s">
        <v>682</v>
      </c>
      <c r="G344" s="325" t="s">
        <v>682</v>
      </c>
      <c r="H344" s="325" t="s">
        <v>682</v>
      </c>
      <c r="I344" s="325" t="s">
        <v>682</v>
      </c>
      <c r="J344" s="325" t="s">
        <v>682</v>
      </c>
      <c r="K344" s="325" t="s">
        <v>682</v>
      </c>
      <c r="L344" s="325" t="s">
        <v>682</v>
      </c>
      <c r="M344" s="325" t="s">
        <v>682</v>
      </c>
      <c r="N344" s="325" t="s">
        <v>682</v>
      </c>
      <c r="O344" s="325" t="s">
        <v>682</v>
      </c>
      <c r="P344" s="325" t="s">
        <v>682</v>
      </c>
      <c r="Q344" s="325" t="s">
        <v>682</v>
      </c>
      <c r="R344" s="325" t="s">
        <v>682</v>
      </c>
      <c r="S344" s="325" t="s">
        <v>682</v>
      </c>
      <c r="T344" s="325" t="s">
        <v>682</v>
      </c>
      <c r="U344" s="325" t="s">
        <v>682</v>
      </c>
      <c r="V344" s="325" t="s">
        <v>682</v>
      </c>
      <c r="W344" s="325" t="s">
        <v>682</v>
      </c>
      <c r="X344" s="325" t="s">
        <v>682</v>
      </c>
      <c r="Y344" s="325" t="s">
        <v>682</v>
      </c>
      <c r="Z344" s="325" t="s">
        <v>682</v>
      </c>
    </row>
    <row r="345" spans="1:26">
      <c r="A345" s="326" t="s">
        <v>641</v>
      </c>
      <c r="B345" s="325" t="s">
        <v>790</v>
      </c>
      <c r="C345" s="325" t="s">
        <v>682</v>
      </c>
      <c r="D345" s="325" t="s">
        <v>682</v>
      </c>
      <c r="E345" s="325" t="s">
        <v>682</v>
      </c>
      <c r="F345" s="325" t="s">
        <v>682</v>
      </c>
      <c r="G345" s="325" t="s">
        <v>682</v>
      </c>
      <c r="H345" s="325" t="s">
        <v>682</v>
      </c>
      <c r="I345" s="325" t="s">
        <v>682</v>
      </c>
      <c r="J345" s="325" t="s">
        <v>682</v>
      </c>
      <c r="K345" s="325" t="s">
        <v>682</v>
      </c>
      <c r="L345" s="325" t="s">
        <v>682</v>
      </c>
      <c r="M345" s="325" t="s">
        <v>682</v>
      </c>
      <c r="N345" s="325" t="s">
        <v>682</v>
      </c>
      <c r="O345" s="325" t="s">
        <v>682</v>
      </c>
      <c r="P345" s="325" t="s">
        <v>682</v>
      </c>
      <c r="Q345" s="325" t="s">
        <v>682</v>
      </c>
      <c r="R345" s="325" t="s">
        <v>682</v>
      </c>
      <c r="S345" s="325" t="s">
        <v>682</v>
      </c>
      <c r="T345" s="325" t="s">
        <v>682</v>
      </c>
      <c r="U345" s="325" t="s">
        <v>682</v>
      </c>
      <c r="V345" s="325" t="s">
        <v>682</v>
      </c>
      <c r="W345" s="325" t="s">
        <v>682</v>
      </c>
      <c r="X345" s="325" t="s">
        <v>682</v>
      </c>
      <c r="Y345" s="325" t="s">
        <v>682</v>
      </c>
      <c r="Z345" s="325" t="s">
        <v>682</v>
      </c>
    </row>
    <row r="346" spans="1:26">
      <c r="A346" s="326" t="s">
        <v>641</v>
      </c>
      <c r="B346" s="325" t="s">
        <v>741</v>
      </c>
      <c r="C346" s="325" t="s">
        <v>682</v>
      </c>
      <c r="D346" s="325" t="s">
        <v>682</v>
      </c>
      <c r="E346" s="325" t="s">
        <v>682</v>
      </c>
      <c r="F346" s="325" t="s">
        <v>682</v>
      </c>
      <c r="G346" s="325" t="s">
        <v>682</v>
      </c>
      <c r="H346" s="325" t="s">
        <v>682</v>
      </c>
      <c r="I346" s="325" t="s">
        <v>682</v>
      </c>
      <c r="J346" s="325" t="s">
        <v>682</v>
      </c>
      <c r="K346" s="325" t="s">
        <v>682</v>
      </c>
      <c r="L346" s="325" t="s">
        <v>682</v>
      </c>
      <c r="M346" s="325" t="s">
        <v>682</v>
      </c>
      <c r="N346" s="325" t="s">
        <v>682</v>
      </c>
      <c r="O346" s="325" t="s">
        <v>682</v>
      </c>
      <c r="P346" s="325" t="s">
        <v>682</v>
      </c>
      <c r="Q346" s="325" t="s">
        <v>682</v>
      </c>
      <c r="R346" s="325" t="s">
        <v>682</v>
      </c>
      <c r="S346" s="325" t="s">
        <v>682</v>
      </c>
      <c r="T346" s="325" t="s">
        <v>682</v>
      </c>
      <c r="U346" s="325" t="s">
        <v>682</v>
      </c>
      <c r="V346" s="325" t="s">
        <v>682</v>
      </c>
      <c r="W346" s="325" t="s">
        <v>682</v>
      </c>
      <c r="X346" s="325" t="s">
        <v>682</v>
      </c>
      <c r="Y346" s="325" t="s">
        <v>682</v>
      </c>
      <c r="Z346" s="325" t="s">
        <v>682</v>
      </c>
    </row>
    <row r="347" spans="1:26">
      <c r="A347" s="325" t="s">
        <v>694</v>
      </c>
      <c r="B347" s="325" t="s">
        <v>775</v>
      </c>
      <c r="C347" s="325" t="s">
        <v>733</v>
      </c>
      <c r="D347" s="325" t="s">
        <v>735</v>
      </c>
      <c r="E347" s="325" t="s">
        <v>733</v>
      </c>
      <c r="F347" s="325" t="s">
        <v>734</v>
      </c>
      <c r="G347" s="325" t="s">
        <v>735</v>
      </c>
      <c r="H347" s="325" t="s">
        <v>733</v>
      </c>
      <c r="I347" s="325" t="s">
        <v>735</v>
      </c>
      <c r="J347" s="325" t="s">
        <v>736</v>
      </c>
      <c r="K347" s="325" t="s">
        <v>1016</v>
      </c>
      <c r="L347" s="325" t="s">
        <v>833</v>
      </c>
      <c r="M347" s="325" t="s">
        <v>1017</v>
      </c>
      <c r="N347" s="325" t="s">
        <v>1018</v>
      </c>
      <c r="O347" s="325" t="s">
        <v>1019</v>
      </c>
      <c r="P347" s="325" t="s">
        <v>1020</v>
      </c>
      <c r="Q347" s="325" t="s">
        <v>947</v>
      </c>
      <c r="R347" s="325" t="s">
        <v>939</v>
      </c>
      <c r="S347" s="325" t="s">
        <v>736</v>
      </c>
      <c r="T347" s="325" t="s">
        <v>736</v>
      </c>
      <c r="U347" s="325" t="s">
        <v>770</v>
      </c>
      <c r="V347" s="325" t="s">
        <v>700</v>
      </c>
      <c r="W347" s="325" t="s">
        <v>1021</v>
      </c>
      <c r="X347" s="325" t="s">
        <v>1022</v>
      </c>
      <c r="Y347" s="325" t="s">
        <v>957</v>
      </c>
      <c r="Z347" s="325" t="s">
        <v>1023</v>
      </c>
    </row>
    <row r="348" spans="1:26">
      <c r="A348" s="325" t="s">
        <v>1003</v>
      </c>
      <c r="B348" s="325" t="s">
        <v>1004</v>
      </c>
      <c r="C348" s="325" t="s">
        <v>1024</v>
      </c>
      <c r="D348" s="325" t="s">
        <v>1025</v>
      </c>
      <c r="E348" s="325" t="s">
        <v>1024</v>
      </c>
      <c r="F348" s="325" t="s">
        <v>1026</v>
      </c>
      <c r="G348" s="325" t="s">
        <v>1025</v>
      </c>
      <c r="H348" s="325" t="s">
        <v>1024</v>
      </c>
      <c r="I348" s="325" t="s">
        <v>1026</v>
      </c>
      <c r="J348" s="325" t="s">
        <v>1025</v>
      </c>
      <c r="K348" s="325" t="s">
        <v>1024</v>
      </c>
      <c r="L348" s="325" t="s">
        <v>734</v>
      </c>
      <c r="M348" s="325" t="s">
        <v>735</v>
      </c>
      <c r="N348" s="325" t="s">
        <v>692</v>
      </c>
      <c r="O348" s="325" t="s">
        <v>733</v>
      </c>
      <c r="P348" s="325" t="s">
        <v>1025</v>
      </c>
      <c r="Q348" s="325" t="s">
        <v>1024</v>
      </c>
      <c r="R348" s="325" t="s">
        <v>1026</v>
      </c>
      <c r="S348" s="325" t="s">
        <v>1025</v>
      </c>
      <c r="T348" s="325" t="s">
        <v>1024</v>
      </c>
      <c r="U348" s="325" t="s">
        <v>1026</v>
      </c>
      <c r="V348" s="325" t="s">
        <v>1025</v>
      </c>
      <c r="W348" s="325" t="s">
        <v>1024</v>
      </c>
      <c r="X348" s="325" t="s">
        <v>1026</v>
      </c>
      <c r="Y348" s="325" t="s">
        <v>1025</v>
      </c>
      <c r="Z348" s="325" t="s">
        <v>1027</v>
      </c>
    </row>
    <row r="349" spans="1:26">
      <c r="A349" s="325" t="s">
        <v>694</v>
      </c>
      <c r="B349" s="325" t="s">
        <v>775</v>
      </c>
      <c r="C349" s="325" t="s">
        <v>733</v>
      </c>
      <c r="D349" s="325" t="s">
        <v>735</v>
      </c>
      <c r="E349" s="325" t="s">
        <v>733</v>
      </c>
      <c r="F349" s="325" t="s">
        <v>734</v>
      </c>
      <c r="G349" s="325" t="s">
        <v>735</v>
      </c>
      <c r="H349" s="325" t="s">
        <v>733</v>
      </c>
      <c r="I349" s="325" t="s">
        <v>735</v>
      </c>
      <c r="J349" s="325" t="s">
        <v>736</v>
      </c>
      <c r="K349" s="325" t="s">
        <v>736</v>
      </c>
      <c r="L349" s="325" t="s">
        <v>736</v>
      </c>
      <c r="M349" s="325" t="s">
        <v>736</v>
      </c>
      <c r="N349" s="325" t="s">
        <v>736</v>
      </c>
      <c r="O349" s="325" t="s">
        <v>748</v>
      </c>
      <c r="P349" s="325" t="s">
        <v>737</v>
      </c>
      <c r="Q349" s="325" t="s">
        <v>748</v>
      </c>
      <c r="R349" s="325" t="s">
        <v>747</v>
      </c>
      <c r="S349" s="325" t="s">
        <v>737</v>
      </c>
      <c r="T349" s="325" t="s">
        <v>736</v>
      </c>
      <c r="U349" s="325" t="s">
        <v>1028</v>
      </c>
      <c r="V349" s="325" t="s">
        <v>757</v>
      </c>
      <c r="W349" s="325" t="s">
        <v>1029</v>
      </c>
      <c r="X349" s="325" t="s">
        <v>1029</v>
      </c>
      <c r="Y349" s="325" t="s">
        <v>1030</v>
      </c>
      <c r="Z349" s="325" t="s">
        <v>1023</v>
      </c>
    </row>
    <row r="350" spans="1:26">
      <c r="A350" s="325" t="s">
        <v>1005</v>
      </c>
      <c r="B350" s="325" t="s">
        <v>1004</v>
      </c>
      <c r="C350" s="325" t="s">
        <v>1024</v>
      </c>
      <c r="D350" s="325" t="s">
        <v>1025</v>
      </c>
      <c r="E350" s="325" t="s">
        <v>1024</v>
      </c>
      <c r="F350" s="325" t="s">
        <v>1026</v>
      </c>
      <c r="G350" s="325" t="s">
        <v>1025</v>
      </c>
      <c r="H350" s="325" t="s">
        <v>1024</v>
      </c>
      <c r="I350" s="325" t="s">
        <v>1026</v>
      </c>
      <c r="J350" s="325" t="s">
        <v>1025</v>
      </c>
      <c r="K350" s="325" t="s">
        <v>1024</v>
      </c>
      <c r="L350" s="325" t="s">
        <v>734</v>
      </c>
      <c r="M350" s="325" t="s">
        <v>735</v>
      </c>
      <c r="N350" s="325" t="s">
        <v>692</v>
      </c>
      <c r="O350" s="325" t="s">
        <v>733</v>
      </c>
      <c r="P350" s="325" t="s">
        <v>1025</v>
      </c>
      <c r="Q350" s="325" t="s">
        <v>1024</v>
      </c>
      <c r="R350" s="325" t="s">
        <v>1026</v>
      </c>
      <c r="S350" s="325" t="s">
        <v>1025</v>
      </c>
      <c r="T350" s="325" t="s">
        <v>1024</v>
      </c>
      <c r="U350" s="325" t="s">
        <v>1026</v>
      </c>
      <c r="V350" s="325" t="s">
        <v>1025</v>
      </c>
      <c r="W350" s="325" t="s">
        <v>1024</v>
      </c>
      <c r="X350" s="325" t="s">
        <v>1026</v>
      </c>
      <c r="Y350" s="325" t="s">
        <v>1025</v>
      </c>
      <c r="Z350" s="325" t="s">
        <v>1027</v>
      </c>
    </row>
    <row r="351" spans="1:26">
      <c r="A351" s="325" t="s">
        <v>697</v>
      </c>
      <c r="B351" s="325" t="s">
        <v>775</v>
      </c>
      <c r="C351" s="325" t="s">
        <v>684</v>
      </c>
      <c r="D351" s="325" t="s">
        <v>684</v>
      </c>
      <c r="E351" s="325" t="s">
        <v>684</v>
      </c>
      <c r="F351" s="325" t="s">
        <v>684</v>
      </c>
      <c r="G351" s="325" t="s">
        <v>684</v>
      </c>
      <c r="H351" s="325" t="s">
        <v>684</v>
      </c>
      <c r="I351" s="325" t="s">
        <v>684</v>
      </c>
      <c r="J351" s="325" t="s">
        <v>757</v>
      </c>
      <c r="K351" s="325" t="s">
        <v>698</v>
      </c>
      <c r="L351" s="325" t="s">
        <v>699</v>
      </c>
      <c r="M351" s="325" t="s">
        <v>700</v>
      </c>
      <c r="N351" s="325" t="s">
        <v>698</v>
      </c>
      <c r="O351" s="325" t="s">
        <v>699</v>
      </c>
      <c r="P351" s="325" t="s">
        <v>700</v>
      </c>
      <c r="Q351" s="325" t="s">
        <v>698</v>
      </c>
      <c r="R351" s="325" t="s">
        <v>699</v>
      </c>
      <c r="S351" s="325" t="s">
        <v>700</v>
      </c>
      <c r="T351" s="325" t="s">
        <v>698</v>
      </c>
      <c r="U351" s="325" t="s">
        <v>699</v>
      </c>
      <c r="V351" s="325" t="s">
        <v>700</v>
      </c>
      <c r="W351" s="325" t="s">
        <v>757</v>
      </c>
      <c r="X351" s="325" t="s">
        <v>684</v>
      </c>
      <c r="Y351" s="325" t="s">
        <v>684</v>
      </c>
      <c r="Z351" s="325" t="s">
        <v>684</v>
      </c>
    </row>
    <row r="352" spans="1:26">
      <c r="A352" s="326" t="s">
        <v>641</v>
      </c>
      <c r="B352" s="325" t="s">
        <v>1004</v>
      </c>
      <c r="C352" s="325" t="s">
        <v>684</v>
      </c>
      <c r="D352" s="325" t="s">
        <v>684</v>
      </c>
      <c r="E352" s="325" t="s">
        <v>684</v>
      </c>
      <c r="F352" s="325" t="s">
        <v>684</v>
      </c>
      <c r="G352" s="325" t="s">
        <v>684</v>
      </c>
      <c r="H352" s="325" t="s">
        <v>684</v>
      </c>
      <c r="I352" s="325" t="s">
        <v>684</v>
      </c>
      <c r="J352" s="325" t="s">
        <v>684</v>
      </c>
      <c r="K352" s="325" t="s">
        <v>684</v>
      </c>
      <c r="L352" s="325" t="s">
        <v>684</v>
      </c>
      <c r="M352" s="325" t="s">
        <v>684</v>
      </c>
      <c r="N352" s="325" t="s">
        <v>684</v>
      </c>
      <c r="O352" s="325" t="s">
        <v>684</v>
      </c>
      <c r="P352" s="325" t="s">
        <v>684</v>
      </c>
      <c r="Q352" s="325" t="s">
        <v>684</v>
      </c>
      <c r="R352" s="325" t="s">
        <v>684</v>
      </c>
      <c r="S352" s="325" t="s">
        <v>684</v>
      </c>
      <c r="T352" s="325" t="s">
        <v>684</v>
      </c>
      <c r="U352" s="325" t="s">
        <v>684</v>
      </c>
      <c r="V352" s="325" t="s">
        <v>684</v>
      </c>
      <c r="W352" s="325" t="s">
        <v>684</v>
      </c>
      <c r="X352" s="325" t="s">
        <v>684</v>
      </c>
      <c r="Y352" s="325" t="s">
        <v>684</v>
      </c>
      <c r="Z352" s="325" t="s">
        <v>684</v>
      </c>
    </row>
    <row r="353" spans="1:26">
      <c r="A353" s="325" t="s">
        <v>701</v>
      </c>
      <c r="B353" s="325" t="s">
        <v>1031</v>
      </c>
      <c r="C353" s="325" t="s">
        <v>682</v>
      </c>
      <c r="D353" s="325" t="s">
        <v>682</v>
      </c>
      <c r="E353" s="325" t="s">
        <v>682</v>
      </c>
      <c r="F353" s="325" t="s">
        <v>682</v>
      </c>
      <c r="G353" s="325" t="s">
        <v>682</v>
      </c>
      <c r="H353" s="325" t="s">
        <v>682</v>
      </c>
      <c r="I353" s="325" t="s">
        <v>682</v>
      </c>
      <c r="J353" s="325" t="s">
        <v>684</v>
      </c>
      <c r="K353" s="325" t="s">
        <v>684</v>
      </c>
      <c r="L353" s="325" t="s">
        <v>684</v>
      </c>
      <c r="M353" s="325" t="s">
        <v>684</v>
      </c>
      <c r="N353" s="325" t="s">
        <v>684</v>
      </c>
      <c r="O353" s="325" t="s">
        <v>684</v>
      </c>
      <c r="P353" s="325" t="s">
        <v>684</v>
      </c>
      <c r="Q353" s="325" t="s">
        <v>684</v>
      </c>
      <c r="R353" s="325" t="s">
        <v>684</v>
      </c>
      <c r="S353" s="325" t="s">
        <v>684</v>
      </c>
      <c r="T353" s="325" t="s">
        <v>684</v>
      </c>
      <c r="U353" s="325" t="s">
        <v>684</v>
      </c>
      <c r="V353" s="325" t="s">
        <v>684</v>
      </c>
      <c r="W353" s="325" t="s">
        <v>684</v>
      </c>
      <c r="X353" s="325" t="s">
        <v>682</v>
      </c>
      <c r="Y353" s="325" t="s">
        <v>682</v>
      </c>
      <c r="Z353" s="325" t="s">
        <v>682</v>
      </c>
    </row>
    <row r="354" spans="1:26">
      <c r="A354" s="326" t="s">
        <v>641</v>
      </c>
      <c r="B354" s="325" t="s">
        <v>1032</v>
      </c>
      <c r="C354" s="325" t="s">
        <v>682</v>
      </c>
      <c r="D354" s="325" t="s">
        <v>682</v>
      </c>
      <c r="E354" s="325" t="s">
        <v>682</v>
      </c>
      <c r="F354" s="325" t="s">
        <v>682</v>
      </c>
      <c r="G354" s="325" t="s">
        <v>682</v>
      </c>
      <c r="H354" s="325" t="s">
        <v>682</v>
      </c>
      <c r="I354" s="325" t="s">
        <v>682</v>
      </c>
      <c r="J354" s="325" t="s">
        <v>682</v>
      </c>
      <c r="K354" s="325" t="s">
        <v>682</v>
      </c>
      <c r="L354" s="325" t="s">
        <v>682</v>
      </c>
      <c r="M354" s="325" t="s">
        <v>682</v>
      </c>
      <c r="N354" s="325" t="s">
        <v>682</v>
      </c>
      <c r="O354" s="325" t="s">
        <v>682</v>
      </c>
      <c r="P354" s="325" t="s">
        <v>682</v>
      </c>
      <c r="Q354" s="325" t="s">
        <v>682</v>
      </c>
      <c r="R354" s="325" t="s">
        <v>682</v>
      </c>
      <c r="S354" s="325" t="s">
        <v>682</v>
      </c>
      <c r="T354" s="325" t="s">
        <v>682</v>
      </c>
      <c r="U354" s="325" t="s">
        <v>682</v>
      </c>
      <c r="V354" s="325" t="s">
        <v>682</v>
      </c>
      <c r="W354" s="325" t="s">
        <v>682</v>
      </c>
      <c r="X354" s="325" t="s">
        <v>682</v>
      </c>
      <c r="Y354" s="325" t="s">
        <v>682</v>
      </c>
      <c r="Z354" s="325" t="s">
        <v>682</v>
      </c>
    </row>
    <row r="355" spans="1:26">
      <c r="A355" s="325" t="s">
        <v>1033</v>
      </c>
      <c r="B355" s="325" t="s">
        <v>732</v>
      </c>
      <c r="C355" s="325" t="s">
        <v>684</v>
      </c>
      <c r="D355" s="325" t="s">
        <v>684</v>
      </c>
      <c r="E355" s="325" t="s">
        <v>684</v>
      </c>
      <c r="F355" s="325" t="s">
        <v>684</v>
      </c>
      <c r="G355" s="325" t="s">
        <v>684</v>
      </c>
      <c r="H355" s="325" t="s">
        <v>684</v>
      </c>
      <c r="I355" s="325" t="s">
        <v>684</v>
      </c>
      <c r="J355" s="325" t="s">
        <v>684</v>
      </c>
      <c r="K355" s="325" t="s">
        <v>684</v>
      </c>
      <c r="L355" s="325" t="s">
        <v>684</v>
      </c>
      <c r="M355" s="325" t="s">
        <v>684</v>
      </c>
      <c r="N355" s="325" t="s">
        <v>684</v>
      </c>
      <c r="O355" s="325" t="s">
        <v>684</v>
      </c>
      <c r="P355" s="325" t="s">
        <v>684</v>
      </c>
      <c r="Q355" s="325" t="s">
        <v>684</v>
      </c>
      <c r="R355" s="325" t="s">
        <v>684</v>
      </c>
      <c r="S355" s="325" t="s">
        <v>684</v>
      </c>
      <c r="T355" s="325" t="s">
        <v>684</v>
      </c>
      <c r="U355" s="325" t="s">
        <v>684</v>
      </c>
      <c r="V355" s="325" t="s">
        <v>684</v>
      </c>
      <c r="W355" s="325" t="s">
        <v>684</v>
      </c>
      <c r="X355" s="325" t="s">
        <v>684</v>
      </c>
      <c r="Y355" s="325" t="s">
        <v>684</v>
      </c>
      <c r="Z355" s="325" t="s">
        <v>684</v>
      </c>
    </row>
    <row r="356" spans="1:26">
      <c r="A356" s="325" t="s">
        <v>867</v>
      </c>
      <c r="B356" s="325" t="s">
        <v>732</v>
      </c>
      <c r="C356" s="325" t="s">
        <v>868</v>
      </c>
      <c r="D356" s="325" t="s">
        <v>868</v>
      </c>
      <c r="E356" s="325" t="s">
        <v>868</v>
      </c>
      <c r="F356" s="325" t="s">
        <v>868</v>
      </c>
      <c r="G356" s="325" t="s">
        <v>868</v>
      </c>
      <c r="H356" s="325" t="s">
        <v>868</v>
      </c>
      <c r="I356" s="325" t="s">
        <v>868</v>
      </c>
      <c r="J356" s="325" t="s">
        <v>868</v>
      </c>
      <c r="K356" s="325" t="s">
        <v>868</v>
      </c>
      <c r="L356" s="325" t="s">
        <v>868</v>
      </c>
      <c r="M356" s="325" t="s">
        <v>868</v>
      </c>
      <c r="N356" s="325" t="s">
        <v>868</v>
      </c>
      <c r="O356" s="325" t="s">
        <v>868</v>
      </c>
      <c r="P356" s="325" t="s">
        <v>868</v>
      </c>
      <c r="Q356" s="325" t="s">
        <v>868</v>
      </c>
      <c r="R356" s="325" t="s">
        <v>868</v>
      </c>
      <c r="S356" s="325" t="s">
        <v>868</v>
      </c>
      <c r="T356" s="325" t="s">
        <v>868</v>
      </c>
      <c r="U356" s="325" t="s">
        <v>868</v>
      </c>
      <c r="V356" s="325" t="s">
        <v>868</v>
      </c>
      <c r="W356" s="325" t="s">
        <v>868</v>
      </c>
      <c r="X356" s="325" t="s">
        <v>868</v>
      </c>
      <c r="Y356" s="325" t="s">
        <v>868</v>
      </c>
      <c r="Z356" s="325" t="s">
        <v>868</v>
      </c>
    </row>
    <row r="357" spans="1:26">
      <c r="A357" s="325" t="s">
        <v>1034</v>
      </c>
      <c r="B357" s="325" t="s">
        <v>732</v>
      </c>
      <c r="C357" s="325" t="s">
        <v>684</v>
      </c>
      <c r="D357" s="325" t="s">
        <v>684</v>
      </c>
      <c r="E357" s="325" t="s">
        <v>684</v>
      </c>
      <c r="F357" s="325" t="s">
        <v>684</v>
      </c>
      <c r="G357" s="325" t="s">
        <v>684</v>
      </c>
      <c r="H357" s="325" t="s">
        <v>684</v>
      </c>
      <c r="I357" s="325" t="s">
        <v>684</v>
      </c>
      <c r="J357" s="325" t="s">
        <v>684</v>
      </c>
      <c r="K357" s="325" t="s">
        <v>684</v>
      </c>
      <c r="L357" s="325" t="s">
        <v>684</v>
      </c>
      <c r="M357" s="325" t="s">
        <v>684</v>
      </c>
      <c r="N357" s="325" t="s">
        <v>684</v>
      </c>
      <c r="O357" s="325" t="s">
        <v>684</v>
      </c>
      <c r="P357" s="325" t="s">
        <v>684</v>
      </c>
      <c r="Q357" s="325" t="s">
        <v>684</v>
      </c>
      <c r="R357" s="325" t="s">
        <v>684</v>
      </c>
      <c r="S357" s="325" t="s">
        <v>684</v>
      </c>
      <c r="T357" s="325" t="s">
        <v>684</v>
      </c>
      <c r="U357" s="325" t="s">
        <v>684</v>
      </c>
      <c r="V357" s="325" t="s">
        <v>684</v>
      </c>
      <c r="W357" s="325" t="s">
        <v>684</v>
      </c>
      <c r="X357" s="325" t="s">
        <v>684</v>
      </c>
      <c r="Y357" s="325" t="s">
        <v>684</v>
      </c>
      <c r="Z357" s="325" t="s">
        <v>684</v>
      </c>
    </row>
    <row r="358" spans="1:26">
      <c r="A358" s="325" t="s">
        <v>1035</v>
      </c>
      <c r="B358" s="325" t="s">
        <v>732</v>
      </c>
      <c r="C358" s="325" t="s">
        <v>684</v>
      </c>
      <c r="D358" s="325" t="s">
        <v>684</v>
      </c>
      <c r="E358" s="325" t="s">
        <v>684</v>
      </c>
      <c r="F358" s="325" t="s">
        <v>684</v>
      </c>
      <c r="G358" s="325" t="s">
        <v>684</v>
      </c>
      <c r="H358" s="325" t="s">
        <v>684</v>
      </c>
      <c r="I358" s="325" t="s">
        <v>684</v>
      </c>
      <c r="J358" s="325" t="s">
        <v>684</v>
      </c>
      <c r="K358" s="325" t="s">
        <v>684</v>
      </c>
      <c r="L358" s="325" t="s">
        <v>684</v>
      </c>
      <c r="M358" s="325" t="s">
        <v>684</v>
      </c>
      <c r="N358" s="325" t="s">
        <v>684</v>
      </c>
      <c r="O358" s="325" t="s">
        <v>684</v>
      </c>
      <c r="P358" s="325" t="s">
        <v>684</v>
      </c>
      <c r="Q358" s="325" t="s">
        <v>684</v>
      </c>
      <c r="R358" s="325" t="s">
        <v>684</v>
      </c>
      <c r="S358" s="325" t="s">
        <v>684</v>
      </c>
      <c r="T358" s="325" t="s">
        <v>684</v>
      </c>
      <c r="U358" s="325" t="s">
        <v>684</v>
      </c>
      <c r="V358" s="325" t="s">
        <v>684</v>
      </c>
      <c r="W358" s="325" t="s">
        <v>684</v>
      </c>
      <c r="X358" s="325" t="s">
        <v>684</v>
      </c>
      <c r="Y358" s="325" t="s">
        <v>684</v>
      </c>
      <c r="Z358" s="325" t="s">
        <v>684</v>
      </c>
    </row>
    <row r="359" spans="1:26">
      <c r="A359" s="325" t="s">
        <v>818</v>
      </c>
      <c r="B359" s="325" t="s">
        <v>1031</v>
      </c>
      <c r="C359" s="325" t="s">
        <v>682</v>
      </c>
      <c r="D359" s="325" t="s">
        <v>682</v>
      </c>
      <c r="E359" s="325" t="s">
        <v>682</v>
      </c>
      <c r="F359" s="325" t="s">
        <v>682</v>
      </c>
      <c r="G359" s="325" t="s">
        <v>682</v>
      </c>
      <c r="H359" s="325" t="s">
        <v>682</v>
      </c>
      <c r="I359" s="325" t="s">
        <v>682</v>
      </c>
      <c r="J359" s="325" t="s">
        <v>682</v>
      </c>
      <c r="K359" s="325" t="s">
        <v>684</v>
      </c>
      <c r="L359" s="325" t="s">
        <v>684</v>
      </c>
      <c r="M359" s="325" t="s">
        <v>684</v>
      </c>
      <c r="N359" s="325" t="s">
        <v>684</v>
      </c>
      <c r="O359" s="325" t="s">
        <v>684</v>
      </c>
      <c r="P359" s="325" t="s">
        <v>684</v>
      </c>
      <c r="Q359" s="325" t="s">
        <v>684</v>
      </c>
      <c r="R359" s="325" t="s">
        <v>684</v>
      </c>
      <c r="S359" s="325" t="s">
        <v>684</v>
      </c>
      <c r="T359" s="325" t="s">
        <v>684</v>
      </c>
      <c r="U359" s="325" t="s">
        <v>684</v>
      </c>
      <c r="V359" s="325" t="s">
        <v>684</v>
      </c>
      <c r="W359" s="325" t="s">
        <v>684</v>
      </c>
      <c r="X359" s="325" t="s">
        <v>682</v>
      </c>
      <c r="Y359" s="325" t="s">
        <v>682</v>
      </c>
      <c r="Z359" s="325" t="s">
        <v>682</v>
      </c>
    </row>
    <row r="360" spans="1:26">
      <c r="A360" s="326" t="s">
        <v>641</v>
      </c>
      <c r="B360" s="325" t="s">
        <v>1036</v>
      </c>
      <c r="C360" s="325" t="s">
        <v>682</v>
      </c>
      <c r="D360" s="325" t="s">
        <v>682</v>
      </c>
      <c r="E360" s="325" t="s">
        <v>682</v>
      </c>
      <c r="F360" s="325" t="s">
        <v>682</v>
      </c>
      <c r="G360" s="325" t="s">
        <v>682</v>
      </c>
      <c r="H360" s="325" t="s">
        <v>682</v>
      </c>
      <c r="I360" s="325" t="s">
        <v>682</v>
      </c>
      <c r="J360" s="325" t="s">
        <v>682</v>
      </c>
      <c r="K360" s="325" t="s">
        <v>682</v>
      </c>
      <c r="L360" s="325" t="s">
        <v>682</v>
      </c>
      <c r="M360" s="325" t="s">
        <v>682</v>
      </c>
      <c r="N360" s="325" t="s">
        <v>682</v>
      </c>
      <c r="O360" s="325" t="s">
        <v>682</v>
      </c>
      <c r="P360" s="325" t="s">
        <v>682</v>
      </c>
      <c r="Q360" s="325" t="s">
        <v>682</v>
      </c>
      <c r="R360" s="325" t="s">
        <v>682</v>
      </c>
      <c r="S360" s="325" t="s">
        <v>682</v>
      </c>
      <c r="T360" s="325" t="s">
        <v>682</v>
      </c>
      <c r="U360" s="325" t="s">
        <v>682</v>
      </c>
      <c r="V360" s="325" t="s">
        <v>682</v>
      </c>
      <c r="W360" s="325" t="s">
        <v>682</v>
      </c>
      <c r="X360" s="325" t="s">
        <v>682</v>
      </c>
      <c r="Y360" s="325" t="s">
        <v>682</v>
      </c>
      <c r="Z360" s="325" t="s">
        <v>682</v>
      </c>
    </row>
    <row r="361" spans="1:26">
      <c r="A361" s="325" t="s">
        <v>731</v>
      </c>
      <c r="B361" s="325" t="s">
        <v>732</v>
      </c>
      <c r="C361" s="325" t="s">
        <v>684</v>
      </c>
      <c r="D361" s="325" t="s">
        <v>684</v>
      </c>
      <c r="E361" s="325" t="s">
        <v>684</v>
      </c>
      <c r="F361" s="325" t="s">
        <v>684</v>
      </c>
      <c r="G361" s="325" t="s">
        <v>684</v>
      </c>
      <c r="H361" s="325" t="s">
        <v>684</v>
      </c>
      <c r="I361" s="325" t="s">
        <v>684</v>
      </c>
      <c r="J361" s="325" t="s">
        <v>684</v>
      </c>
      <c r="K361" s="325" t="s">
        <v>684</v>
      </c>
      <c r="L361" s="325" t="s">
        <v>684</v>
      </c>
      <c r="M361" s="325" t="s">
        <v>684</v>
      </c>
      <c r="N361" s="325" t="s">
        <v>684</v>
      </c>
      <c r="O361" s="325" t="s">
        <v>684</v>
      </c>
      <c r="P361" s="325" t="s">
        <v>684</v>
      </c>
      <c r="Q361" s="325" t="s">
        <v>684</v>
      </c>
      <c r="R361" s="325" t="s">
        <v>684</v>
      </c>
      <c r="S361" s="325" t="s">
        <v>684</v>
      </c>
      <c r="T361" s="325" t="s">
        <v>684</v>
      </c>
      <c r="U361" s="325" t="s">
        <v>684</v>
      </c>
      <c r="V361" s="325" t="s">
        <v>684</v>
      </c>
      <c r="W361" s="325" t="s">
        <v>684</v>
      </c>
      <c r="X361" s="325" t="s">
        <v>684</v>
      </c>
      <c r="Y361" s="325" t="s">
        <v>684</v>
      </c>
      <c r="Z361" s="325" t="s">
        <v>684</v>
      </c>
    </row>
    <row r="362" spans="1:26">
      <c r="A362" s="325" t="s">
        <v>703</v>
      </c>
      <c r="B362" s="325" t="s">
        <v>669</v>
      </c>
      <c r="C362" s="325" t="s">
        <v>777</v>
      </c>
      <c r="D362" s="325" t="s">
        <v>777</v>
      </c>
      <c r="E362" s="325" t="s">
        <v>777</v>
      </c>
      <c r="F362" s="325" t="s">
        <v>777</v>
      </c>
      <c r="G362" s="325" t="s">
        <v>777</v>
      </c>
      <c r="H362" s="325" t="s">
        <v>777</v>
      </c>
      <c r="I362" s="325" t="s">
        <v>777</v>
      </c>
      <c r="J362" s="325" t="s">
        <v>781</v>
      </c>
      <c r="K362" s="325" t="s">
        <v>778</v>
      </c>
      <c r="L362" s="325" t="s">
        <v>779</v>
      </c>
      <c r="M362" s="325" t="s">
        <v>780</v>
      </c>
      <c r="N362" s="325" t="s">
        <v>778</v>
      </c>
      <c r="O362" s="325" t="s">
        <v>779</v>
      </c>
      <c r="P362" s="325" t="s">
        <v>780</v>
      </c>
      <c r="Q362" s="325" t="s">
        <v>778</v>
      </c>
      <c r="R362" s="325" t="s">
        <v>779</v>
      </c>
      <c r="S362" s="325" t="s">
        <v>780</v>
      </c>
      <c r="T362" s="325" t="s">
        <v>778</v>
      </c>
      <c r="U362" s="325" t="s">
        <v>779</v>
      </c>
      <c r="V362" s="325" t="s">
        <v>780</v>
      </c>
      <c r="W362" s="325" t="s">
        <v>781</v>
      </c>
      <c r="X362" s="325" t="s">
        <v>777</v>
      </c>
      <c r="Y362" s="325" t="s">
        <v>777</v>
      </c>
      <c r="Z362" s="325" t="s">
        <v>777</v>
      </c>
    </row>
    <row r="363" spans="1:26">
      <c r="A363" s="326" t="s">
        <v>641</v>
      </c>
      <c r="B363" s="325" t="s">
        <v>1037</v>
      </c>
      <c r="C363" s="325" t="s">
        <v>704</v>
      </c>
      <c r="D363" s="325" t="s">
        <v>707</v>
      </c>
      <c r="E363" s="325" t="s">
        <v>704</v>
      </c>
      <c r="F363" s="325" t="s">
        <v>705</v>
      </c>
      <c r="G363" s="325" t="s">
        <v>707</v>
      </c>
      <c r="H363" s="325" t="s">
        <v>704</v>
      </c>
      <c r="I363" s="325" t="s">
        <v>705</v>
      </c>
      <c r="J363" s="325" t="s">
        <v>707</v>
      </c>
      <c r="K363" s="325" t="s">
        <v>704</v>
      </c>
      <c r="L363" s="325" t="s">
        <v>705</v>
      </c>
      <c r="M363" s="325" t="s">
        <v>707</v>
      </c>
      <c r="N363" s="325" t="s">
        <v>704</v>
      </c>
      <c r="O363" s="325" t="s">
        <v>705</v>
      </c>
      <c r="P363" s="325" t="s">
        <v>707</v>
      </c>
      <c r="Q363" s="325" t="s">
        <v>704</v>
      </c>
      <c r="R363" s="325" t="s">
        <v>705</v>
      </c>
      <c r="S363" s="325" t="s">
        <v>707</v>
      </c>
      <c r="T363" s="325" t="s">
        <v>704</v>
      </c>
      <c r="U363" s="325" t="s">
        <v>705</v>
      </c>
      <c r="V363" s="325" t="s">
        <v>707</v>
      </c>
      <c r="W363" s="325" t="s">
        <v>704</v>
      </c>
      <c r="X363" s="325" t="s">
        <v>705</v>
      </c>
      <c r="Y363" s="325" t="s">
        <v>707</v>
      </c>
      <c r="Z363" s="325" t="s">
        <v>777</v>
      </c>
    </row>
    <row r="364" spans="1:26">
      <c r="A364" s="326" t="s">
        <v>641</v>
      </c>
      <c r="B364" s="325" t="s">
        <v>681</v>
      </c>
      <c r="C364" s="325" t="s">
        <v>778</v>
      </c>
      <c r="D364" s="325" t="s">
        <v>780</v>
      </c>
      <c r="E364" s="325" t="s">
        <v>778</v>
      </c>
      <c r="F364" s="325" t="s">
        <v>779</v>
      </c>
      <c r="G364" s="325" t="s">
        <v>780</v>
      </c>
      <c r="H364" s="325" t="s">
        <v>778</v>
      </c>
      <c r="I364" s="325" t="s">
        <v>779</v>
      </c>
      <c r="J364" s="325" t="s">
        <v>780</v>
      </c>
      <c r="K364" s="325" t="s">
        <v>778</v>
      </c>
      <c r="L364" s="325" t="s">
        <v>779</v>
      </c>
      <c r="M364" s="325" t="s">
        <v>780</v>
      </c>
      <c r="N364" s="325" t="s">
        <v>778</v>
      </c>
      <c r="O364" s="325" t="s">
        <v>779</v>
      </c>
      <c r="P364" s="325" t="s">
        <v>780</v>
      </c>
      <c r="Q364" s="325" t="s">
        <v>778</v>
      </c>
      <c r="R364" s="325" t="s">
        <v>779</v>
      </c>
      <c r="S364" s="325" t="s">
        <v>780</v>
      </c>
      <c r="T364" s="325" t="s">
        <v>778</v>
      </c>
      <c r="U364" s="325" t="s">
        <v>779</v>
      </c>
      <c r="V364" s="325" t="s">
        <v>780</v>
      </c>
      <c r="W364" s="325" t="s">
        <v>778</v>
      </c>
      <c r="X364" s="325" t="s">
        <v>779</v>
      </c>
      <c r="Y364" s="325" t="s">
        <v>780</v>
      </c>
      <c r="Z364" s="325" t="s">
        <v>781</v>
      </c>
    </row>
    <row r="365" spans="1:26">
      <c r="A365" s="325" t="s">
        <v>710</v>
      </c>
      <c r="B365" s="325" t="s">
        <v>669</v>
      </c>
      <c r="C365" s="325" t="s">
        <v>782</v>
      </c>
      <c r="D365" s="325" t="s">
        <v>782</v>
      </c>
      <c r="E365" s="325" t="s">
        <v>782</v>
      </c>
      <c r="F365" s="325" t="s">
        <v>782</v>
      </c>
      <c r="G365" s="325" t="s">
        <v>782</v>
      </c>
      <c r="H365" s="325" t="s">
        <v>782</v>
      </c>
      <c r="I365" s="325" t="s">
        <v>782</v>
      </c>
      <c r="J365" s="325" t="s">
        <v>786</v>
      </c>
      <c r="K365" s="325" t="s">
        <v>1038</v>
      </c>
      <c r="L365" s="325" t="s">
        <v>783</v>
      </c>
      <c r="M365" s="325" t="s">
        <v>784</v>
      </c>
      <c r="N365" s="325" t="s">
        <v>1038</v>
      </c>
      <c r="O365" s="325" t="s">
        <v>783</v>
      </c>
      <c r="P365" s="325" t="s">
        <v>784</v>
      </c>
      <c r="Q365" s="325" t="s">
        <v>1038</v>
      </c>
      <c r="R365" s="325" t="s">
        <v>783</v>
      </c>
      <c r="S365" s="325" t="s">
        <v>784</v>
      </c>
      <c r="T365" s="325" t="s">
        <v>1038</v>
      </c>
      <c r="U365" s="325" t="s">
        <v>783</v>
      </c>
      <c r="V365" s="325" t="s">
        <v>784</v>
      </c>
      <c r="W365" s="325" t="s">
        <v>786</v>
      </c>
      <c r="X365" s="325" t="s">
        <v>782</v>
      </c>
      <c r="Y365" s="325" t="s">
        <v>782</v>
      </c>
      <c r="Z365" s="325" t="s">
        <v>782</v>
      </c>
    </row>
    <row r="366" spans="1:26">
      <c r="A366" s="326" t="s">
        <v>641</v>
      </c>
      <c r="B366" s="325" t="s">
        <v>683</v>
      </c>
      <c r="C366" s="325" t="s">
        <v>1038</v>
      </c>
      <c r="D366" s="325" t="s">
        <v>784</v>
      </c>
      <c r="E366" s="325" t="s">
        <v>1038</v>
      </c>
      <c r="F366" s="325" t="s">
        <v>783</v>
      </c>
      <c r="G366" s="325" t="s">
        <v>784</v>
      </c>
      <c r="H366" s="325" t="s">
        <v>1038</v>
      </c>
      <c r="I366" s="325" t="s">
        <v>783</v>
      </c>
      <c r="J366" s="325" t="s">
        <v>784</v>
      </c>
      <c r="K366" s="325" t="s">
        <v>1038</v>
      </c>
      <c r="L366" s="325" t="s">
        <v>783</v>
      </c>
      <c r="M366" s="325" t="s">
        <v>784</v>
      </c>
      <c r="N366" s="325" t="s">
        <v>1038</v>
      </c>
      <c r="O366" s="325" t="s">
        <v>783</v>
      </c>
      <c r="P366" s="325" t="s">
        <v>784</v>
      </c>
      <c r="Q366" s="325" t="s">
        <v>1038</v>
      </c>
      <c r="R366" s="325" t="s">
        <v>783</v>
      </c>
      <c r="S366" s="325" t="s">
        <v>784</v>
      </c>
      <c r="T366" s="325" t="s">
        <v>1038</v>
      </c>
      <c r="U366" s="325" t="s">
        <v>783</v>
      </c>
      <c r="V366" s="325" t="s">
        <v>784</v>
      </c>
      <c r="W366" s="325" t="s">
        <v>1038</v>
      </c>
      <c r="X366" s="325" t="s">
        <v>783</v>
      </c>
      <c r="Y366" s="325" t="s">
        <v>784</v>
      </c>
      <c r="Z366" s="325" t="s">
        <v>786</v>
      </c>
    </row>
    <row r="367" spans="1:26">
      <c r="A367" s="326" t="s">
        <v>641</v>
      </c>
      <c r="B367" s="325" t="s">
        <v>1039</v>
      </c>
      <c r="C367" s="325" t="s">
        <v>785</v>
      </c>
      <c r="D367" s="325" t="s">
        <v>787</v>
      </c>
      <c r="E367" s="325" t="s">
        <v>785</v>
      </c>
      <c r="F367" s="325" t="s">
        <v>713</v>
      </c>
      <c r="G367" s="325" t="s">
        <v>787</v>
      </c>
      <c r="H367" s="325" t="s">
        <v>785</v>
      </c>
      <c r="I367" s="325" t="s">
        <v>713</v>
      </c>
      <c r="J367" s="325" t="s">
        <v>787</v>
      </c>
      <c r="K367" s="325" t="s">
        <v>785</v>
      </c>
      <c r="L367" s="325" t="s">
        <v>713</v>
      </c>
      <c r="M367" s="325" t="s">
        <v>787</v>
      </c>
      <c r="N367" s="325" t="s">
        <v>785</v>
      </c>
      <c r="O367" s="325" t="s">
        <v>713</v>
      </c>
      <c r="P367" s="325" t="s">
        <v>787</v>
      </c>
      <c r="Q367" s="325" t="s">
        <v>785</v>
      </c>
      <c r="R367" s="325" t="s">
        <v>713</v>
      </c>
      <c r="S367" s="325" t="s">
        <v>787</v>
      </c>
      <c r="T367" s="325" t="s">
        <v>785</v>
      </c>
      <c r="U367" s="325" t="s">
        <v>713</v>
      </c>
      <c r="V367" s="325" t="s">
        <v>787</v>
      </c>
      <c r="W367" s="325" t="s">
        <v>785</v>
      </c>
      <c r="X367" s="325" t="s">
        <v>713</v>
      </c>
      <c r="Y367" s="325" t="s">
        <v>787</v>
      </c>
      <c r="Z367" s="325" t="s">
        <v>782</v>
      </c>
    </row>
    <row r="368" spans="1:26">
      <c r="A368" s="325" t="s">
        <v>1040</v>
      </c>
      <c r="B368" s="325" t="s">
        <v>669</v>
      </c>
      <c r="C368" s="325" t="s">
        <v>704</v>
      </c>
      <c r="D368" s="325" t="s">
        <v>707</v>
      </c>
      <c r="E368" s="325" t="s">
        <v>704</v>
      </c>
      <c r="F368" s="325" t="s">
        <v>705</v>
      </c>
      <c r="G368" s="325" t="s">
        <v>707</v>
      </c>
      <c r="H368" s="325" t="s">
        <v>704</v>
      </c>
      <c r="I368" s="325" t="s">
        <v>705</v>
      </c>
      <c r="J368" s="325" t="s">
        <v>707</v>
      </c>
      <c r="K368" s="325" t="s">
        <v>704</v>
      </c>
      <c r="L368" s="325" t="s">
        <v>705</v>
      </c>
      <c r="M368" s="325" t="s">
        <v>707</v>
      </c>
      <c r="N368" s="325" t="s">
        <v>704</v>
      </c>
      <c r="O368" s="325" t="s">
        <v>705</v>
      </c>
      <c r="P368" s="325" t="s">
        <v>707</v>
      </c>
      <c r="Q368" s="325" t="s">
        <v>704</v>
      </c>
      <c r="R368" s="325" t="s">
        <v>705</v>
      </c>
      <c r="S368" s="325" t="s">
        <v>707</v>
      </c>
      <c r="T368" s="325" t="s">
        <v>704</v>
      </c>
      <c r="U368" s="325" t="s">
        <v>705</v>
      </c>
      <c r="V368" s="325" t="s">
        <v>707</v>
      </c>
      <c r="W368" s="325" t="s">
        <v>704</v>
      </c>
      <c r="X368" s="325" t="s">
        <v>705</v>
      </c>
      <c r="Y368" s="325" t="s">
        <v>707</v>
      </c>
      <c r="Z368" s="325" t="s">
        <v>777</v>
      </c>
    </row>
    <row r="369" spans="1:26">
      <c r="A369" s="325" t="s">
        <v>1041</v>
      </c>
      <c r="B369" s="325" t="s">
        <v>1037</v>
      </c>
      <c r="C369" s="325" t="s">
        <v>704</v>
      </c>
      <c r="D369" s="325" t="s">
        <v>707</v>
      </c>
      <c r="E369" s="325" t="s">
        <v>704</v>
      </c>
      <c r="F369" s="325" t="s">
        <v>705</v>
      </c>
      <c r="G369" s="325" t="s">
        <v>707</v>
      </c>
      <c r="H369" s="325" t="s">
        <v>704</v>
      </c>
      <c r="I369" s="325" t="s">
        <v>705</v>
      </c>
      <c r="J369" s="325" t="s">
        <v>707</v>
      </c>
      <c r="K369" s="325" t="s">
        <v>704</v>
      </c>
      <c r="L369" s="325" t="s">
        <v>705</v>
      </c>
      <c r="M369" s="325" t="s">
        <v>707</v>
      </c>
      <c r="N369" s="325" t="s">
        <v>704</v>
      </c>
      <c r="O369" s="325" t="s">
        <v>705</v>
      </c>
      <c r="P369" s="325" t="s">
        <v>707</v>
      </c>
      <c r="Q369" s="325" t="s">
        <v>704</v>
      </c>
      <c r="R369" s="325" t="s">
        <v>705</v>
      </c>
      <c r="S369" s="325" t="s">
        <v>707</v>
      </c>
      <c r="T369" s="325" t="s">
        <v>704</v>
      </c>
      <c r="U369" s="325" t="s">
        <v>705</v>
      </c>
      <c r="V369" s="325" t="s">
        <v>707</v>
      </c>
      <c r="W369" s="325" t="s">
        <v>704</v>
      </c>
      <c r="X369" s="325" t="s">
        <v>705</v>
      </c>
      <c r="Y369" s="325" t="s">
        <v>707</v>
      </c>
      <c r="Z369" s="325" t="s">
        <v>777</v>
      </c>
    </row>
    <row r="370" spans="1:26">
      <c r="A370" s="326" t="s">
        <v>641</v>
      </c>
      <c r="B370" s="325" t="s">
        <v>681</v>
      </c>
      <c r="C370" s="325" t="s">
        <v>1042</v>
      </c>
      <c r="D370" s="325" t="s">
        <v>1043</v>
      </c>
      <c r="E370" s="325" t="s">
        <v>1042</v>
      </c>
      <c r="F370" s="325" t="s">
        <v>1044</v>
      </c>
      <c r="G370" s="325" t="s">
        <v>1043</v>
      </c>
      <c r="H370" s="325" t="s">
        <v>1042</v>
      </c>
      <c r="I370" s="325" t="s">
        <v>1044</v>
      </c>
      <c r="J370" s="325" t="s">
        <v>1043</v>
      </c>
      <c r="K370" s="325" t="s">
        <v>1042</v>
      </c>
      <c r="L370" s="325" t="s">
        <v>1044</v>
      </c>
      <c r="M370" s="325" t="s">
        <v>1043</v>
      </c>
      <c r="N370" s="325" t="s">
        <v>1042</v>
      </c>
      <c r="O370" s="325" t="s">
        <v>1044</v>
      </c>
      <c r="P370" s="325" t="s">
        <v>1043</v>
      </c>
      <c r="Q370" s="325" t="s">
        <v>1042</v>
      </c>
      <c r="R370" s="325" t="s">
        <v>1044</v>
      </c>
      <c r="S370" s="325" t="s">
        <v>1043</v>
      </c>
      <c r="T370" s="325" t="s">
        <v>1042</v>
      </c>
      <c r="U370" s="325" t="s">
        <v>1044</v>
      </c>
      <c r="V370" s="325" t="s">
        <v>1043</v>
      </c>
      <c r="W370" s="325" t="s">
        <v>1042</v>
      </c>
      <c r="X370" s="325" t="s">
        <v>1044</v>
      </c>
      <c r="Y370" s="325" t="s">
        <v>1044</v>
      </c>
      <c r="Z370" s="325" t="s">
        <v>1043</v>
      </c>
    </row>
    <row r="371" spans="1:26">
      <c r="A371" s="325" t="s">
        <v>1045</v>
      </c>
      <c r="B371" s="325" t="s">
        <v>669</v>
      </c>
      <c r="C371" s="325" t="s">
        <v>785</v>
      </c>
      <c r="D371" s="325" t="s">
        <v>787</v>
      </c>
      <c r="E371" s="325" t="s">
        <v>785</v>
      </c>
      <c r="F371" s="325" t="s">
        <v>713</v>
      </c>
      <c r="G371" s="325" t="s">
        <v>787</v>
      </c>
      <c r="H371" s="325" t="s">
        <v>785</v>
      </c>
      <c r="I371" s="325" t="s">
        <v>713</v>
      </c>
      <c r="J371" s="325" t="s">
        <v>787</v>
      </c>
      <c r="K371" s="325" t="s">
        <v>785</v>
      </c>
      <c r="L371" s="325" t="s">
        <v>713</v>
      </c>
      <c r="M371" s="325" t="s">
        <v>787</v>
      </c>
      <c r="N371" s="325" t="s">
        <v>785</v>
      </c>
      <c r="O371" s="325" t="s">
        <v>713</v>
      </c>
      <c r="P371" s="325" t="s">
        <v>787</v>
      </c>
      <c r="Q371" s="325" t="s">
        <v>785</v>
      </c>
      <c r="R371" s="325" t="s">
        <v>713</v>
      </c>
      <c r="S371" s="325" t="s">
        <v>787</v>
      </c>
      <c r="T371" s="325" t="s">
        <v>785</v>
      </c>
      <c r="U371" s="325" t="s">
        <v>713</v>
      </c>
      <c r="V371" s="325" t="s">
        <v>787</v>
      </c>
      <c r="W371" s="325" t="s">
        <v>785</v>
      </c>
      <c r="X371" s="325" t="s">
        <v>713</v>
      </c>
      <c r="Y371" s="325" t="s">
        <v>787</v>
      </c>
      <c r="Z371" s="325" t="s">
        <v>782</v>
      </c>
    </row>
    <row r="372" spans="1:26">
      <c r="A372" s="325" t="s">
        <v>1041</v>
      </c>
      <c r="B372" s="325" t="s">
        <v>683</v>
      </c>
      <c r="C372" s="325" t="s">
        <v>1046</v>
      </c>
      <c r="D372" s="325" t="s">
        <v>1047</v>
      </c>
      <c r="E372" s="325" t="s">
        <v>1046</v>
      </c>
      <c r="F372" s="325" t="s">
        <v>1048</v>
      </c>
      <c r="G372" s="325" t="s">
        <v>1047</v>
      </c>
      <c r="H372" s="325" t="s">
        <v>1046</v>
      </c>
      <c r="I372" s="325" t="s">
        <v>1048</v>
      </c>
      <c r="J372" s="325" t="s">
        <v>1047</v>
      </c>
      <c r="K372" s="325" t="s">
        <v>1046</v>
      </c>
      <c r="L372" s="325" t="s">
        <v>1048</v>
      </c>
      <c r="M372" s="325" t="s">
        <v>1047</v>
      </c>
      <c r="N372" s="325" t="s">
        <v>1046</v>
      </c>
      <c r="O372" s="325" t="s">
        <v>1048</v>
      </c>
      <c r="P372" s="325" t="s">
        <v>1047</v>
      </c>
      <c r="Q372" s="325" t="s">
        <v>1046</v>
      </c>
      <c r="R372" s="325" t="s">
        <v>1048</v>
      </c>
      <c r="S372" s="325" t="s">
        <v>1047</v>
      </c>
      <c r="T372" s="325" t="s">
        <v>1046</v>
      </c>
      <c r="U372" s="325" t="s">
        <v>1048</v>
      </c>
      <c r="V372" s="325" t="s">
        <v>1047</v>
      </c>
      <c r="W372" s="325" t="s">
        <v>1046</v>
      </c>
      <c r="X372" s="325" t="s">
        <v>1048</v>
      </c>
      <c r="Y372" s="325" t="s">
        <v>1048</v>
      </c>
      <c r="Z372" s="325" t="s">
        <v>1047</v>
      </c>
    </row>
    <row r="373" spans="1:26">
      <c r="A373" s="326" t="s">
        <v>641</v>
      </c>
      <c r="B373" s="325" t="s">
        <v>1039</v>
      </c>
      <c r="C373" s="325" t="s">
        <v>785</v>
      </c>
      <c r="D373" s="325" t="s">
        <v>787</v>
      </c>
      <c r="E373" s="325" t="s">
        <v>785</v>
      </c>
      <c r="F373" s="325" t="s">
        <v>713</v>
      </c>
      <c r="G373" s="325" t="s">
        <v>787</v>
      </c>
      <c r="H373" s="325" t="s">
        <v>785</v>
      </c>
      <c r="I373" s="325" t="s">
        <v>713</v>
      </c>
      <c r="J373" s="325" t="s">
        <v>787</v>
      </c>
      <c r="K373" s="325" t="s">
        <v>785</v>
      </c>
      <c r="L373" s="325" t="s">
        <v>713</v>
      </c>
      <c r="M373" s="325" t="s">
        <v>787</v>
      </c>
      <c r="N373" s="325" t="s">
        <v>785</v>
      </c>
      <c r="O373" s="325" t="s">
        <v>713</v>
      </c>
      <c r="P373" s="325" t="s">
        <v>787</v>
      </c>
      <c r="Q373" s="325" t="s">
        <v>785</v>
      </c>
      <c r="R373" s="325" t="s">
        <v>713</v>
      </c>
      <c r="S373" s="325" t="s">
        <v>787</v>
      </c>
      <c r="T373" s="325" t="s">
        <v>785</v>
      </c>
      <c r="U373" s="325" t="s">
        <v>713</v>
      </c>
      <c r="V373" s="325" t="s">
        <v>787</v>
      </c>
      <c r="W373" s="325" t="s">
        <v>785</v>
      </c>
      <c r="X373" s="325" t="s">
        <v>713</v>
      </c>
      <c r="Y373" s="325" t="s">
        <v>787</v>
      </c>
      <c r="Z373" s="325" t="s">
        <v>782</v>
      </c>
    </row>
    <row r="374" spans="1:26">
      <c r="A374" s="325" t="s">
        <v>1049</v>
      </c>
      <c r="B374" s="325" t="s">
        <v>732</v>
      </c>
      <c r="C374" s="325" t="s">
        <v>1050</v>
      </c>
      <c r="D374" s="325" t="s">
        <v>1051</v>
      </c>
      <c r="E374" s="325" t="s">
        <v>1050</v>
      </c>
      <c r="F374" s="325" t="s">
        <v>1052</v>
      </c>
      <c r="G374" s="325" t="s">
        <v>1051</v>
      </c>
      <c r="H374" s="325" t="s">
        <v>1050</v>
      </c>
      <c r="I374" s="325" t="s">
        <v>1052</v>
      </c>
      <c r="J374" s="325" t="s">
        <v>1051</v>
      </c>
      <c r="K374" s="325" t="s">
        <v>1050</v>
      </c>
      <c r="L374" s="325" t="s">
        <v>1052</v>
      </c>
      <c r="M374" s="325" t="s">
        <v>1051</v>
      </c>
      <c r="N374" s="325" t="s">
        <v>1050</v>
      </c>
      <c r="O374" s="325" t="s">
        <v>1052</v>
      </c>
      <c r="P374" s="325" t="s">
        <v>1051</v>
      </c>
      <c r="Q374" s="325" t="s">
        <v>1050</v>
      </c>
      <c r="R374" s="325" t="s">
        <v>1052</v>
      </c>
      <c r="S374" s="325" t="s">
        <v>1051</v>
      </c>
      <c r="T374" s="325" t="s">
        <v>1050</v>
      </c>
      <c r="U374" s="325" t="s">
        <v>1052</v>
      </c>
      <c r="V374" s="325" t="s">
        <v>1051</v>
      </c>
      <c r="W374" s="325" t="s">
        <v>1050</v>
      </c>
      <c r="X374" s="325" t="s">
        <v>1052</v>
      </c>
      <c r="Y374" s="325" t="s">
        <v>1051</v>
      </c>
      <c r="Z374" s="325" t="s">
        <v>1053</v>
      </c>
    </row>
    <row r="375" spans="1:26">
      <c r="A375" s="325" t="s">
        <v>809</v>
      </c>
      <c r="B375" s="325" t="s">
        <v>732</v>
      </c>
      <c r="C375" s="325" t="s">
        <v>1054</v>
      </c>
      <c r="D375" s="325" t="s">
        <v>1055</v>
      </c>
      <c r="E375" s="325" t="s">
        <v>1054</v>
      </c>
      <c r="F375" s="325" t="s">
        <v>1056</v>
      </c>
      <c r="G375" s="325" t="s">
        <v>1055</v>
      </c>
      <c r="H375" s="325" t="s">
        <v>1054</v>
      </c>
      <c r="I375" s="325" t="s">
        <v>1056</v>
      </c>
      <c r="J375" s="325" t="s">
        <v>1055</v>
      </c>
      <c r="K375" s="325" t="s">
        <v>1054</v>
      </c>
      <c r="L375" s="325" t="s">
        <v>1056</v>
      </c>
      <c r="M375" s="325" t="s">
        <v>1055</v>
      </c>
      <c r="N375" s="325" t="s">
        <v>1054</v>
      </c>
      <c r="O375" s="325" t="s">
        <v>1056</v>
      </c>
      <c r="P375" s="325" t="s">
        <v>1055</v>
      </c>
      <c r="Q375" s="325" t="s">
        <v>1054</v>
      </c>
      <c r="R375" s="325" t="s">
        <v>1056</v>
      </c>
      <c r="S375" s="325" t="s">
        <v>1055</v>
      </c>
      <c r="T375" s="325" t="s">
        <v>1054</v>
      </c>
      <c r="U375" s="325" t="s">
        <v>1056</v>
      </c>
      <c r="V375" s="325" t="s">
        <v>1055</v>
      </c>
      <c r="W375" s="325" t="s">
        <v>1054</v>
      </c>
      <c r="X375" s="325" t="s">
        <v>1056</v>
      </c>
      <c r="Y375" s="325" t="s">
        <v>1055</v>
      </c>
      <c r="Z375" s="325" t="s">
        <v>1057</v>
      </c>
    </row>
    <row r="376" spans="1:26">
      <c r="A376" s="325" t="s">
        <v>1058</v>
      </c>
      <c r="B376" s="325" t="s">
        <v>732</v>
      </c>
      <c r="C376" s="325" t="s">
        <v>1059</v>
      </c>
      <c r="D376" s="325" t="s">
        <v>1060</v>
      </c>
      <c r="E376" s="325" t="s">
        <v>1059</v>
      </c>
      <c r="F376" s="325" t="s">
        <v>1061</v>
      </c>
      <c r="G376" s="325" t="s">
        <v>1060</v>
      </c>
      <c r="H376" s="325" t="s">
        <v>1059</v>
      </c>
      <c r="I376" s="325" t="s">
        <v>1061</v>
      </c>
      <c r="J376" s="325" t="s">
        <v>1060</v>
      </c>
      <c r="K376" s="325" t="s">
        <v>1059</v>
      </c>
      <c r="L376" s="325" t="s">
        <v>1061</v>
      </c>
      <c r="M376" s="325" t="s">
        <v>1060</v>
      </c>
      <c r="N376" s="325" t="s">
        <v>1059</v>
      </c>
      <c r="O376" s="325" t="s">
        <v>1061</v>
      </c>
      <c r="P376" s="325" t="s">
        <v>1060</v>
      </c>
      <c r="Q376" s="325" t="s">
        <v>1059</v>
      </c>
      <c r="R376" s="325" t="s">
        <v>1061</v>
      </c>
      <c r="S376" s="325" t="s">
        <v>1060</v>
      </c>
      <c r="T376" s="325" t="s">
        <v>1059</v>
      </c>
      <c r="U376" s="325" t="s">
        <v>1061</v>
      </c>
      <c r="V376" s="325" t="s">
        <v>1060</v>
      </c>
      <c r="W376" s="325" t="s">
        <v>1059</v>
      </c>
      <c r="X376" s="325" t="s">
        <v>1061</v>
      </c>
      <c r="Y376" s="325" t="s">
        <v>1060</v>
      </c>
      <c r="Z376" s="325" t="s">
        <v>1062</v>
      </c>
    </row>
    <row r="377" spans="1:26">
      <c r="A377" s="325" t="s">
        <v>703</v>
      </c>
      <c r="B377" s="325" t="s">
        <v>669</v>
      </c>
      <c r="C377" s="325" t="s">
        <v>718</v>
      </c>
      <c r="D377" s="325" t="s">
        <v>721</v>
      </c>
      <c r="E377" s="325" t="s">
        <v>718</v>
      </c>
      <c r="F377" s="325" t="s">
        <v>719</v>
      </c>
      <c r="G377" s="325" t="s">
        <v>721</v>
      </c>
      <c r="H377" s="325" t="s">
        <v>718</v>
      </c>
      <c r="I377" s="325" t="s">
        <v>719</v>
      </c>
      <c r="J377" s="325" t="s">
        <v>723</v>
      </c>
      <c r="K377" s="325" t="s">
        <v>722</v>
      </c>
      <c r="L377" s="325" t="s">
        <v>720</v>
      </c>
      <c r="M377" s="325" t="s">
        <v>723</v>
      </c>
      <c r="N377" s="325" t="s">
        <v>722</v>
      </c>
      <c r="O377" s="325" t="s">
        <v>720</v>
      </c>
      <c r="P377" s="325" t="s">
        <v>723</v>
      </c>
      <c r="Q377" s="325" t="s">
        <v>722</v>
      </c>
      <c r="R377" s="325" t="s">
        <v>720</v>
      </c>
      <c r="S377" s="325" t="s">
        <v>723</v>
      </c>
      <c r="T377" s="325" t="s">
        <v>722</v>
      </c>
      <c r="U377" s="325" t="s">
        <v>720</v>
      </c>
      <c r="V377" s="325" t="s">
        <v>723</v>
      </c>
      <c r="W377" s="325" t="s">
        <v>722</v>
      </c>
      <c r="X377" s="325" t="s">
        <v>719</v>
      </c>
      <c r="Y377" s="325" t="s">
        <v>721</v>
      </c>
      <c r="Z377" s="325" t="s">
        <v>856</v>
      </c>
    </row>
    <row r="378" spans="1:26">
      <c r="A378" s="326" t="s">
        <v>641</v>
      </c>
      <c r="B378" s="325" t="s">
        <v>1037</v>
      </c>
      <c r="C378" s="325" t="s">
        <v>718</v>
      </c>
      <c r="D378" s="325" t="s">
        <v>721</v>
      </c>
      <c r="E378" s="325" t="s">
        <v>718</v>
      </c>
      <c r="F378" s="325" t="s">
        <v>719</v>
      </c>
      <c r="G378" s="325" t="s">
        <v>721</v>
      </c>
      <c r="H378" s="325" t="s">
        <v>718</v>
      </c>
      <c r="I378" s="325" t="s">
        <v>719</v>
      </c>
      <c r="J378" s="325" t="s">
        <v>721</v>
      </c>
      <c r="K378" s="325" t="s">
        <v>718</v>
      </c>
      <c r="L378" s="325" t="s">
        <v>719</v>
      </c>
      <c r="M378" s="325" t="s">
        <v>721</v>
      </c>
      <c r="N378" s="325" t="s">
        <v>718</v>
      </c>
      <c r="O378" s="325" t="s">
        <v>719</v>
      </c>
      <c r="P378" s="325" t="s">
        <v>721</v>
      </c>
      <c r="Q378" s="325" t="s">
        <v>718</v>
      </c>
      <c r="R378" s="325" t="s">
        <v>719</v>
      </c>
      <c r="S378" s="325" t="s">
        <v>721</v>
      </c>
      <c r="T378" s="325" t="s">
        <v>718</v>
      </c>
      <c r="U378" s="325" t="s">
        <v>719</v>
      </c>
      <c r="V378" s="325" t="s">
        <v>721</v>
      </c>
      <c r="W378" s="325" t="s">
        <v>718</v>
      </c>
      <c r="X378" s="325" t="s">
        <v>719</v>
      </c>
      <c r="Y378" s="325" t="s">
        <v>721</v>
      </c>
      <c r="Z378" s="325" t="s">
        <v>856</v>
      </c>
    </row>
    <row r="379" spans="1:26">
      <c r="A379" s="326" t="s">
        <v>641</v>
      </c>
      <c r="B379" s="325" t="s">
        <v>681</v>
      </c>
      <c r="C379" s="325" t="s">
        <v>722</v>
      </c>
      <c r="D379" s="325" t="s">
        <v>723</v>
      </c>
      <c r="E379" s="325" t="s">
        <v>722</v>
      </c>
      <c r="F379" s="325" t="s">
        <v>720</v>
      </c>
      <c r="G379" s="325" t="s">
        <v>723</v>
      </c>
      <c r="H379" s="325" t="s">
        <v>722</v>
      </c>
      <c r="I379" s="325" t="s">
        <v>720</v>
      </c>
      <c r="J379" s="325" t="s">
        <v>723</v>
      </c>
      <c r="K379" s="325" t="s">
        <v>722</v>
      </c>
      <c r="L379" s="325" t="s">
        <v>720</v>
      </c>
      <c r="M379" s="325" t="s">
        <v>723</v>
      </c>
      <c r="N379" s="325" t="s">
        <v>722</v>
      </c>
      <c r="O379" s="325" t="s">
        <v>720</v>
      </c>
      <c r="P379" s="325" t="s">
        <v>723</v>
      </c>
      <c r="Q379" s="325" t="s">
        <v>722</v>
      </c>
      <c r="R379" s="325" t="s">
        <v>720</v>
      </c>
      <c r="S379" s="325" t="s">
        <v>723</v>
      </c>
      <c r="T379" s="325" t="s">
        <v>722</v>
      </c>
      <c r="U379" s="325" t="s">
        <v>720</v>
      </c>
      <c r="V379" s="325" t="s">
        <v>723</v>
      </c>
      <c r="W379" s="325" t="s">
        <v>722</v>
      </c>
      <c r="X379" s="325" t="s">
        <v>720</v>
      </c>
      <c r="Y379" s="325" t="s">
        <v>723</v>
      </c>
      <c r="Z379" s="325" t="s">
        <v>1063</v>
      </c>
    </row>
    <row r="380" spans="1:26">
      <c r="A380" s="325" t="s">
        <v>710</v>
      </c>
      <c r="B380" s="325" t="s">
        <v>669</v>
      </c>
      <c r="C380" s="325" t="s">
        <v>788</v>
      </c>
      <c r="D380" s="325" t="s">
        <v>789</v>
      </c>
      <c r="E380" s="325" t="s">
        <v>788</v>
      </c>
      <c r="F380" s="325" t="s">
        <v>726</v>
      </c>
      <c r="G380" s="325" t="s">
        <v>789</v>
      </c>
      <c r="H380" s="325" t="s">
        <v>788</v>
      </c>
      <c r="I380" s="325" t="s">
        <v>726</v>
      </c>
      <c r="J380" s="325" t="s">
        <v>730</v>
      </c>
      <c r="K380" s="325" t="s">
        <v>729</v>
      </c>
      <c r="L380" s="325" t="s">
        <v>727</v>
      </c>
      <c r="M380" s="325" t="s">
        <v>730</v>
      </c>
      <c r="N380" s="325" t="s">
        <v>729</v>
      </c>
      <c r="O380" s="325" t="s">
        <v>727</v>
      </c>
      <c r="P380" s="325" t="s">
        <v>730</v>
      </c>
      <c r="Q380" s="325" t="s">
        <v>729</v>
      </c>
      <c r="R380" s="325" t="s">
        <v>727</v>
      </c>
      <c r="S380" s="325" t="s">
        <v>730</v>
      </c>
      <c r="T380" s="325" t="s">
        <v>729</v>
      </c>
      <c r="U380" s="325" t="s">
        <v>727</v>
      </c>
      <c r="V380" s="325" t="s">
        <v>730</v>
      </c>
      <c r="W380" s="325" t="s">
        <v>729</v>
      </c>
      <c r="X380" s="325" t="s">
        <v>726</v>
      </c>
      <c r="Y380" s="325" t="s">
        <v>789</v>
      </c>
      <c r="Z380" s="325" t="s">
        <v>1064</v>
      </c>
    </row>
    <row r="381" spans="1:26">
      <c r="A381" s="326" t="s">
        <v>641</v>
      </c>
      <c r="B381" s="325" t="s">
        <v>683</v>
      </c>
      <c r="C381" s="325" t="s">
        <v>729</v>
      </c>
      <c r="D381" s="325" t="s">
        <v>730</v>
      </c>
      <c r="E381" s="325" t="s">
        <v>729</v>
      </c>
      <c r="F381" s="325" t="s">
        <v>727</v>
      </c>
      <c r="G381" s="325" t="s">
        <v>730</v>
      </c>
      <c r="H381" s="325" t="s">
        <v>729</v>
      </c>
      <c r="I381" s="325" t="s">
        <v>727</v>
      </c>
      <c r="J381" s="325" t="s">
        <v>730</v>
      </c>
      <c r="K381" s="325" t="s">
        <v>729</v>
      </c>
      <c r="L381" s="325" t="s">
        <v>727</v>
      </c>
      <c r="M381" s="325" t="s">
        <v>730</v>
      </c>
      <c r="N381" s="325" t="s">
        <v>729</v>
      </c>
      <c r="O381" s="325" t="s">
        <v>727</v>
      </c>
      <c r="P381" s="325" t="s">
        <v>730</v>
      </c>
      <c r="Q381" s="325" t="s">
        <v>729</v>
      </c>
      <c r="R381" s="325" t="s">
        <v>727</v>
      </c>
      <c r="S381" s="325" t="s">
        <v>730</v>
      </c>
      <c r="T381" s="325" t="s">
        <v>729</v>
      </c>
      <c r="U381" s="325" t="s">
        <v>727</v>
      </c>
      <c r="V381" s="325" t="s">
        <v>730</v>
      </c>
      <c r="W381" s="325" t="s">
        <v>729</v>
      </c>
      <c r="X381" s="325" t="s">
        <v>727</v>
      </c>
      <c r="Y381" s="325" t="s">
        <v>730</v>
      </c>
      <c r="Z381" s="325" t="s">
        <v>1065</v>
      </c>
    </row>
    <row r="382" spans="1:26">
      <c r="A382" s="326" t="s">
        <v>641</v>
      </c>
      <c r="B382" s="325" t="s">
        <v>1039</v>
      </c>
      <c r="C382" s="325" t="s">
        <v>788</v>
      </c>
      <c r="D382" s="325" t="s">
        <v>789</v>
      </c>
      <c r="E382" s="325" t="s">
        <v>788</v>
      </c>
      <c r="F382" s="325" t="s">
        <v>726</v>
      </c>
      <c r="G382" s="325" t="s">
        <v>789</v>
      </c>
      <c r="H382" s="325" t="s">
        <v>788</v>
      </c>
      <c r="I382" s="325" t="s">
        <v>726</v>
      </c>
      <c r="J382" s="325" t="s">
        <v>789</v>
      </c>
      <c r="K382" s="325" t="s">
        <v>788</v>
      </c>
      <c r="L382" s="325" t="s">
        <v>726</v>
      </c>
      <c r="M382" s="325" t="s">
        <v>789</v>
      </c>
      <c r="N382" s="325" t="s">
        <v>788</v>
      </c>
      <c r="O382" s="325" t="s">
        <v>726</v>
      </c>
      <c r="P382" s="325" t="s">
        <v>789</v>
      </c>
      <c r="Q382" s="325" t="s">
        <v>788</v>
      </c>
      <c r="R382" s="325" t="s">
        <v>726</v>
      </c>
      <c r="S382" s="325" t="s">
        <v>789</v>
      </c>
      <c r="T382" s="325" t="s">
        <v>788</v>
      </c>
      <c r="U382" s="325" t="s">
        <v>726</v>
      </c>
      <c r="V382" s="325" t="s">
        <v>789</v>
      </c>
      <c r="W382" s="325" t="s">
        <v>788</v>
      </c>
      <c r="X382" s="325" t="s">
        <v>726</v>
      </c>
      <c r="Y382" s="325" t="s">
        <v>789</v>
      </c>
      <c r="Z382" s="325" t="s">
        <v>1064</v>
      </c>
    </row>
    <row r="383" spans="1:26">
      <c r="A383" s="325" t="s">
        <v>1040</v>
      </c>
      <c r="B383" s="325" t="s">
        <v>669</v>
      </c>
      <c r="C383" s="325" t="s">
        <v>718</v>
      </c>
      <c r="D383" s="325" t="s">
        <v>721</v>
      </c>
      <c r="E383" s="325" t="s">
        <v>718</v>
      </c>
      <c r="F383" s="325" t="s">
        <v>719</v>
      </c>
      <c r="G383" s="325" t="s">
        <v>721</v>
      </c>
      <c r="H383" s="325" t="s">
        <v>718</v>
      </c>
      <c r="I383" s="325" t="s">
        <v>719</v>
      </c>
      <c r="J383" s="325" t="s">
        <v>721</v>
      </c>
      <c r="K383" s="325" t="s">
        <v>718</v>
      </c>
      <c r="L383" s="325" t="s">
        <v>719</v>
      </c>
      <c r="M383" s="325" t="s">
        <v>721</v>
      </c>
      <c r="N383" s="325" t="s">
        <v>718</v>
      </c>
      <c r="O383" s="325" t="s">
        <v>719</v>
      </c>
      <c r="P383" s="325" t="s">
        <v>721</v>
      </c>
      <c r="Q383" s="325" t="s">
        <v>718</v>
      </c>
      <c r="R383" s="325" t="s">
        <v>719</v>
      </c>
      <c r="S383" s="325" t="s">
        <v>721</v>
      </c>
      <c r="T383" s="325" t="s">
        <v>718</v>
      </c>
      <c r="U383" s="325" t="s">
        <v>719</v>
      </c>
      <c r="V383" s="325" t="s">
        <v>721</v>
      </c>
      <c r="W383" s="325" t="s">
        <v>718</v>
      </c>
      <c r="X383" s="325" t="s">
        <v>719</v>
      </c>
      <c r="Y383" s="325" t="s">
        <v>721</v>
      </c>
      <c r="Z383" s="325" t="s">
        <v>856</v>
      </c>
    </row>
    <row r="384" spans="1:26">
      <c r="A384" s="325" t="s">
        <v>1041</v>
      </c>
      <c r="B384" s="325" t="s">
        <v>1037</v>
      </c>
      <c r="C384" s="325" t="s">
        <v>718</v>
      </c>
      <c r="D384" s="325" t="s">
        <v>721</v>
      </c>
      <c r="E384" s="325" t="s">
        <v>718</v>
      </c>
      <c r="F384" s="325" t="s">
        <v>719</v>
      </c>
      <c r="G384" s="325" t="s">
        <v>721</v>
      </c>
      <c r="H384" s="325" t="s">
        <v>718</v>
      </c>
      <c r="I384" s="325" t="s">
        <v>719</v>
      </c>
      <c r="J384" s="325" t="s">
        <v>721</v>
      </c>
      <c r="K384" s="325" t="s">
        <v>718</v>
      </c>
      <c r="L384" s="325" t="s">
        <v>719</v>
      </c>
      <c r="M384" s="325" t="s">
        <v>721</v>
      </c>
      <c r="N384" s="325" t="s">
        <v>718</v>
      </c>
      <c r="O384" s="325" t="s">
        <v>719</v>
      </c>
      <c r="P384" s="325" t="s">
        <v>721</v>
      </c>
      <c r="Q384" s="325" t="s">
        <v>718</v>
      </c>
      <c r="R384" s="325" t="s">
        <v>719</v>
      </c>
      <c r="S384" s="325" t="s">
        <v>721</v>
      </c>
      <c r="T384" s="325" t="s">
        <v>718</v>
      </c>
      <c r="U384" s="325" t="s">
        <v>719</v>
      </c>
      <c r="V384" s="325" t="s">
        <v>721</v>
      </c>
      <c r="W384" s="325" t="s">
        <v>718</v>
      </c>
      <c r="X384" s="325" t="s">
        <v>719</v>
      </c>
      <c r="Y384" s="325" t="s">
        <v>721</v>
      </c>
      <c r="Z384" s="325" t="s">
        <v>856</v>
      </c>
    </row>
    <row r="385" spans="1:26">
      <c r="A385" s="326" t="s">
        <v>641</v>
      </c>
      <c r="B385" s="325" t="s">
        <v>681</v>
      </c>
      <c r="C385" s="325" t="s">
        <v>722</v>
      </c>
      <c r="D385" s="325" t="s">
        <v>723</v>
      </c>
      <c r="E385" s="325" t="s">
        <v>722</v>
      </c>
      <c r="F385" s="325" t="s">
        <v>720</v>
      </c>
      <c r="G385" s="325" t="s">
        <v>723</v>
      </c>
      <c r="H385" s="325" t="s">
        <v>722</v>
      </c>
      <c r="I385" s="325" t="s">
        <v>720</v>
      </c>
      <c r="J385" s="325" t="s">
        <v>723</v>
      </c>
      <c r="K385" s="325" t="s">
        <v>722</v>
      </c>
      <c r="L385" s="325" t="s">
        <v>720</v>
      </c>
      <c r="M385" s="325" t="s">
        <v>723</v>
      </c>
      <c r="N385" s="325" t="s">
        <v>722</v>
      </c>
      <c r="O385" s="325" t="s">
        <v>720</v>
      </c>
      <c r="P385" s="325" t="s">
        <v>723</v>
      </c>
      <c r="Q385" s="325" t="s">
        <v>722</v>
      </c>
      <c r="R385" s="325" t="s">
        <v>720</v>
      </c>
      <c r="S385" s="325" t="s">
        <v>723</v>
      </c>
      <c r="T385" s="325" t="s">
        <v>722</v>
      </c>
      <c r="U385" s="325" t="s">
        <v>720</v>
      </c>
      <c r="V385" s="325" t="s">
        <v>723</v>
      </c>
      <c r="W385" s="325" t="s">
        <v>722</v>
      </c>
      <c r="X385" s="325" t="s">
        <v>720</v>
      </c>
      <c r="Y385" s="325" t="s">
        <v>723</v>
      </c>
      <c r="Z385" s="325" t="s">
        <v>1063</v>
      </c>
    </row>
    <row r="386" spans="1:26">
      <c r="A386" s="325" t="s">
        <v>1045</v>
      </c>
      <c r="B386" s="325" t="s">
        <v>669</v>
      </c>
      <c r="C386" s="325" t="s">
        <v>788</v>
      </c>
      <c r="D386" s="325" t="s">
        <v>789</v>
      </c>
      <c r="E386" s="325" t="s">
        <v>788</v>
      </c>
      <c r="F386" s="325" t="s">
        <v>726</v>
      </c>
      <c r="G386" s="325" t="s">
        <v>789</v>
      </c>
      <c r="H386" s="325" t="s">
        <v>788</v>
      </c>
      <c r="I386" s="325" t="s">
        <v>726</v>
      </c>
      <c r="J386" s="325" t="s">
        <v>789</v>
      </c>
      <c r="K386" s="325" t="s">
        <v>788</v>
      </c>
      <c r="L386" s="325" t="s">
        <v>726</v>
      </c>
      <c r="M386" s="325" t="s">
        <v>789</v>
      </c>
      <c r="N386" s="325" t="s">
        <v>788</v>
      </c>
      <c r="O386" s="325" t="s">
        <v>726</v>
      </c>
      <c r="P386" s="325" t="s">
        <v>789</v>
      </c>
      <c r="Q386" s="325" t="s">
        <v>788</v>
      </c>
      <c r="R386" s="325" t="s">
        <v>726</v>
      </c>
      <c r="S386" s="325" t="s">
        <v>789</v>
      </c>
      <c r="T386" s="325" t="s">
        <v>788</v>
      </c>
      <c r="U386" s="325" t="s">
        <v>726</v>
      </c>
      <c r="V386" s="325" t="s">
        <v>789</v>
      </c>
      <c r="W386" s="325" t="s">
        <v>788</v>
      </c>
      <c r="X386" s="325" t="s">
        <v>726</v>
      </c>
      <c r="Y386" s="325" t="s">
        <v>789</v>
      </c>
      <c r="Z386" s="325" t="s">
        <v>1064</v>
      </c>
    </row>
    <row r="387" spans="1:26">
      <c r="A387" s="325" t="s">
        <v>1041</v>
      </c>
      <c r="B387" s="325" t="s">
        <v>683</v>
      </c>
      <c r="C387" s="325" t="s">
        <v>729</v>
      </c>
      <c r="D387" s="325" t="s">
        <v>730</v>
      </c>
      <c r="E387" s="325" t="s">
        <v>729</v>
      </c>
      <c r="F387" s="325" t="s">
        <v>727</v>
      </c>
      <c r="G387" s="325" t="s">
        <v>730</v>
      </c>
      <c r="H387" s="325" t="s">
        <v>729</v>
      </c>
      <c r="I387" s="325" t="s">
        <v>727</v>
      </c>
      <c r="J387" s="325" t="s">
        <v>730</v>
      </c>
      <c r="K387" s="325" t="s">
        <v>729</v>
      </c>
      <c r="L387" s="325" t="s">
        <v>727</v>
      </c>
      <c r="M387" s="325" t="s">
        <v>730</v>
      </c>
      <c r="N387" s="325" t="s">
        <v>729</v>
      </c>
      <c r="O387" s="325" t="s">
        <v>727</v>
      </c>
      <c r="P387" s="325" t="s">
        <v>730</v>
      </c>
      <c r="Q387" s="325" t="s">
        <v>729</v>
      </c>
      <c r="R387" s="325" t="s">
        <v>727</v>
      </c>
      <c r="S387" s="325" t="s">
        <v>730</v>
      </c>
      <c r="T387" s="325" t="s">
        <v>729</v>
      </c>
      <c r="U387" s="325" t="s">
        <v>727</v>
      </c>
      <c r="V387" s="325" t="s">
        <v>730</v>
      </c>
      <c r="W387" s="325" t="s">
        <v>729</v>
      </c>
      <c r="X387" s="325" t="s">
        <v>727</v>
      </c>
      <c r="Y387" s="325" t="s">
        <v>730</v>
      </c>
      <c r="Z387" s="325" t="s">
        <v>1065</v>
      </c>
    </row>
    <row r="388" spans="1:26">
      <c r="A388" s="326" t="s">
        <v>641</v>
      </c>
      <c r="B388" s="325" t="s">
        <v>1039</v>
      </c>
      <c r="C388" s="325" t="s">
        <v>788</v>
      </c>
      <c r="D388" s="325" t="s">
        <v>789</v>
      </c>
      <c r="E388" s="325" t="s">
        <v>788</v>
      </c>
      <c r="F388" s="325" t="s">
        <v>726</v>
      </c>
      <c r="G388" s="325" t="s">
        <v>789</v>
      </c>
      <c r="H388" s="325" t="s">
        <v>788</v>
      </c>
      <c r="I388" s="325" t="s">
        <v>726</v>
      </c>
      <c r="J388" s="325" t="s">
        <v>789</v>
      </c>
      <c r="K388" s="325" t="s">
        <v>788</v>
      </c>
      <c r="L388" s="325" t="s">
        <v>726</v>
      </c>
      <c r="M388" s="325" t="s">
        <v>789</v>
      </c>
      <c r="N388" s="325" t="s">
        <v>788</v>
      </c>
      <c r="O388" s="325" t="s">
        <v>726</v>
      </c>
      <c r="P388" s="325" t="s">
        <v>789</v>
      </c>
      <c r="Q388" s="325" t="s">
        <v>788</v>
      </c>
      <c r="R388" s="325" t="s">
        <v>726</v>
      </c>
      <c r="S388" s="325" t="s">
        <v>789</v>
      </c>
      <c r="T388" s="325" t="s">
        <v>788</v>
      </c>
      <c r="U388" s="325" t="s">
        <v>726</v>
      </c>
      <c r="V388" s="325" t="s">
        <v>789</v>
      </c>
      <c r="W388" s="325" t="s">
        <v>788</v>
      </c>
      <c r="X388" s="325" t="s">
        <v>726</v>
      </c>
      <c r="Y388" s="325" t="s">
        <v>789</v>
      </c>
      <c r="Z388" s="325" t="s">
        <v>1064</v>
      </c>
    </row>
    <row r="389" spans="1:26">
      <c r="A389" s="325" t="s">
        <v>1049</v>
      </c>
      <c r="B389" s="325" t="s">
        <v>732</v>
      </c>
      <c r="C389" s="325" t="s">
        <v>804</v>
      </c>
      <c r="D389" s="325" t="s">
        <v>806</v>
      </c>
      <c r="E389" s="325" t="s">
        <v>804</v>
      </c>
      <c r="F389" s="325" t="s">
        <v>805</v>
      </c>
      <c r="G389" s="325" t="s">
        <v>806</v>
      </c>
      <c r="H389" s="325" t="s">
        <v>804</v>
      </c>
      <c r="I389" s="325" t="s">
        <v>805</v>
      </c>
      <c r="J389" s="325" t="s">
        <v>806</v>
      </c>
      <c r="K389" s="325" t="s">
        <v>804</v>
      </c>
      <c r="L389" s="325" t="s">
        <v>805</v>
      </c>
      <c r="M389" s="325" t="s">
        <v>806</v>
      </c>
      <c r="N389" s="325" t="s">
        <v>804</v>
      </c>
      <c r="O389" s="325" t="s">
        <v>805</v>
      </c>
      <c r="P389" s="325" t="s">
        <v>806</v>
      </c>
      <c r="Q389" s="325" t="s">
        <v>804</v>
      </c>
      <c r="R389" s="325" t="s">
        <v>805</v>
      </c>
      <c r="S389" s="325" t="s">
        <v>806</v>
      </c>
      <c r="T389" s="325" t="s">
        <v>804</v>
      </c>
      <c r="U389" s="325" t="s">
        <v>805</v>
      </c>
      <c r="V389" s="325" t="s">
        <v>806</v>
      </c>
      <c r="W389" s="325" t="s">
        <v>804</v>
      </c>
      <c r="X389" s="325" t="s">
        <v>805</v>
      </c>
      <c r="Y389" s="325" t="s">
        <v>806</v>
      </c>
      <c r="Z389" s="325" t="s">
        <v>1066</v>
      </c>
    </row>
    <row r="390" spans="1:26">
      <c r="A390" s="325" t="s">
        <v>809</v>
      </c>
      <c r="B390" s="325" t="s">
        <v>732</v>
      </c>
      <c r="C390" s="325" t="s">
        <v>810</v>
      </c>
      <c r="D390" s="325" t="s">
        <v>812</v>
      </c>
      <c r="E390" s="325" t="s">
        <v>810</v>
      </c>
      <c r="F390" s="325" t="s">
        <v>811</v>
      </c>
      <c r="G390" s="325" t="s">
        <v>812</v>
      </c>
      <c r="H390" s="325" t="s">
        <v>810</v>
      </c>
      <c r="I390" s="325" t="s">
        <v>811</v>
      </c>
      <c r="J390" s="325" t="s">
        <v>812</v>
      </c>
      <c r="K390" s="325" t="s">
        <v>810</v>
      </c>
      <c r="L390" s="325" t="s">
        <v>811</v>
      </c>
      <c r="M390" s="325" t="s">
        <v>812</v>
      </c>
      <c r="N390" s="325" t="s">
        <v>810</v>
      </c>
      <c r="O390" s="325" t="s">
        <v>811</v>
      </c>
      <c r="P390" s="325" t="s">
        <v>812</v>
      </c>
      <c r="Q390" s="325" t="s">
        <v>810</v>
      </c>
      <c r="R390" s="325" t="s">
        <v>811</v>
      </c>
      <c r="S390" s="325" t="s">
        <v>812</v>
      </c>
      <c r="T390" s="325" t="s">
        <v>810</v>
      </c>
      <c r="U390" s="325" t="s">
        <v>811</v>
      </c>
      <c r="V390" s="325" t="s">
        <v>812</v>
      </c>
      <c r="W390" s="325" t="s">
        <v>810</v>
      </c>
      <c r="X390" s="325" t="s">
        <v>811</v>
      </c>
      <c r="Y390" s="325" t="s">
        <v>812</v>
      </c>
      <c r="Z390" s="325" t="s">
        <v>1067</v>
      </c>
    </row>
    <row r="391" spans="1:26">
      <c r="A391" s="325" t="s">
        <v>807</v>
      </c>
      <c r="B391" s="325" t="s">
        <v>732</v>
      </c>
      <c r="C391" s="325" t="s">
        <v>1068</v>
      </c>
      <c r="D391" s="325" t="s">
        <v>1069</v>
      </c>
      <c r="E391" s="325" t="s">
        <v>1068</v>
      </c>
      <c r="F391" s="325" t="s">
        <v>1070</v>
      </c>
      <c r="G391" s="325" t="s">
        <v>1069</v>
      </c>
      <c r="H391" s="325" t="s">
        <v>1068</v>
      </c>
      <c r="I391" s="325" t="s">
        <v>1070</v>
      </c>
      <c r="J391" s="325" t="s">
        <v>1069</v>
      </c>
      <c r="K391" s="325" t="s">
        <v>1068</v>
      </c>
      <c r="L391" s="325" t="s">
        <v>1070</v>
      </c>
      <c r="M391" s="325" t="s">
        <v>1069</v>
      </c>
      <c r="N391" s="325" t="s">
        <v>1068</v>
      </c>
      <c r="O391" s="325" t="s">
        <v>1070</v>
      </c>
      <c r="P391" s="325" t="s">
        <v>1069</v>
      </c>
      <c r="Q391" s="325" t="s">
        <v>1068</v>
      </c>
      <c r="R391" s="325" t="s">
        <v>1070</v>
      </c>
      <c r="S391" s="325" t="s">
        <v>1069</v>
      </c>
      <c r="T391" s="325" t="s">
        <v>1068</v>
      </c>
      <c r="U391" s="325" t="s">
        <v>1070</v>
      </c>
      <c r="V391" s="325" t="s">
        <v>1069</v>
      </c>
      <c r="W391" s="325" t="s">
        <v>1068</v>
      </c>
      <c r="X391" s="325" t="s">
        <v>1070</v>
      </c>
      <c r="Y391" s="325" t="s">
        <v>1069</v>
      </c>
      <c r="Z391" s="325" t="s">
        <v>1071</v>
      </c>
    </row>
    <row r="393" spans="1:26">
      <c r="A393" s="327" t="s">
        <v>1072</v>
      </c>
    </row>
    <row r="394" spans="1:26">
      <c r="A394" s="325" t="s">
        <v>642</v>
      </c>
      <c r="B394" s="325" t="s">
        <v>643</v>
      </c>
      <c r="C394" s="325" t="s">
        <v>644</v>
      </c>
      <c r="D394" s="325" t="s">
        <v>645</v>
      </c>
      <c r="E394" s="325" t="s">
        <v>646</v>
      </c>
      <c r="F394" s="325" t="s">
        <v>647</v>
      </c>
      <c r="G394" s="325" t="s">
        <v>648</v>
      </c>
      <c r="H394" s="325" t="s">
        <v>649</v>
      </c>
      <c r="I394" s="325" t="s">
        <v>650</v>
      </c>
      <c r="J394" s="325" t="s">
        <v>651</v>
      </c>
      <c r="K394" s="325" t="s">
        <v>652</v>
      </c>
      <c r="L394" s="325" t="s">
        <v>653</v>
      </c>
      <c r="M394" s="325" t="s">
        <v>654</v>
      </c>
      <c r="N394" s="325" t="s">
        <v>655</v>
      </c>
      <c r="O394" s="325" t="s">
        <v>656</v>
      </c>
      <c r="P394" s="325" t="s">
        <v>657</v>
      </c>
      <c r="Q394" s="325" t="s">
        <v>658</v>
      </c>
      <c r="R394" s="325" t="s">
        <v>659</v>
      </c>
      <c r="S394" s="325" t="s">
        <v>660</v>
      </c>
      <c r="T394" s="325" t="s">
        <v>661</v>
      </c>
      <c r="U394" s="325" t="s">
        <v>662</v>
      </c>
      <c r="V394" s="325" t="s">
        <v>663</v>
      </c>
      <c r="W394" s="325" t="s">
        <v>664</v>
      </c>
      <c r="X394" s="325" t="s">
        <v>665</v>
      </c>
      <c r="Y394" s="325" t="s">
        <v>666</v>
      </c>
      <c r="Z394" s="325" t="s">
        <v>667</v>
      </c>
    </row>
    <row r="395" spans="1:26">
      <c r="A395" s="325" t="s">
        <v>668</v>
      </c>
      <c r="B395" s="325" t="s">
        <v>1073</v>
      </c>
      <c r="C395" s="325" t="s">
        <v>678</v>
      </c>
      <c r="D395" s="325" t="s">
        <v>670</v>
      </c>
      <c r="E395" s="325" t="s">
        <v>671</v>
      </c>
      <c r="F395" s="325" t="s">
        <v>680</v>
      </c>
      <c r="G395" s="325" t="s">
        <v>670</v>
      </c>
      <c r="H395" s="325" t="s">
        <v>671</v>
      </c>
      <c r="I395" s="325" t="s">
        <v>769</v>
      </c>
      <c r="J395" s="325" t="s">
        <v>949</v>
      </c>
      <c r="K395" s="325" t="s">
        <v>1074</v>
      </c>
      <c r="L395" s="325" t="s">
        <v>1075</v>
      </c>
      <c r="M395" s="325" t="s">
        <v>918</v>
      </c>
      <c r="N395" s="325" t="s">
        <v>1075</v>
      </c>
      <c r="O395" s="325" t="s">
        <v>1076</v>
      </c>
      <c r="P395" s="325" t="s">
        <v>918</v>
      </c>
      <c r="Q395" s="325" t="s">
        <v>1074</v>
      </c>
      <c r="R395" s="325" t="s">
        <v>1075</v>
      </c>
      <c r="S395" s="325" t="s">
        <v>918</v>
      </c>
      <c r="T395" s="325" t="s">
        <v>1077</v>
      </c>
      <c r="U395" s="325" t="s">
        <v>680</v>
      </c>
      <c r="V395" s="325" t="s">
        <v>670</v>
      </c>
      <c r="W395" s="325" t="s">
        <v>671</v>
      </c>
      <c r="X395" s="325" t="s">
        <v>680</v>
      </c>
      <c r="Y395" s="325" t="s">
        <v>670</v>
      </c>
      <c r="Z395" s="325" t="s">
        <v>680</v>
      </c>
    </row>
    <row r="396" spans="1:26">
      <c r="A396" s="326" t="s">
        <v>641</v>
      </c>
      <c r="B396" s="325" t="s">
        <v>1078</v>
      </c>
      <c r="C396" s="325" t="s">
        <v>678</v>
      </c>
      <c r="D396" s="325" t="s">
        <v>670</v>
      </c>
      <c r="E396" s="325" t="s">
        <v>671</v>
      </c>
      <c r="F396" s="325" t="s">
        <v>680</v>
      </c>
      <c r="G396" s="325" t="s">
        <v>670</v>
      </c>
      <c r="H396" s="325" t="s">
        <v>671</v>
      </c>
      <c r="I396" s="325" t="s">
        <v>680</v>
      </c>
      <c r="J396" s="325" t="s">
        <v>678</v>
      </c>
      <c r="K396" s="325" t="s">
        <v>670</v>
      </c>
      <c r="L396" s="325" t="s">
        <v>680</v>
      </c>
      <c r="M396" s="325" t="s">
        <v>670</v>
      </c>
      <c r="N396" s="325" t="s">
        <v>671</v>
      </c>
      <c r="O396" s="325" t="s">
        <v>680</v>
      </c>
      <c r="P396" s="325" t="s">
        <v>670</v>
      </c>
      <c r="Q396" s="325" t="s">
        <v>671</v>
      </c>
      <c r="R396" s="325" t="s">
        <v>680</v>
      </c>
      <c r="S396" s="325" t="s">
        <v>670</v>
      </c>
      <c r="T396" s="325" t="s">
        <v>671</v>
      </c>
      <c r="U396" s="325" t="s">
        <v>680</v>
      </c>
      <c r="V396" s="325" t="s">
        <v>670</v>
      </c>
      <c r="W396" s="325" t="s">
        <v>671</v>
      </c>
      <c r="X396" s="325" t="s">
        <v>680</v>
      </c>
      <c r="Y396" s="325" t="s">
        <v>670</v>
      </c>
      <c r="Z396" s="325" t="s">
        <v>680</v>
      </c>
    </row>
    <row r="397" spans="1:26">
      <c r="A397" s="326" t="s">
        <v>641</v>
      </c>
      <c r="B397" s="325" t="s">
        <v>1079</v>
      </c>
      <c r="C397" s="325" t="s">
        <v>943</v>
      </c>
      <c r="D397" s="325" t="s">
        <v>882</v>
      </c>
      <c r="E397" s="325" t="s">
        <v>906</v>
      </c>
      <c r="F397" s="325" t="s">
        <v>881</v>
      </c>
      <c r="G397" s="325" t="s">
        <v>882</v>
      </c>
      <c r="H397" s="325" t="s">
        <v>906</v>
      </c>
      <c r="I397" s="325" t="s">
        <v>881</v>
      </c>
      <c r="J397" s="325" t="s">
        <v>1080</v>
      </c>
      <c r="K397" s="325" t="s">
        <v>1081</v>
      </c>
      <c r="L397" s="325" t="s">
        <v>1082</v>
      </c>
      <c r="M397" s="325" t="s">
        <v>1083</v>
      </c>
      <c r="N397" s="325" t="s">
        <v>1084</v>
      </c>
      <c r="O397" s="325" t="s">
        <v>1082</v>
      </c>
      <c r="P397" s="325" t="s">
        <v>1083</v>
      </c>
      <c r="Q397" s="325" t="s">
        <v>1084</v>
      </c>
      <c r="R397" s="325" t="s">
        <v>1082</v>
      </c>
      <c r="S397" s="325" t="s">
        <v>1081</v>
      </c>
      <c r="T397" s="325" t="s">
        <v>898</v>
      </c>
      <c r="U397" s="325" t="s">
        <v>881</v>
      </c>
      <c r="V397" s="325" t="s">
        <v>882</v>
      </c>
      <c r="W397" s="325" t="s">
        <v>906</v>
      </c>
      <c r="X397" s="325" t="s">
        <v>881</v>
      </c>
      <c r="Y397" s="325" t="s">
        <v>882</v>
      </c>
      <c r="Z397" s="325" t="s">
        <v>881</v>
      </c>
    </row>
    <row r="398" spans="1:26">
      <c r="A398" s="326" t="s">
        <v>641</v>
      </c>
      <c r="B398" s="325" t="s">
        <v>1085</v>
      </c>
      <c r="C398" s="325" t="s">
        <v>943</v>
      </c>
      <c r="D398" s="325" t="s">
        <v>882</v>
      </c>
      <c r="E398" s="325" t="s">
        <v>906</v>
      </c>
      <c r="F398" s="325" t="s">
        <v>881</v>
      </c>
      <c r="G398" s="325" t="s">
        <v>882</v>
      </c>
      <c r="H398" s="325" t="s">
        <v>906</v>
      </c>
      <c r="I398" s="325" t="s">
        <v>881</v>
      </c>
      <c r="J398" s="325" t="s">
        <v>882</v>
      </c>
      <c r="K398" s="325" t="s">
        <v>906</v>
      </c>
      <c r="L398" s="325" t="s">
        <v>881</v>
      </c>
      <c r="M398" s="325" t="s">
        <v>882</v>
      </c>
      <c r="N398" s="325" t="s">
        <v>906</v>
      </c>
      <c r="O398" s="325" t="s">
        <v>881</v>
      </c>
      <c r="P398" s="325" t="s">
        <v>882</v>
      </c>
      <c r="Q398" s="325" t="s">
        <v>906</v>
      </c>
      <c r="R398" s="325" t="s">
        <v>881</v>
      </c>
      <c r="S398" s="325" t="s">
        <v>882</v>
      </c>
      <c r="T398" s="325" t="s">
        <v>906</v>
      </c>
      <c r="U398" s="325" t="s">
        <v>881</v>
      </c>
      <c r="V398" s="325" t="s">
        <v>882</v>
      </c>
      <c r="W398" s="325" t="s">
        <v>906</v>
      </c>
      <c r="X398" s="325" t="s">
        <v>881</v>
      </c>
      <c r="Y398" s="325" t="s">
        <v>882</v>
      </c>
      <c r="Z398" s="325" t="s">
        <v>881</v>
      </c>
    </row>
    <row r="399" spans="1:26">
      <c r="A399" s="325" t="s">
        <v>685</v>
      </c>
      <c r="B399" s="325" t="s">
        <v>1086</v>
      </c>
      <c r="C399" s="325" t="s">
        <v>1087</v>
      </c>
      <c r="D399" s="325" t="s">
        <v>889</v>
      </c>
      <c r="E399" s="325" t="s">
        <v>890</v>
      </c>
      <c r="F399" s="325" t="s">
        <v>891</v>
      </c>
      <c r="G399" s="325" t="s">
        <v>889</v>
      </c>
      <c r="H399" s="325" t="s">
        <v>890</v>
      </c>
      <c r="I399" s="325" t="s">
        <v>891</v>
      </c>
      <c r="J399" s="325" t="s">
        <v>886</v>
      </c>
      <c r="K399" s="325" t="s">
        <v>902</v>
      </c>
      <c r="L399" s="325" t="s">
        <v>901</v>
      </c>
      <c r="M399" s="325" t="s">
        <v>900</v>
      </c>
      <c r="N399" s="325" t="s">
        <v>901</v>
      </c>
      <c r="O399" s="325" t="s">
        <v>689</v>
      </c>
      <c r="P399" s="325" t="s">
        <v>900</v>
      </c>
      <c r="Q399" s="325" t="s">
        <v>902</v>
      </c>
      <c r="R399" s="325" t="s">
        <v>901</v>
      </c>
      <c r="S399" s="325" t="s">
        <v>900</v>
      </c>
      <c r="T399" s="325" t="s">
        <v>887</v>
      </c>
      <c r="U399" s="325" t="s">
        <v>891</v>
      </c>
      <c r="V399" s="325" t="s">
        <v>889</v>
      </c>
      <c r="W399" s="325" t="s">
        <v>890</v>
      </c>
      <c r="X399" s="325" t="s">
        <v>891</v>
      </c>
      <c r="Y399" s="325" t="s">
        <v>889</v>
      </c>
      <c r="Z399" s="325" t="s">
        <v>891</v>
      </c>
    </row>
    <row r="400" spans="1:26">
      <c r="A400" s="326" t="s">
        <v>641</v>
      </c>
      <c r="B400" s="325" t="s">
        <v>1088</v>
      </c>
      <c r="C400" s="325" t="s">
        <v>1087</v>
      </c>
      <c r="D400" s="325" t="s">
        <v>889</v>
      </c>
      <c r="E400" s="325" t="s">
        <v>890</v>
      </c>
      <c r="F400" s="325" t="s">
        <v>891</v>
      </c>
      <c r="G400" s="325" t="s">
        <v>889</v>
      </c>
      <c r="H400" s="325" t="s">
        <v>890</v>
      </c>
      <c r="I400" s="325" t="s">
        <v>891</v>
      </c>
      <c r="J400" s="325" t="s">
        <v>889</v>
      </c>
      <c r="K400" s="325" t="s">
        <v>890</v>
      </c>
      <c r="L400" s="325" t="s">
        <v>891</v>
      </c>
      <c r="M400" s="325" t="s">
        <v>889</v>
      </c>
      <c r="N400" s="325" t="s">
        <v>891</v>
      </c>
      <c r="O400" s="325" t="s">
        <v>1087</v>
      </c>
      <c r="P400" s="325" t="s">
        <v>889</v>
      </c>
      <c r="Q400" s="325" t="s">
        <v>890</v>
      </c>
      <c r="R400" s="325" t="s">
        <v>891</v>
      </c>
      <c r="S400" s="325" t="s">
        <v>889</v>
      </c>
      <c r="T400" s="325" t="s">
        <v>890</v>
      </c>
      <c r="U400" s="325" t="s">
        <v>891</v>
      </c>
      <c r="V400" s="325" t="s">
        <v>889</v>
      </c>
      <c r="W400" s="325" t="s">
        <v>890</v>
      </c>
      <c r="X400" s="325" t="s">
        <v>891</v>
      </c>
      <c r="Y400" s="325" t="s">
        <v>889</v>
      </c>
      <c r="Z400" s="325" t="s">
        <v>891</v>
      </c>
    </row>
    <row r="401" spans="1:26">
      <c r="A401" s="326" t="s">
        <v>641</v>
      </c>
      <c r="B401" s="325" t="s">
        <v>1089</v>
      </c>
      <c r="C401" s="325" t="s">
        <v>757</v>
      </c>
      <c r="D401" s="325" t="s">
        <v>698</v>
      </c>
      <c r="E401" s="325" t="s">
        <v>699</v>
      </c>
      <c r="F401" s="325" t="s">
        <v>700</v>
      </c>
      <c r="G401" s="325" t="s">
        <v>698</v>
      </c>
      <c r="H401" s="325" t="s">
        <v>699</v>
      </c>
      <c r="I401" s="325" t="s">
        <v>700</v>
      </c>
      <c r="J401" s="325" t="s">
        <v>698</v>
      </c>
      <c r="K401" s="325" t="s">
        <v>902</v>
      </c>
      <c r="L401" s="325" t="s">
        <v>901</v>
      </c>
      <c r="M401" s="325" t="s">
        <v>900</v>
      </c>
      <c r="N401" s="325" t="s">
        <v>901</v>
      </c>
      <c r="O401" s="325" t="s">
        <v>757</v>
      </c>
      <c r="P401" s="325" t="s">
        <v>900</v>
      </c>
      <c r="Q401" s="325" t="s">
        <v>902</v>
      </c>
      <c r="R401" s="325" t="s">
        <v>901</v>
      </c>
      <c r="S401" s="325" t="s">
        <v>900</v>
      </c>
      <c r="T401" s="325" t="s">
        <v>699</v>
      </c>
      <c r="U401" s="325" t="s">
        <v>700</v>
      </c>
      <c r="V401" s="325" t="s">
        <v>698</v>
      </c>
      <c r="W401" s="325" t="s">
        <v>699</v>
      </c>
      <c r="X401" s="325" t="s">
        <v>700</v>
      </c>
      <c r="Y401" s="325" t="s">
        <v>698</v>
      </c>
      <c r="Z401" s="325" t="s">
        <v>700</v>
      </c>
    </row>
    <row r="402" spans="1:26">
      <c r="A402" s="326" t="s">
        <v>641</v>
      </c>
      <c r="B402" s="325" t="s">
        <v>1090</v>
      </c>
      <c r="C402" s="325" t="s">
        <v>904</v>
      </c>
      <c r="D402" s="325" t="s">
        <v>878</v>
      </c>
      <c r="E402" s="325" t="s">
        <v>880</v>
      </c>
      <c r="F402" s="325" t="s">
        <v>879</v>
      </c>
      <c r="G402" s="325" t="s">
        <v>878</v>
      </c>
      <c r="H402" s="325" t="s">
        <v>880</v>
      </c>
      <c r="I402" s="325" t="s">
        <v>879</v>
      </c>
      <c r="J402" s="325" t="s">
        <v>878</v>
      </c>
      <c r="K402" s="325" t="s">
        <v>880</v>
      </c>
      <c r="L402" s="325" t="s">
        <v>879</v>
      </c>
      <c r="M402" s="325" t="s">
        <v>878</v>
      </c>
      <c r="N402" s="325" t="s">
        <v>879</v>
      </c>
      <c r="O402" s="325" t="s">
        <v>904</v>
      </c>
      <c r="P402" s="325" t="s">
        <v>878</v>
      </c>
      <c r="Q402" s="325" t="s">
        <v>880</v>
      </c>
      <c r="R402" s="325" t="s">
        <v>879</v>
      </c>
      <c r="S402" s="325" t="s">
        <v>878</v>
      </c>
      <c r="T402" s="325" t="s">
        <v>880</v>
      </c>
      <c r="U402" s="325" t="s">
        <v>879</v>
      </c>
      <c r="V402" s="325" t="s">
        <v>878</v>
      </c>
      <c r="W402" s="325" t="s">
        <v>880</v>
      </c>
      <c r="X402" s="325" t="s">
        <v>879</v>
      </c>
      <c r="Y402" s="325" t="s">
        <v>878</v>
      </c>
      <c r="Z402" s="325" t="s">
        <v>879</v>
      </c>
    </row>
    <row r="403" spans="1:26">
      <c r="A403" s="325" t="s">
        <v>691</v>
      </c>
      <c r="B403" s="325" t="s">
        <v>1091</v>
      </c>
      <c r="C403" s="325" t="s">
        <v>904</v>
      </c>
      <c r="D403" s="325" t="s">
        <v>878</v>
      </c>
      <c r="E403" s="325" t="s">
        <v>880</v>
      </c>
      <c r="F403" s="325" t="s">
        <v>879</v>
      </c>
      <c r="G403" s="325" t="s">
        <v>878</v>
      </c>
      <c r="H403" s="325" t="s">
        <v>880</v>
      </c>
      <c r="I403" s="325" t="s">
        <v>908</v>
      </c>
      <c r="J403" s="325" t="s">
        <v>802</v>
      </c>
      <c r="K403" s="325" t="s">
        <v>902</v>
      </c>
      <c r="L403" s="325" t="s">
        <v>901</v>
      </c>
      <c r="M403" s="325" t="s">
        <v>900</v>
      </c>
      <c r="N403" s="325" t="s">
        <v>902</v>
      </c>
      <c r="O403" s="325" t="s">
        <v>1092</v>
      </c>
      <c r="P403" s="325" t="s">
        <v>900</v>
      </c>
      <c r="Q403" s="325" t="s">
        <v>902</v>
      </c>
      <c r="R403" s="325" t="s">
        <v>901</v>
      </c>
      <c r="S403" s="325" t="s">
        <v>900</v>
      </c>
      <c r="T403" s="325" t="s">
        <v>823</v>
      </c>
      <c r="U403" s="325" t="s">
        <v>879</v>
      </c>
      <c r="V403" s="325" t="s">
        <v>878</v>
      </c>
      <c r="W403" s="325" t="s">
        <v>880</v>
      </c>
      <c r="X403" s="325" t="s">
        <v>879</v>
      </c>
      <c r="Y403" s="325" t="s">
        <v>878</v>
      </c>
      <c r="Z403" s="325" t="s">
        <v>879</v>
      </c>
    </row>
    <row r="404" spans="1:26">
      <c r="A404" s="326" t="s">
        <v>641</v>
      </c>
      <c r="B404" s="325" t="s">
        <v>1093</v>
      </c>
      <c r="C404" s="325" t="s">
        <v>904</v>
      </c>
      <c r="D404" s="325" t="s">
        <v>878</v>
      </c>
      <c r="E404" s="325" t="s">
        <v>880</v>
      </c>
      <c r="F404" s="325" t="s">
        <v>879</v>
      </c>
      <c r="G404" s="325" t="s">
        <v>878</v>
      </c>
      <c r="H404" s="325" t="s">
        <v>880</v>
      </c>
      <c r="I404" s="325" t="s">
        <v>879</v>
      </c>
      <c r="J404" s="325" t="s">
        <v>878</v>
      </c>
      <c r="K404" s="325" t="s">
        <v>880</v>
      </c>
      <c r="L404" s="325" t="s">
        <v>879</v>
      </c>
      <c r="M404" s="325" t="s">
        <v>878</v>
      </c>
      <c r="N404" s="325" t="s">
        <v>880</v>
      </c>
      <c r="O404" s="325" t="s">
        <v>879</v>
      </c>
      <c r="P404" s="325" t="s">
        <v>878</v>
      </c>
      <c r="Q404" s="325" t="s">
        <v>880</v>
      </c>
      <c r="R404" s="325" t="s">
        <v>879</v>
      </c>
      <c r="S404" s="325" t="s">
        <v>878</v>
      </c>
      <c r="T404" s="325" t="s">
        <v>880</v>
      </c>
      <c r="U404" s="325" t="s">
        <v>879</v>
      </c>
      <c r="V404" s="325" t="s">
        <v>878</v>
      </c>
      <c r="W404" s="325" t="s">
        <v>880</v>
      </c>
      <c r="X404" s="325" t="s">
        <v>879</v>
      </c>
      <c r="Y404" s="325" t="s">
        <v>878</v>
      </c>
      <c r="Z404" s="325" t="s">
        <v>879</v>
      </c>
    </row>
    <row r="405" spans="1:26">
      <c r="A405" s="325" t="s">
        <v>694</v>
      </c>
      <c r="B405" s="325" t="s">
        <v>1094</v>
      </c>
      <c r="C405" s="325" t="s">
        <v>692</v>
      </c>
      <c r="D405" s="325" t="s">
        <v>733</v>
      </c>
      <c r="E405" s="325" t="s">
        <v>734</v>
      </c>
      <c r="F405" s="325" t="s">
        <v>735</v>
      </c>
      <c r="G405" s="325" t="s">
        <v>733</v>
      </c>
      <c r="H405" s="325" t="s">
        <v>734</v>
      </c>
      <c r="I405" s="325" t="s">
        <v>735</v>
      </c>
      <c r="J405" s="325" t="s">
        <v>882</v>
      </c>
      <c r="K405" s="325" t="s">
        <v>896</v>
      </c>
      <c r="L405" s="325" t="s">
        <v>888</v>
      </c>
      <c r="M405" s="325" t="s">
        <v>886</v>
      </c>
      <c r="N405" s="325" t="s">
        <v>1095</v>
      </c>
      <c r="O405" s="325" t="s">
        <v>921</v>
      </c>
      <c r="P405" s="325" t="s">
        <v>1096</v>
      </c>
      <c r="Q405" s="325" t="s">
        <v>1095</v>
      </c>
      <c r="R405" s="325" t="s">
        <v>1097</v>
      </c>
      <c r="S405" s="325" t="s">
        <v>889</v>
      </c>
      <c r="T405" s="325" t="s">
        <v>734</v>
      </c>
      <c r="U405" s="325" t="s">
        <v>735</v>
      </c>
      <c r="V405" s="325" t="s">
        <v>733</v>
      </c>
      <c r="W405" s="325" t="s">
        <v>734</v>
      </c>
      <c r="X405" s="325" t="s">
        <v>735</v>
      </c>
      <c r="Y405" s="325" t="s">
        <v>733</v>
      </c>
      <c r="Z405" s="325" t="s">
        <v>735</v>
      </c>
    </row>
    <row r="406" spans="1:26">
      <c r="A406" s="326" t="s">
        <v>641</v>
      </c>
      <c r="B406" s="325" t="s">
        <v>1098</v>
      </c>
      <c r="C406" s="325" t="s">
        <v>1011</v>
      </c>
      <c r="D406" s="325" t="s">
        <v>1008</v>
      </c>
      <c r="E406" s="325" t="s">
        <v>1010</v>
      </c>
      <c r="F406" s="325" t="s">
        <v>1009</v>
      </c>
      <c r="G406" s="325" t="s">
        <v>1008</v>
      </c>
      <c r="H406" s="325" t="s">
        <v>1010</v>
      </c>
      <c r="I406" s="325" t="s">
        <v>1009</v>
      </c>
      <c r="J406" s="325" t="s">
        <v>1008</v>
      </c>
      <c r="K406" s="325" t="s">
        <v>1010</v>
      </c>
      <c r="L406" s="325" t="s">
        <v>1009</v>
      </c>
      <c r="M406" s="325" t="s">
        <v>1008</v>
      </c>
      <c r="N406" s="325" t="s">
        <v>1010</v>
      </c>
      <c r="O406" s="325" t="s">
        <v>1009</v>
      </c>
      <c r="P406" s="325" t="s">
        <v>1008</v>
      </c>
      <c r="Q406" s="325" t="s">
        <v>1010</v>
      </c>
      <c r="R406" s="325" t="s">
        <v>1009</v>
      </c>
      <c r="S406" s="325" t="s">
        <v>1008</v>
      </c>
      <c r="T406" s="325" t="s">
        <v>1010</v>
      </c>
      <c r="U406" s="325" t="s">
        <v>1009</v>
      </c>
      <c r="V406" s="325" t="s">
        <v>1008</v>
      </c>
      <c r="W406" s="325" t="s">
        <v>1010</v>
      </c>
      <c r="X406" s="325" t="s">
        <v>1009</v>
      </c>
      <c r="Y406" s="325" t="s">
        <v>1008</v>
      </c>
      <c r="Z406" s="325" t="s">
        <v>1009</v>
      </c>
    </row>
    <row r="407" spans="1:26">
      <c r="A407" s="325" t="s">
        <v>697</v>
      </c>
      <c r="B407" s="325" t="s">
        <v>1099</v>
      </c>
      <c r="C407" s="325" t="s">
        <v>684</v>
      </c>
      <c r="D407" s="325" t="s">
        <v>684</v>
      </c>
      <c r="E407" s="325" t="s">
        <v>684</v>
      </c>
      <c r="F407" s="325" t="s">
        <v>684</v>
      </c>
      <c r="G407" s="325" t="s">
        <v>684</v>
      </c>
      <c r="H407" s="325" t="s">
        <v>684</v>
      </c>
      <c r="I407" s="325" t="s">
        <v>684</v>
      </c>
      <c r="J407" s="325" t="s">
        <v>1100</v>
      </c>
      <c r="K407" s="325" t="s">
        <v>1100</v>
      </c>
      <c r="L407" s="325" t="s">
        <v>746</v>
      </c>
      <c r="M407" s="325" t="s">
        <v>746</v>
      </c>
      <c r="N407" s="325" t="s">
        <v>746</v>
      </c>
      <c r="O407" s="325" t="s">
        <v>746</v>
      </c>
      <c r="P407" s="325" t="s">
        <v>746</v>
      </c>
      <c r="Q407" s="325" t="s">
        <v>746</v>
      </c>
      <c r="R407" s="325" t="s">
        <v>746</v>
      </c>
      <c r="S407" s="325" t="s">
        <v>1100</v>
      </c>
      <c r="T407" s="325" t="s">
        <v>1100</v>
      </c>
      <c r="U407" s="325" t="s">
        <v>684</v>
      </c>
      <c r="V407" s="325" t="s">
        <v>684</v>
      </c>
      <c r="W407" s="325" t="s">
        <v>684</v>
      </c>
      <c r="X407" s="325" t="s">
        <v>684</v>
      </c>
      <c r="Y407" s="325" t="s">
        <v>684</v>
      </c>
      <c r="Z407" s="325" t="s">
        <v>684</v>
      </c>
    </row>
    <row r="408" spans="1:26">
      <c r="A408" s="326" t="s">
        <v>641</v>
      </c>
      <c r="B408" s="325" t="s">
        <v>1101</v>
      </c>
      <c r="C408" s="325" t="s">
        <v>684</v>
      </c>
      <c r="D408" s="325" t="s">
        <v>684</v>
      </c>
      <c r="E408" s="325" t="s">
        <v>684</v>
      </c>
      <c r="F408" s="325" t="s">
        <v>684</v>
      </c>
      <c r="G408" s="325" t="s">
        <v>684</v>
      </c>
      <c r="H408" s="325" t="s">
        <v>684</v>
      </c>
      <c r="I408" s="325" t="s">
        <v>684</v>
      </c>
      <c r="J408" s="325" t="s">
        <v>684</v>
      </c>
      <c r="K408" s="325" t="s">
        <v>684</v>
      </c>
      <c r="L408" s="325" t="s">
        <v>684</v>
      </c>
      <c r="M408" s="325" t="s">
        <v>684</v>
      </c>
      <c r="N408" s="325" t="s">
        <v>684</v>
      </c>
      <c r="O408" s="325" t="s">
        <v>684</v>
      </c>
      <c r="P408" s="325" t="s">
        <v>684</v>
      </c>
      <c r="Q408" s="325" t="s">
        <v>684</v>
      </c>
      <c r="R408" s="325" t="s">
        <v>684</v>
      </c>
      <c r="S408" s="325" t="s">
        <v>684</v>
      </c>
      <c r="T408" s="325" t="s">
        <v>684</v>
      </c>
      <c r="U408" s="325" t="s">
        <v>684</v>
      </c>
      <c r="V408" s="325" t="s">
        <v>684</v>
      </c>
      <c r="W408" s="325" t="s">
        <v>684</v>
      </c>
      <c r="X408" s="325" t="s">
        <v>684</v>
      </c>
      <c r="Y408" s="325" t="s">
        <v>684</v>
      </c>
      <c r="Z408" s="325" t="s">
        <v>684</v>
      </c>
    </row>
    <row r="409" spans="1:26">
      <c r="A409" s="326" t="s">
        <v>641</v>
      </c>
      <c r="B409" s="325" t="s">
        <v>1102</v>
      </c>
      <c r="C409" s="325" t="s">
        <v>684</v>
      </c>
      <c r="D409" s="325" t="s">
        <v>684</v>
      </c>
      <c r="E409" s="325" t="s">
        <v>684</v>
      </c>
      <c r="F409" s="325" t="s">
        <v>684</v>
      </c>
      <c r="G409" s="325" t="s">
        <v>684</v>
      </c>
      <c r="H409" s="325" t="s">
        <v>684</v>
      </c>
      <c r="I409" s="325" t="s">
        <v>684</v>
      </c>
      <c r="J409" s="325" t="s">
        <v>1100</v>
      </c>
      <c r="K409" s="325" t="s">
        <v>1100</v>
      </c>
      <c r="L409" s="325" t="s">
        <v>746</v>
      </c>
      <c r="M409" s="325" t="s">
        <v>746</v>
      </c>
      <c r="N409" s="325" t="s">
        <v>746</v>
      </c>
      <c r="O409" s="325" t="s">
        <v>746</v>
      </c>
      <c r="P409" s="325" t="s">
        <v>746</v>
      </c>
      <c r="Q409" s="325" t="s">
        <v>746</v>
      </c>
      <c r="R409" s="325" t="s">
        <v>746</v>
      </c>
      <c r="S409" s="325" t="s">
        <v>1100</v>
      </c>
      <c r="T409" s="325" t="s">
        <v>1100</v>
      </c>
      <c r="U409" s="325" t="s">
        <v>684</v>
      </c>
      <c r="V409" s="325" t="s">
        <v>684</v>
      </c>
      <c r="W409" s="325" t="s">
        <v>684</v>
      </c>
      <c r="X409" s="325" t="s">
        <v>684</v>
      </c>
      <c r="Y409" s="325" t="s">
        <v>684</v>
      </c>
      <c r="Z409" s="325" t="s">
        <v>684</v>
      </c>
    </row>
    <row r="410" spans="1:26">
      <c r="A410" s="326" t="s">
        <v>641</v>
      </c>
      <c r="B410" s="325" t="s">
        <v>1103</v>
      </c>
      <c r="C410" s="325" t="s">
        <v>684</v>
      </c>
      <c r="D410" s="325" t="s">
        <v>684</v>
      </c>
      <c r="E410" s="325" t="s">
        <v>684</v>
      </c>
      <c r="F410" s="325" t="s">
        <v>684</v>
      </c>
      <c r="G410" s="325" t="s">
        <v>684</v>
      </c>
      <c r="H410" s="325" t="s">
        <v>684</v>
      </c>
      <c r="I410" s="325" t="s">
        <v>684</v>
      </c>
      <c r="J410" s="325" t="s">
        <v>684</v>
      </c>
      <c r="K410" s="325" t="s">
        <v>684</v>
      </c>
      <c r="L410" s="325" t="s">
        <v>684</v>
      </c>
      <c r="M410" s="325" t="s">
        <v>684</v>
      </c>
      <c r="N410" s="325" t="s">
        <v>684</v>
      </c>
      <c r="O410" s="325" t="s">
        <v>684</v>
      </c>
      <c r="P410" s="325" t="s">
        <v>684</v>
      </c>
      <c r="Q410" s="325" t="s">
        <v>684</v>
      </c>
      <c r="R410" s="325" t="s">
        <v>684</v>
      </c>
      <c r="S410" s="325" t="s">
        <v>684</v>
      </c>
      <c r="T410" s="325" t="s">
        <v>684</v>
      </c>
      <c r="U410" s="325" t="s">
        <v>684</v>
      </c>
      <c r="V410" s="325" t="s">
        <v>684</v>
      </c>
      <c r="W410" s="325" t="s">
        <v>684</v>
      </c>
      <c r="X410" s="325" t="s">
        <v>684</v>
      </c>
      <c r="Y410" s="325" t="s">
        <v>684</v>
      </c>
      <c r="Z410" s="325" t="s">
        <v>684</v>
      </c>
    </row>
    <row r="411" spans="1:26">
      <c r="A411" s="326" t="s">
        <v>641</v>
      </c>
      <c r="B411" s="325" t="s">
        <v>1104</v>
      </c>
      <c r="C411" s="325" t="s">
        <v>1105</v>
      </c>
      <c r="D411" s="325" t="s">
        <v>918</v>
      </c>
      <c r="E411" s="325" t="s">
        <v>1074</v>
      </c>
      <c r="F411" s="325" t="s">
        <v>1075</v>
      </c>
      <c r="G411" s="325" t="s">
        <v>918</v>
      </c>
      <c r="H411" s="325" t="s">
        <v>1074</v>
      </c>
      <c r="I411" s="325" t="s">
        <v>1075</v>
      </c>
      <c r="J411" s="325" t="s">
        <v>1105</v>
      </c>
      <c r="K411" s="325" t="s">
        <v>684</v>
      </c>
      <c r="L411" s="325" t="s">
        <v>684</v>
      </c>
      <c r="M411" s="325" t="s">
        <v>684</v>
      </c>
      <c r="N411" s="325" t="s">
        <v>684</v>
      </c>
      <c r="O411" s="325" t="s">
        <v>1105</v>
      </c>
      <c r="P411" s="325" t="s">
        <v>684</v>
      </c>
      <c r="Q411" s="325" t="s">
        <v>684</v>
      </c>
      <c r="R411" s="325" t="s">
        <v>684</v>
      </c>
      <c r="S411" s="325" t="s">
        <v>684</v>
      </c>
      <c r="T411" s="325" t="s">
        <v>918</v>
      </c>
      <c r="U411" s="325" t="s">
        <v>1075</v>
      </c>
      <c r="V411" s="325" t="s">
        <v>918</v>
      </c>
      <c r="W411" s="325" t="s">
        <v>1074</v>
      </c>
      <c r="X411" s="325" t="s">
        <v>1075</v>
      </c>
      <c r="Y411" s="325" t="s">
        <v>918</v>
      </c>
      <c r="Z411" s="325" t="s">
        <v>1075</v>
      </c>
    </row>
    <row r="412" spans="1:26">
      <c r="A412" s="326" t="s">
        <v>641</v>
      </c>
      <c r="B412" s="325" t="s">
        <v>1106</v>
      </c>
      <c r="C412" s="325" t="s">
        <v>1105</v>
      </c>
      <c r="D412" s="325" t="s">
        <v>918</v>
      </c>
      <c r="E412" s="325" t="s">
        <v>1074</v>
      </c>
      <c r="F412" s="325" t="s">
        <v>1075</v>
      </c>
      <c r="G412" s="325" t="s">
        <v>918</v>
      </c>
      <c r="H412" s="325" t="s">
        <v>1074</v>
      </c>
      <c r="I412" s="325" t="s">
        <v>1075</v>
      </c>
      <c r="J412" s="325" t="s">
        <v>918</v>
      </c>
      <c r="K412" s="325" t="s">
        <v>1074</v>
      </c>
      <c r="L412" s="325" t="s">
        <v>1075</v>
      </c>
      <c r="M412" s="325" t="s">
        <v>918</v>
      </c>
      <c r="N412" s="325" t="s">
        <v>1075</v>
      </c>
      <c r="O412" s="325" t="s">
        <v>1105</v>
      </c>
      <c r="P412" s="325" t="s">
        <v>918</v>
      </c>
      <c r="Q412" s="325" t="s">
        <v>1074</v>
      </c>
      <c r="R412" s="325" t="s">
        <v>1075</v>
      </c>
      <c r="S412" s="325" t="s">
        <v>918</v>
      </c>
      <c r="T412" s="325" t="s">
        <v>1074</v>
      </c>
      <c r="U412" s="325" t="s">
        <v>1075</v>
      </c>
      <c r="V412" s="325" t="s">
        <v>918</v>
      </c>
      <c r="W412" s="325" t="s">
        <v>1074</v>
      </c>
      <c r="X412" s="325" t="s">
        <v>1075</v>
      </c>
      <c r="Y412" s="325" t="s">
        <v>918</v>
      </c>
      <c r="Z412" s="325" t="s">
        <v>1075</v>
      </c>
    </row>
    <row r="413" spans="1:26">
      <c r="A413" s="325" t="s">
        <v>701</v>
      </c>
      <c r="B413" s="325" t="s">
        <v>1107</v>
      </c>
      <c r="C413" s="325" t="s">
        <v>684</v>
      </c>
      <c r="D413" s="325" t="s">
        <v>684</v>
      </c>
      <c r="E413" s="325" t="s">
        <v>684</v>
      </c>
      <c r="F413" s="325" t="s">
        <v>684</v>
      </c>
      <c r="G413" s="325" t="s">
        <v>684</v>
      </c>
      <c r="H413" s="325" t="s">
        <v>684</v>
      </c>
      <c r="I413" s="325" t="s">
        <v>684</v>
      </c>
      <c r="J413" s="325" t="s">
        <v>684</v>
      </c>
      <c r="K413" s="325" t="s">
        <v>684</v>
      </c>
      <c r="L413" s="325" t="s">
        <v>684</v>
      </c>
      <c r="M413" s="325" t="s">
        <v>684</v>
      </c>
      <c r="N413" s="325" t="s">
        <v>684</v>
      </c>
      <c r="O413" s="325" t="s">
        <v>684</v>
      </c>
      <c r="P413" s="325" t="s">
        <v>684</v>
      </c>
      <c r="Q413" s="325" t="s">
        <v>684</v>
      </c>
      <c r="R413" s="325" t="s">
        <v>684</v>
      </c>
      <c r="S413" s="325" t="s">
        <v>684</v>
      </c>
      <c r="T413" s="325" t="s">
        <v>684</v>
      </c>
      <c r="U413" s="325" t="s">
        <v>684</v>
      </c>
      <c r="V413" s="325" t="s">
        <v>684</v>
      </c>
      <c r="W413" s="325" t="s">
        <v>684</v>
      </c>
      <c r="X413" s="325" t="s">
        <v>684</v>
      </c>
      <c r="Y413" s="325" t="s">
        <v>684</v>
      </c>
      <c r="Z413" s="325" t="s">
        <v>684</v>
      </c>
    </row>
    <row r="414" spans="1:26">
      <c r="A414" s="325" t="s">
        <v>1108</v>
      </c>
      <c r="B414" s="325" t="s">
        <v>1109</v>
      </c>
      <c r="C414" s="325" t="s">
        <v>682</v>
      </c>
      <c r="D414" s="325" t="s">
        <v>682</v>
      </c>
      <c r="E414" s="325" t="s">
        <v>682</v>
      </c>
      <c r="F414" s="325" t="s">
        <v>682</v>
      </c>
      <c r="G414" s="325" t="s">
        <v>682</v>
      </c>
      <c r="H414" s="325" t="s">
        <v>682</v>
      </c>
      <c r="I414" s="325" t="s">
        <v>682</v>
      </c>
      <c r="J414" s="325" t="s">
        <v>684</v>
      </c>
      <c r="K414" s="325" t="s">
        <v>684</v>
      </c>
      <c r="L414" s="325" t="s">
        <v>684</v>
      </c>
      <c r="M414" s="325" t="s">
        <v>684</v>
      </c>
      <c r="N414" s="325" t="s">
        <v>684</v>
      </c>
      <c r="O414" s="325" t="s">
        <v>684</v>
      </c>
      <c r="P414" s="325" t="s">
        <v>684</v>
      </c>
      <c r="Q414" s="325" t="s">
        <v>684</v>
      </c>
      <c r="R414" s="325" t="s">
        <v>684</v>
      </c>
      <c r="S414" s="325" t="s">
        <v>684</v>
      </c>
      <c r="T414" s="325" t="s">
        <v>684</v>
      </c>
      <c r="U414" s="325" t="s">
        <v>682</v>
      </c>
      <c r="V414" s="325" t="s">
        <v>682</v>
      </c>
      <c r="W414" s="325" t="s">
        <v>682</v>
      </c>
      <c r="X414" s="325" t="s">
        <v>682</v>
      </c>
      <c r="Y414" s="325" t="s">
        <v>682</v>
      </c>
      <c r="Z414" s="325" t="s">
        <v>682</v>
      </c>
    </row>
    <row r="415" spans="1:26">
      <c r="A415" s="326" t="s">
        <v>641</v>
      </c>
      <c r="B415" s="325" t="s">
        <v>1110</v>
      </c>
      <c r="C415" s="325" t="s">
        <v>682</v>
      </c>
      <c r="D415" s="325" t="s">
        <v>682</v>
      </c>
      <c r="E415" s="325" t="s">
        <v>682</v>
      </c>
      <c r="F415" s="325" t="s">
        <v>682</v>
      </c>
      <c r="G415" s="325" t="s">
        <v>682</v>
      </c>
      <c r="H415" s="325" t="s">
        <v>682</v>
      </c>
      <c r="I415" s="325" t="s">
        <v>682</v>
      </c>
      <c r="J415" s="325" t="s">
        <v>682</v>
      </c>
      <c r="K415" s="325" t="s">
        <v>682</v>
      </c>
      <c r="L415" s="325" t="s">
        <v>682</v>
      </c>
      <c r="M415" s="325" t="s">
        <v>682</v>
      </c>
      <c r="N415" s="325" t="s">
        <v>682</v>
      </c>
      <c r="O415" s="325" t="s">
        <v>682</v>
      </c>
      <c r="P415" s="325" t="s">
        <v>682</v>
      </c>
      <c r="Q415" s="325" t="s">
        <v>682</v>
      </c>
      <c r="R415" s="325" t="s">
        <v>682</v>
      </c>
      <c r="S415" s="325" t="s">
        <v>682</v>
      </c>
      <c r="T415" s="325" t="s">
        <v>682</v>
      </c>
      <c r="U415" s="325" t="s">
        <v>682</v>
      </c>
      <c r="V415" s="325" t="s">
        <v>682</v>
      </c>
      <c r="W415" s="325" t="s">
        <v>682</v>
      </c>
      <c r="X415" s="325" t="s">
        <v>682</v>
      </c>
      <c r="Y415" s="325" t="s">
        <v>682</v>
      </c>
      <c r="Z415" s="325" t="s">
        <v>682</v>
      </c>
    </row>
    <row r="416" spans="1:26">
      <c r="A416" s="326" t="s">
        <v>641</v>
      </c>
      <c r="B416" s="325" t="s">
        <v>1111</v>
      </c>
      <c r="C416" s="325" t="s">
        <v>684</v>
      </c>
      <c r="D416" s="325" t="s">
        <v>684</v>
      </c>
      <c r="E416" s="325" t="s">
        <v>684</v>
      </c>
      <c r="F416" s="325" t="s">
        <v>684</v>
      </c>
      <c r="G416" s="325" t="s">
        <v>684</v>
      </c>
      <c r="H416" s="325" t="s">
        <v>684</v>
      </c>
      <c r="I416" s="325" t="s">
        <v>684</v>
      </c>
      <c r="J416" s="325" t="s">
        <v>684</v>
      </c>
      <c r="K416" s="325" t="s">
        <v>684</v>
      </c>
      <c r="L416" s="325" t="s">
        <v>684</v>
      </c>
      <c r="M416" s="325" t="s">
        <v>684</v>
      </c>
      <c r="N416" s="325" t="s">
        <v>684</v>
      </c>
      <c r="O416" s="325" t="s">
        <v>684</v>
      </c>
      <c r="P416" s="325" t="s">
        <v>684</v>
      </c>
      <c r="Q416" s="325" t="s">
        <v>684</v>
      </c>
      <c r="R416" s="325" t="s">
        <v>684</v>
      </c>
      <c r="S416" s="325" t="s">
        <v>684</v>
      </c>
      <c r="T416" s="325" t="s">
        <v>684</v>
      </c>
      <c r="U416" s="325" t="s">
        <v>684</v>
      </c>
      <c r="V416" s="325" t="s">
        <v>684</v>
      </c>
      <c r="W416" s="325" t="s">
        <v>684</v>
      </c>
      <c r="X416" s="325" t="s">
        <v>684</v>
      </c>
      <c r="Y416" s="325" t="s">
        <v>684</v>
      </c>
      <c r="Z416" s="325" t="s">
        <v>684</v>
      </c>
    </row>
    <row r="417" spans="1:26">
      <c r="A417" s="326" t="s">
        <v>641</v>
      </c>
      <c r="B417" s="325" t="s">
        <v>1112</v>
      </c>
      <c r="C417" s="325" t="s">
        <v>684</v>
      </c>
      <c r="D417" s="325" t="s">
        <v>684</v>
      </c>
      <c r="E417" s="325" t="s">
        <v>684</v>
      </c>
      <c r="F417" s="325" t="s">
        <v>684</v>
      </c>
      <c r="G417" s="325" t="s">
        <v>684</v>
      </c>
      <c r="H417" s="325" t="s">
        <v>684</v>
      </c>
      <c r="I417" s="325" t="s">
        <v>684</v>
      </c>
      <c r="J417" s="325" t="s">
        <v>684</v>
      </c>
      <c r="K417" s="325" t="s">
        <v>684</v>
      </c>
      <c r="L417" s="325" t="s">
        <v>684</v>
      </c>
      <c r="M417" s="325" t="s">
        <v>684</v>
      </c>
      <c r="N417" s="325" t="s">
        <v>684</v>
      </c>
      <c r="O417" s="325" t="s">
        <v>684</v>
      </c>
      <c r="P417" s="325" t="s">
        <v>684</v>
      </c>
      <c r="Q417" s="325" t="s">
        <v>684</v>
      </c>
      <c r="R417" s="325" t="s">
        <v>684</v>
      </c>
      <c r="S417" s="325" t="s">
        <v>684</v>
      </c>
      <c r="T417" s="325" t="s">
        <v>684</v>
      </c>
      <c r="U417" s="325" t="s">
        <v>684</v>
      </c>
      <c r="V417" s="325" t="s">
        <v>684</v>
      </c>
      <c r="W417" s="325" t="s">
        <v>684</v>
      </c>
      <c r="X417" s="325" t="s">
        <v>684</v>
      </c>
      <c r="Y417" s="325" t="s">
        <v>684</v>
      </c>
      <c r="Z417" s="325" t="s">
        <v>684</v>
      </c>
    </row>
    <row r="418" spans="1:26">
      <c r="A418" s="325" t="s">
        <v>731</v>
      </c>
      <c r="B418" s="325" t="s">
        <v>1113</v>
      </c>
      <c r="C418" s="325" t="s">
        <v>684</v>
      </c>
      <c r="D418" s="325" t="s">
        <v>814</v>
      </c>
      <c r="E418" s="325" t="s">
        <v>815</v>
      </c>
      <c r="F418" s="325" t="s">
        <v>816</v>
      </c>
      <c r="G418" s="325" t="s">
        <v>814</v>
      </c>
      <c r="H418" s="325" t="s">
        <v>815</v>
      </c>
      <c r="I418" s="325" t="s">
        <v>816</v>
      </c>
      <c r="J418" s="325" t="s">
        <v>814</v>
      </c>
      <c r="K418" s="325" t="s">
        <v>815</v>
      </c>
      <c r="L418" s="325" t="s">
        <v>816</v>
      </c>
      <c r="M418" s="325" t="s">
        <v>814</v>
      </c>
      <c r="N418" s="325" t="s">
        <v>815</v>
      </c>
      <c r="O418" s="325" t="s">
        <v>816</v>
      </c>
      <c r="P418" s="325" t="s">
        <v>814</v>
      </c>
      <c r="Q418" s="325" t="s">
        <v>815</v>
      </c>
      <c r="R418" s="325" t="s">
        <v>816</v>
      </c>
      <c r="S418" s="325" t="s">
        <v>814</v>
      </c>
      <c r="T418" s="325" t="s">
        <v>815</v>
      </c>
      <c r="U418" s="325" t="s">
        <v>816</v>
      </c>
      <c r="V418" s="325" t="s">
        <v>814</v>
      </c>
      <c r="W418" s="325" t="s">
        <v>815</v>
      </c>
      <c r="X418" s="325" t="s">
        <v>816</v>
      </c>
      <c r="Y418" s="325" t="s">
        <v>814</v>
      </c>
      <c r="Z418" s="325" t="s">
        <v>816</v>
      </c>
    </row>
    <row r="419" spans="1:26">
      <c r="A419" s="325" t="s">
        <v>818</v>
      </c>
      <c r="B419" s="325" t="s">
        <v>1114</v>
      </c>
      <c r="C419" s="325" t="s">
        <v>1115</v>
      </c>
      <c r="D419" s="325" t="s">
        <v>1116</v>
      </c>
      <c r="E419" s="325" t="s">
        <v>1117</v>
      </c>
      <c r="F419" s="325" t="s">
        <v>1118</v>
      </c>
      <c r="G419" s="325" t="s">
        <v>1116</v>
      </c>
      <c r="H419" s="325" t="s">
        <v>1117</v>
      </c>
      <c r="I419" s="325" t="s">
        <v>1118</v>
      </c>
      <c r="J419" s="325" t="s">
        <v>1116</v>
      </c>
      <c r="K419" s="325" t="s">
        <v>1000</v>
      </c>
      <c r="L419" s="325" t="s">
        <v>1001</v>
      </c>
      <c r="M419" s="325" t="s">
        <v>999</v>
      </c>
      <c r="N419" s="325" t="s">
        <v>1000</v>
      </c>
      <c r="O419" s="325" t="s">
        <v>1001</v>
      </c>
      <c r="P419" s="325" t="s">
        <v>999</v>
      </c>
      <c r="Q419" s="325" t="s">
        <v>1000</v>
      </c>
      <c r="R419" s="325" t="s">
        <v>1001</v>
      </c>
      <c r="S419" s="325" t="s">
        <v>999</v>
      </c>
      <c r="T419" s="325" t="s">
        <v>1000</v>
      </c>
      <c r="U419" s="325" t="s">
        <v>1118</v>
      </c>
      <c r="V419" s="325" t="s">
        <v>1116</v>
      </c>
      <c r="W419" s="325" t="s">
        <v>1117</v>
      </c>
      <c r="X419" s="325" t="s">
        <v>1118</v>
      </c>
      <c r="Y419" s="325" t="s">
        <v>1116</v>
      </c>
      <c r="Z419" s="325" t="s">
        <v>1118</v>
      </c>
    </row>
    <row r="420" spans="1:26">
      <c r="A420" s="326" t="s">
        <v>641</v>
      </c>
      <c r="B420" s="325" t="s">
        <v>741</v>
      </c>
      <c r="C420" s="325" t="s">
        <v>1115</v>
      </c>
      <c r="D420" s="325" t="s">
        <v>1116</v>
      </c>
      <c r="E420" s="325" t="s">
        <v>1117</v>
      </c>
      <c r="F420" s="325" t="s">
        <v>1118</v>
      </c>
      <c r="G420" s="325" t="s">
        <v>1116</v>
      </c>
      <c r="H420" s="325" t="s">
        <v>1117</v>
      </c>
      <c r="I420" s="325" t="s">
        <v>1118</v>
      </c>
      <c r="J420" s="325" t="s">
        <v>1116</v>
      </c>
      <c r="K420" s="325" t="s">
        <v>1117</v>
      </c>
      <c r="L420" s="325" t="s">
        <v>1118</v>
      </c>
      <c r="M420" s="325" t="s">
        <v>1116</v>
      </c>
      <c r="N420" s="325" t="s">
        <v>1117</v>
      </c>
      <c r="O420" s="325" t="s">
        <v>1118</v>
      </c>
      <c r="P420" s="325" t="s">
        <v>1116</v>
      </c>
      <c r="Q420" s="325" t="s">
        <v>1117</v>
      </c>
      <c r="R420" s="325" t="s">
        <v>1118</v>
      </c>
      <c r="S420" s="325" t="s">
        <v>1116</v>
      </c>
      <c r="T420" s="325" t="s">
        <v>1117</v>
      </c>
      <c r="U420" s="325" t="s">
        <v>1118</v>
      </c>
      <c r="V420" s="325" t="s">
        <v>1116</v>
      </c>
      <c r="W420" s="325" t="s">
        <v>1117</v>
      </c>
      <c r="X420" s="325" t="s">
        <v>1118</v>
      </c>
      <c r="Y420" s="325" t="s">
        <v>1116</v>
      </c>
      <c r="Z420" s="325" t="s">
        <v>1118</v>
      </c>
    </row>
    <row r="421" spans="1:26">
      <c r="A421" s="326" t="s">
        <v>641</v>
      </c>
      <c r="B421" s="325" t="s">
        <v>1119</v>
      </c>
      <c r="C421" s="325" t="s">
        <v>998</v>
      </c>
      <c r="D421" s="325" t="s">
        <v>999</v>
      </c>
      <c r="E421" s="325" t="s">
        <v>1000</v>
      </c>
      <c r="F421" s="325" t="s">
        <v>1001</v>
      </c>
      <c r="G421" s="325" t="s">
        <v>999</v>
      </c>
      <c r="H421" s="325" t="s">
        <v>1000</v>
      </c>
      <c r="I421" s="325" t="s">
        <v>1001</v>
      </c>
      <c r="J421" s="325" t="s">
        <v>999</v>
      </c>
      <c r="K421" s="325" t="s">
        <v>1000</v>
      </c>
      <c r="L421" s="325" t="s">
        <v>1001</v>
      </c>
      <c r="M421" s="325" t="s">
        <v>999</v>
      </c>
      <c r="N421" s="325" t="s">
        <v>1000</v>
      </c>
      <c r="O421" s="325" t="s">
        <v>1001</v>
      </c>
      <c r="P421" s="325" t="s">
        <v>999</v>
      </c>
      <c r="Q421" s="325" t="s">
        <v>1000</v>
      </c>
      <c r="R421" s="325" t="s">
        <v>1001</v>
      </c>
      <c r="S421" s="325" t="s">
        <v>999</v>
      </c>
      <c r="T421" s="325" t="s">
        <v>1000</v>
      </c>
      <c r="U421" s="325" t="s">
        <v>1001</v>
      </c>
      <c r="V421" s="325" t="s">
        <v>999</v>
      </c>
      <c r="W421" s="325" t="s">
        <v>1000</v>
      </c>
      <c r="X421" s="325" t="s">
        <v>1001</v>
      </c>
      <c r="Y421" s="325" t="s">
        <v>999</v>
      </c>
      <c r="Z421" s="325" t="s">
        <v>1001</v>
      </c>
    </row>
    <row r="422" spans="1:26">
      <c r="A422" s="325" t="s">
        <v>703</v>
      </c>
      <c r="B422" s="325" t="s">
        <v>1120</v>
      </c>
      <c r="C422" s="325" t="s">
        <v>777</v>
      </c>
      <c r="D422" s="325" t="s">
        <v>704</v>
      </c>
      <c r="E422" s="325" t="s">
        <v>705</v>
      </c>
      <c r="F422" s="325" t="s">
        <v>707</v>
      </c>
      <c r="G422" s="325" t="s">
        <v>704</v>
      </c>
      <c r="H422" s="325" t="s">
        <v>705</v>
      </c>
      <c r="I422" s="325" t="s">
        <v>1121</v>
      </c>
      <c r="J422" s="325" t="s">
        <v>708</v>
      </c>
      <c r="K422" s="325" t="s">
        <v>706</v>
      </c>
      <c r="L422" s="325" t="s">
        <v>709</v>
      </c>
      <c r="M422" s="325" t="s">
        <v>708</v>
      </c>
      <c r="N422" s="325" t="s">
        <v>706</v>
      </c>
      <c r="O422" s="325" t="s">
        <v>709</v>
      </c>
      <c r="P422" s="325" t="s">
        <v>708</v>
      </c>
      <c r="Q422" s="325" t="s">
        <v>706</v>
      </c>
      <c r="R422" s="325" t="s">
        <v>709</v>
      </c>
      <c r="S422" s="325" t="s">
        <v>708</v>
      </c>
      <c r="T422" s="325" t="s">
        <v>706</v>
      </c>
      <c r="U422" s="325" t="s">
        <v>707</v>
      </c>
      <c r="V422" s="325" t="s">
        <v>704</v>
      </c>
      <c r="W422" s="325" t="s">
        <v>705</v>
      </c>
      <c r="X422" s="325" t="s">
        <v>707</v>
      </c>
      <c r="Y422" s="325" t="s">
        <v>704</v>
      </c>
      <c r="Z422" s="325" t="s">
        <v>707</v>
      </c>
    </row>
    <row r="423" spans="1:26">
      <c r="A423" s="326" t="s">
        <v>641</v>
      </c>
      <c r="B423" s="325" t="s">
        <v>1122</v>
      </c>
      <c r="C423" s="325" t="s">
        <v>777</v>
      </c>
      <c r="D423" s="325" t="s">
        <v>704</v>
      </c>
      <c r="E423" s="325" t="s">
        <v>705</v>
      </c>
      <c r="F423" s="325" t="s">
        <v>707</v>
      </c>
      <c r="G423" s="325" t="s">
        <v>704</v>
      </c>
      <c r="H423" s="325" t="s">
        <v>705</v>
      </c>
      <c r="I423" s="325" t="s">
        <v>707</v>
      </c>
      <c r="J423" s="325" t="s">
        <v>704</v>
      </c>
      <c r="K423" s="325" t="s">
        <v>705</v>
      </c>
      <c r="L423" s="325" t="s">
        <v>707</v>
      </c>
      <c r="M423" s="325" t="s">
        <v>704</v>
      </c>
      <c r="N423" s="325" t="s">
        <v>705</v>
      </c>
      <c r="O423" s="325" t="s">
        <v>707</v>
      </c>
      <c r="P423" s="325" t="s">
        <v>704</v>
      </c>
      <c r="Q423" s="325" t="s">
        <v>705</v>
      </c>
      <c r="R423" s="325" t="s">
        <v>707</v>
      </c>
      <c r="S423" s="325" t="s">
        <v>704</v>
      </c>
      <c r="T423" s="325" t="s">
        <v>705</v>
      </c>
      <c r="U423" s="325" t="s">
        <v>707</v>
      </c>
      <c r="V423" s="325" t="s">
        <v>704</v>
      </c>
      <c r="W423" s="325" t="s">
        <v>705</v>
      </c>
      <c r="X423" s="325" t="s">
        <v>707</v>
      </c>
      <c r="Y423" s="325" t="s">
        <v>704</v>
      </c>
      <c r="Z423" s="325" t="s">
        <v>707</v>
      </c>
    </row>
    <row r="424" spans="1:26">
      <c r="A424" s="325" t="s">
        <v>710</v>
      </c>
      <c r="B424" s="325" t="s">
        <v>1123</v>
      </c>
      <c r="C424" s="325" t="s">
        <v>1124</v>
      </c>
      <c r="D424" s="325" t="s">
        <v>711</v>
      </c>
      <c r="E424" s="325" t="s">
        <v>712</v>
      </c>
      <c r="F424" s="325" t="s">
        <v>715</v>
      </c>
      <c r="G424" s="325" t="s">
        <v>711</v>
      </c>
      <c r="H424" s="325" t="s">
        <v>712</v>
      </c>
      <c r="I424" s="325" t="s">
        <v>787</v>
      </c>
      <c r="J424" s="325" t="s">
        <v>716</v>
      </c>
      <c r="K424" s="325" t="s">
        <v>714</v>
      </c>
      <c r="L424" s="325" t="s">
        <v>717</v>
      </c>
      <c r="M424" s="325" t="s">
        <v>716</v>
      </c>
      <c r="N424" s="325" t="s">
        <v>714</v>
      </c>
      <c r="O424" s="325" t="s">
        <v>717</v>
      </c>
      <c r="P424" s="325" t="s">
        <v>716</v>
      </c>
      <c r="Q424" s="325" t="s">
        <v>714</v>
      </c>
      <c r="R424" s="325" t="s">
        <v>717</v>
      </c>
      <c r="S424" s="325" t="s">
        <v>716</v>
      </c>
      <c r="T424" s="325" t="s">
        <v>714</v>
      </c>
      <c r="U424" s="325" t="s">
        <v>715</v>
      </c>
      <c r="V424" s="325" t="s">
        <v>711</v>
      </c>
      <c r="W424" s="325" t="s">
        <v>712</v>
      </c>
      <c r="X424" s="325" t="s">
        <v>715</v>
      </c>
      <c r="Y424" s="325" t="s">
        <v>711</v>
      </c>
      <c r="Z424" s="325" t="s">
        <v>715</v>
      </c>
    </row>
    <row r="425" spans="1:26">
      <c r="A425" s="326" t="s">
        <v>641</v>
      </c>
      <c r="B425" s="325" t="s">
        <v>1125</v>
      </c>
      <c r="C425" s="325" t="s">
        <v>1124</v>
      </c>
      <c r="D425" s="325" t="s">
        <v>711</v>
      </c>
      <c r="E425" s="325" t="s">
        <v>712</v>
      </c>
      <c r="F425" s="325" t="s">
        <v>715</v>
      </c>
      <c r="G425" s="325" t="s">
        <v>711</v>
      </c>
      <c r="H425" s="325" t="s">
        <v>712</v>
      </c>
      <c r="I425" s="325" t="s">
        <v>715</v>
      </c>
      <c r="J425" s="325" t="s">
        <v>711</v>
      </c>
      <c r="K425" s="325" t="s">
        <v>712</v>
      </c>
      <c r="L425" s="325" t="s">
        <v>715</v>
      </c>
      <c r="M425" s="325" t="s">
        <v>711</v>
      </c>
      <c r="N425" s="325" t="s">
        <v>712</v>
      </c>
      <c r="O425" s="325" t="s">
        <v>715</v>
      </c>
      <c r="P425" s="325" t="s">
        <v>711</v>
      </c>
      <c r="Q425" s="325" t="s">
        <v>712</v>
      </c>
      <c r="R425" s="325" t="s">
        <v>715</v>
      </c>
      <c r="S425" s="325" t="s">
        <v>711</v>
      </c>
      <c r="T425" s="325" t="s">
        <v>712</v>
      </c>
      <c r="U425" s="325" t="s">
        <v>715</v>
      </c>
      <c r="V425" s="325" t="s">
        <v>711</v>
      </c>
      <c r="W425" s="325" t="s">
        <v>712</v>
      </c>
      <c r="X425" s="325" t="s">
        <v>715</v>
      </c>
      <c r="Y425" s="325" t="s">
        <v>711</v>
      </c>
      <c r="Z425" s="325" t="s">
        <v>715</v>
      </c>
    </row>
    <row r="426" spans="1:26">
      <c r="A426" s="325" t="s">
        <v>1126</v>
      </c>
      <c r="B426" s="325" t="s">
        <v>1113</v>
      </c>
      <c r="C426" s="325" t="s">
        <v>1127</v>
      </c>
      <c r="D426" s="325" t="s">
        <v>1128</v>
      </c>
      <c r="E426" s="325" t="s">
        <v>1129</v>
      </c>
      <c r="F426" s="325" t="s">
        <v>1130</v>
      </c>
      <c r="G426" s="325" t="s">
        <v>1128</v>
      </c>
      <c r="H426" s="325" t="s">
        <v>1129</v>
      </c>
      <c r="I426" s="325" t="s">
        <v>1130</v>
      </c>
      <c r="J426" s="325" t="s">
        <v>1128</v>
      </c>
      <c r="K426" s="325" t="s">
        <v>1129</v>
      </c>
      <c r="L426" s="325" t="s">
        <v>1130</v>
      </c>
      <c r="M426" s="325" t="s">
        <v>1128</v>
      </c>
      <c r="N426" s="325" t="s">
        <v>1129</v>
      </c>
      <c r="O426" s="325" t="s">
        <v>1130</v>
      </c>
      <c r="P426" s="325" t="s">
        <v>1128</v>
      </c>
      <c r="Q426" s="325" t="s">
        <v>1129</v>
      </c>
      <c r="R426" s="325" t="s">
        <v>1130</v>
      </c>
      <c r="S426" s="325" t="s">
        <v>1128</v>
      </c>
      <c r="T426" s="325" t="s">
        <v>1129</v>
      </c>
      <c r="U426" s="325" t="s">
        <v>1130</v>
      </c>
      <c r="V426" s="325" t="s">
        <v>1128</v>
      </c>
      <c r="W426" s="325" t="s">
        <v>1129</v>
      </c>
      <c r="X426" s="325" t="s">
        <v>1130</v>
      </c>
      <c r="Y426" s="325" t="s">
        <v>1128</v>
      </c>
      <c r="Z426" s="325" t="s">
        <v>1130</v>
      </c>
    </row>
    <row r="427" spans="1:26">
      <c r="A427" s="325" t="s">
        <v>1131</v>
      </c>
      <c r="B427" s="325" t="s">
        <v>1113</v>
      </c>
      <c r="C427" s="325" t="s">
        <v>1132</v>
      </c>
      <c r="D427" s="325" t="s">
        <v>1132</v>
      </c>
      <c r="E427" s="325" t="s">
        <v>1132</v>
      </c>
      <c r="F427" s="325" t="s">
        <v>1132</v>
      </c>
      <c r="G427" s="325" t="s">
        <v>1132</v>
      </c>
      <c r="H427" s="325" t="s">
        <v>1132</v>
      </c>
      <c r="I427" s="325" t="s">
        <v>1132</v>
      </c>
      <c r="J427" s="325" t="s">
        <v>1132</v>
      </c>
      <c r="K427" s="325" t="s">
        <v>1132</v>
      </c>
      <c r="L427" s="325" t="s">
        <v>1132</v>
      </c>
      <c r="M427" s="325" t="s">
        <v>1132</v>
      </c>
      <c r="N427" s="325" t="s">
        <v>1132</v>
      </c>
      <c r="O427" s="325" t="s">
        <v>1132</v>
      </c>
      <c r="P427" s="325" t="s">
        <v>1132</v>
      </c>
      <c r="Q427" s="325" t="s">
        <v>1132</v>
      </c>
      <c r="R427" s="325" t="s">
        <v>1132</v>
      </c>
      <c r="S427" s="325" t="s">
        <v>1132</v>
      </c>
      <c r="T427" s="325" t="s">
        <v>1132</v>
      </c>
      <c r="U427" s="325" t="s">
        <v>1132</v>
      </c>
      <c r="V427" s="325" t="s">
        <v>1132</v>
      </c>
      <c r="W427" s="325" t="s">
        <v>1132</v>
      </c>
      <c r="X427" s="325" t="s">
        <v>1132</v>
      </c>
      <c r="Y427" s="325" t="s">
        <v>1132</v>
      </c>
      <c r="Z427" s="325" t="s">
        <v>1132</v>
      </c>
    </row>
    <row r="428" spans="1:26">
      <c r="A428" s="325" t="s">
        <v>1133</v>
      </c>
      <c r="B428" s="325" t="s">
        <v>1113</v>
      </c>
      <c r="C428" s="325" t="s">
        <v>777</v>
      </c>
      <c r="D428" s="325" t="s">
        <v>777</v>
      </c>
      <c r="E428" s="325" t="s">
        <v>777</v>
      </c>
      <c r="F428" s="325" t="s">
        <v>777</v>
      </c>
      <c r="G428" s="325" t="s">
        <v>777</v>
      </c>
      <c r="H428" s="325" t="s">
        <v>777</v>
      </c>
      <c r="I428" s="325" t="s">
        <v>777</v>
      </c>
      <c r="J428" s="325" t="s">
        <v>777</v>
      </c>
      <c r="K428" s="325" t="s">
        <v>777</v>
      </c>
      <c r="L428" s="325" t="s">
        <v>777</v>
      </c>
      <c r="M428" s="325" t="s">
        <v>777</v>
      </c>
      <c r="N428" s="325" t="s">
        <v>777</v>
      </c>
      <c r="O428" s="325" t="s">
        <v>777</v>
      </c>
      <c r="P428" s="325" t="s">
        <v>777</v>
      </c>
      <c r="Q428" s="325" t="s">
        <v>777</v>
      </c>
      <c r="R428" s="325" t="s">
        <v>777</v>
      </c>
      <c r="S428" s="325" t="s">
        <v>777</v>
      </c>
      <c r="T428" s="325" t="s">
        <v>777</v>
      </c>
      <c r="U428" s="325" t="s">
        <v>777</v>
      </c>
      <c r="V428" s="325" t="s">
        <v>777</v>
      </c>
      <c r="W428" s="325" t="s">
        <v>777</v>
      </c>
      <c r="X428" s="325" t="s">
        <v>777</v>
      </c>
      <c r="Y428" s="325" t="s">
        <v>777</v>
      </c>
      <c r="Z428" s="325" t="s">
        <v>777</v>
      </c>
    </row>
    <row r="429" spans="1:26">
      <c r="A429" s="325" t="s">
        <v>1134</v>
      </c>
      <c r="B429" s="325" t="s">
        <v>1113</v>
      </c>
      <c r="C429" s="325" t="s">
        <v>782</v>
      </c>
      <c r="D429" s="325" t="s">
        <v>782</v>
      </c>
      <c r="E429" s="325" t="s">
        <v>782</v>
      </c>
      <c r="F429" s="325" t="s">
        <v>782</v>
      </c>
      <c r="G429" s="325" t="s">
        <v>782</v>
      </c>
      <c r="H429" s="325" t="s">
        <v>782</v>
      </c>
      <c r="I429" s="325" t="s">
        <v>782</v>
      </c>
      <c r="J429" s="325" t="s">
        <v>782</v>
      </c>
      <c r="K429" s="325" t="s">
        <v>782</v>
      </c>
      <c r="L429" s="325" t="s">
        <v>782</v>
      </c>
      <c r="M429" s="325" t="s">
        <v>782</v>
      </c>
      <c r="N429" s="325" t="s">
        <v>782</v>
      </c>
      <c r="O429" s="325" t="s">
        <v>782</v>
      </c>
      <c r="P429" s="325" t="s">
        <v>782</v>
      </c>
      <c r="Q429" s="325" t="s">
        <v>782</v>
      </c>
      <c r="R429" s="325" t="s">
        <v>782</v>
      </c>
      <c r="S429" s="325" t="s">
        <v>782</v>
      </c>
      <c r="T429" s="325" t="s">
        <v>782</v>
      </c>
      <c r="U429" s="325" t="s">
        <v>782</v>
      </c>
      <c r="V429" s="325" t="s">
        <v>782</v>
      </c>
      <c r="W429" s="325" t="s">
        <v>782</v>
      </c>
      <c r="X429" s="325" t="s">
        <v>782</v>
      </c>
      <c r="Y429" s="325" t="s">
        <v>782</v>
      </c>
      <c r="Z429" s="325" t="s">
        <v>782</v>
      </c>
    </row>
    <row r="430" spans="1:26">
      <c r="A430" s="325" t="s">
        <v>703</v>
      </c>
      <c r="B430" s="325" t="s">
        <v>1120</v>
      </c>
      <c r="C430" s="325" t="s">
        <v>856</v>
      </c>
      <c r="D430" s="325" t="s">
        <v>718</v>
      </c>
      <c r="E430" s="325" t="s">
        <v>719</v>
      </c>
      <c r="F430" s="325" t="s">
        <v>721</v>
      </c>
      <c r="G430" s="325" t="s">
        <v>718</v>
      </c>
      <c r="H430" s="325" t="s">
        <v>719</v>
      </c>
      <c r="I430" s="325" t="s">
        <v>1135</v>
      </c>
      <c r="J430" s="325" t="s">
        <v>722</v>
      </c>
      <c r="K430" s="325" t="s">
        <v>720</v>
      </c>
      <c r="L430" s="325" t="s">
        <v>723</v>
      </c>
      <c r="M430" s="325" t="s">
        <v>722</v>
      </c>
      <c r="N430" s="325" t="s">
        <v>720</v>
      </c>
      <c r="O430" s="325" t="s">
        <v>723</v>
      </c>
      <c r="P430" s="325" t="s">
        <v>722</v>
      </c>
      <c r="Q430" s="325" t="s">
        <v>720</v>
      </c>
      <c r="R430" s="325" t="s">
        <v>723</v>
      </c>
      <c r="S430" s="325" t="s">
        <v>722</v>
      </c>
      <c r="T430" s="325" t="s">
        <v>720</v>
      </c>
      <c r="U430" s="325" t="s">
        <v>721</v>
      </c>
      <c r="V430" s="325" t="s">
        <v>718</v>
      </c>
      <c r="W430" s="325" t="s">
        <v>719</v>
      </c>
      <c r="X430" s="325" t="s">
        <v>721</v>
      </c>
      <c r="Y430" s="325" t="s">
        <v>718</v>
      </c>
      <c r="Z430" s="325" t="s">
        <v>721</v>
      </c>
    </row>
    <row r="431" spans="1:26">
      <c r="A431" s="326" t="s">
        <v>641</v>
      </c>
      <c r="B431" s="325" t="s">
        <v>1136</v>
      </c>
      <c r="C431" s="325" t="s">
        <v>856</v>
      </c>
      <c r="D431" s="325" t="s">
        <v>718</v>
      </c>
      <c r="E431" s="325" t="s">
        <v>719</v>
      </c>
      <c r="F431" s="325" t="s">
        <v>721</v>
      </c>
      <c r="G431" s="325" t="s">
        <v>718</v>
      </c>
      <c r="H431" s="325" t="s">
        <v>719</v>
      </c>
      <c r="I431" s="325" t="s">
        <v>721</v>
      </c>
      <c r="J431" s="325" t="s">
        <v>718</v>
      </c>
      <c r="K431" s="325" t="s">
        <v>719</v>
      </c>
      <c r="L431" s="325" t="s">
        <v>721</v>
      </c>
      <c r="M431" s="325" t="s">
        <v>718</v>
      </c>
      <c r="N431" s="325" t="s">
        <v>719</v>
      </c>
      <c r="O431" s="325" t="s">
        <v>721</v>
      </c>
      <c r="P431" s="325" t="s">
        <v>718</v>
      </c>
      <c r="Q431" s="325" t="s">
        <v>719</v>
      </c>
      <c r="R431" s="325" t="s">
        <v>721</v>
      </c>
      <c r="S431" s="325" t="s">
        <v>718</v>
      </c>
      <c r="T431" s="325" t="s">
        <v>719</v>
      </c>
      <c r="U431" s="325" t="s">
        <v>721</v>
      </c>
      <c r="V431" s="325" t="s">
        <v>718</v>
      </c>
      <c r="W431" s="325" t="s">
        <v>719</v>
      </c>
      <c r="X431" s="325" t="s">
        <v>721</v>
      </c>
      <c r="Y431" s="325" t="s">
        <v>718</v>
      </c>
      <c r="Z431" s="325" t="s">
        <v>721</v>
      </c>
    </row>
    <row r="432" spans="1:26">
      <c r="A432" s="325" t="s">
        <v>710</v>
      </c>
      <c r="B432" s="325" t="s">
        <v>1123</v>
      </c>
      <c r="C432" s="325" t="s">
        <v>866</v>
      </c>
      <c r="D432" s="325" t="s">
        <v>724</v>
      </c>
      <c r="E432" s="325" t="s">
        <v>725</v>
      </c>
      <c r="F432" s="325" t="s">
        <v>728</v>
      </c>
      <c r="G432" s="325" t="s">
        <v>724</v>
      </c>
      <c r="H432" s="325" t="s">
        <v>725</v>
      </c>
      <c r="I432" s="325" t="s">
        <v>789</v>
      </c>
      <c r="J432" s="325" t="s">
        <v>729</v>
      </c>
      <c r="K432" s="325" t="s">
        <v>727</v>
      </c>
      <c r="L432" s="325" t="s">
        <v>730</v>
      </c>
      <c r="M432" s="325" t="s">
        <v>729</v>
      </c>
      <c r="N432" s="325" t="s">
        <v>727</v>
      </c>
      <c r="O432" s="325" t="s">
        <v>730</v>
      </c>
      <c r="P432" s="325" t="s">
        <v>729</v>
      </c>
      <c r="Q432" s="325" t="s">
        <v>727</v>
      </c>
      <c r="R432" s="325" t="s">
        <v>730</v>
      </c>
      <c r="S432" s="325" t="s">
        <v>729</v>
      </c>
      <c r="T432" s="325" t="s">
        <v>727</v>
      </c>
      <c r="U432" s="325" t="s">
        <v>728</v>
      </c>
      <c r="V432" s="325" t="s">
        <v>724</v>
      </c>
      <c r="W432" s="325" t="s">
        <v>725</v>
      </c>
      <c r="X432" s="325" t="s">
        <v>728</v>
      </c>
      <c r="Y432" s="325" t="s">
        <v>724</v>
      </c>
      <c r="Z432" s="325" t="s">
        <v>728</v>
      </c>
    </row>
    <row r="433" spans="1:26">
      <c r="A433" s="326" t="s">
        <v>641</v>
      </c>
      <c r="B433" s="325" t="s">
        <v>1125</v>
      </c>
      <c r="C433" s="325" t="s">
        <v>866</v>
      </c>
      <c r="D433" s="325" t="s">
        <v>724</v>
      </c>
      <c r="E433" s="325" t="s">
        <v>725</v>
      </c>
      <c r="F433" s="325" t="s">
        <v>728</v>
      </c>
      <c r="G433" s="325" t="s">
        <v>724</v>
      </c>
      <c r="H433" s="325" t="s">
        <v>725</v>
      </c>
      <c r="I433" s="325" t="s">
        <v>728</v>
      </c>
      <c r="J433" s="325" t="s">
        <v>724</v>
      </c>
      <c r="K433" s="325" t="s">
        <v>725</v>
      </c>
      <c r="L433" s="325" t="s">
        <v>728</v>
      </c>
      <c r="M433" s="325" t="s">
        <v>724</v>
      </c>
      <c r="N433" s="325" t="s">
        <v>725</v>
      </c>
      <c r="O433" s="325" t="s">
        <v>728</v>
      </c>
      <c r="P433" s="325" t="s">
        <v>724</v>
      </c>
      <c r="Q433" s="325" t="s">
        <v>725</v>
      </c>
      <c r="R433" s="325" t="s">
        <v>728</v>
      </c>
      <c r="S433" s="325" t="s">
        <v>724</v>
      </c>
      <c r="T433" s="325" t="s">
        <v>725</v>
      </c>
      <c r="U433" s="325" t="s">
        <v>728</v>
      </c>
      <c r="V433" s="325" t="s">
        <v>724</v>
      </c>
      <c r="W433" s="325" t="s">
        <v>725</v>
      </c>
      <c r="X433" s="325" t="s">
        <v>728</v>
      </c>
      <c r="Y433" s="325" t="s">
        <v>724</v>
      </c>
      <c r="Z433" s="325" t="s">
        <v>728</v>
      </c>
    </row>
    <row r="434" spans="1:26">
      <c r="A434" s="325" t="s">
        <v>1126</v>
      </c>
      <c r="B434" s="325" t="s">
        <v>1113</v>
      </c>
      <c r="C434" s="325" t="s">
        <v>1137</v>
      </c>
      <c r="D434" s="325" t="s">
        <v>1138</v>
      </c>
      <c r="E434" s="325" t="s">
        <v>1139</v>
      </c>
      <c r="F434" s="325" t="s">
        <v>1140</v>
      </c>
      <c r="G434" s="325" t="s">
        <v>1138</v>
      </c>
      <c r="H434" s="325" t="s">
        <v>1139</v>
      </c>
      <c r="I434" s="325" t="s">
        <v>1140</v>
      </c>
      <c r="J434" s="325" t="s">
        <v>1138</v>
      </c>
      <c r="K434" s="325" t="s">
        <v>1139</v>
      </c>
      <c r="L434" s="325" t="s">
        <v>1140</v>
      </c>
      <c r="M434" s="325" t="s">
        <v>1138</v>
      </c>
      <c r="N434" s="325" t="s">
        <v>1139</v>
      </c>
      <c r="O434" s="325" t="s">
        <v>1140</v>
      </c>
      <c r="P434" s="325" t="s">
        <v>1138</v>
      </c>
      <c r="Q434" s="325" t="s">
        <v>1139</v>
      </c>
      <c r="R434" s="325" t="s">
        <v>1140</v>
      </c>
      <c r="S434" s="325" t="s">
        <v>1138</v>
      </c>
      <c r="T434" s="325" t="s">
        <v>1139</v>
      </c>
      <c r="U434" s="325" t="s">
        <v>1140</v>
      </c>
      <c r="V434" s="325" t="s">
        <v>1138</v>
      </c>
      <c r="W434" s="325" t="s">
        <v>1139</v>
      </c>
      <c r="X434" s="325" t="s">
        <v>1140</v>
      </c>
      <c r="Y434" s="325" t="s">
        <v>1138</v>
      </c>
      <c r="Z434" s="325" t="s">
        <v>1140</v>
      </c>
    </row>
    <row r="435" spans="1:26">
      <c r="A435" s="325" t="s">
        <v>1141</v>
      </c>
      <c r="B435" s="325" t="s">
        <v>1113</v>
      </c>
      <c r="C435" s="325" t="s">
        <v>1142</v>
      </c>
      <c r="D435" s="325" t="s">
        <v>1143</v>
      </c>
      <c r="E435" s="325" t="s">
        <v>1144</v>
      </c>
      <c r="F435" s="325" t="s">
        <v>1145</v>
      </c>
      <c r="G435" s="325" t="s">
        <v>1143</v>
      </c>
      <c r="H435" s="325" t="s">
        <v>1144</v>
      </c>
      <c r="I435" s="325" t="s">
        <v>1145</v>
      </c>
      <c r="J435" s="325" t="s">
        <v>1142</v>
      </c>
      <c r="K435" s="325" t="s">
        <v>1142</v>
      </c>
      <c r="L435" s="325" t="s">
        <v>1142</v>
      </c>
      <c r="M435" s="325" t="s">
        <v>1142</v>
      </c>
      <c r="N435" s="325" t="s">
        <v>1142</v>
      </c>
      <c r="O435" s="325" t="s">
        <v>1142</v>
      </c>
      <c r="P435" s="325" t="s">
        <v>1143</v>
      </c>
      <c r="Q435" s="325" t="s">
        <v>1144</v>
      </c>
      <c r="R435" s="325" t="s">
        <v>1145</v>
      </c>
      <c r="S435" s="325" t="s">
        <v>1143</v>
      </c>
      <c r="T435" s="325" t="s">
        <v>1144</v>
      </c>
      <c r="U435" s="325" t="s">
        <v>1145</v>
      </c>
      <c r="V435" s="325" t="s">
        <v>1143</v>
      </c>
      <c r="W435" s="325" t="s">
        <v>1144</v>
      </c>
      <c r="X435" s="325" t="s">
        <v>1145</v>
      </c>
      <c r="Y435" s="325" t="s">
        <v>1143</v>
      </c>
      <c r="Z435" s="325" t="s">
        <v>1145</v>
      </c>
    </row>
    <row r="436" spans="1:26">
      <c r="A436" s="325" t="s">
        <v>1133</v>
      </c>
      <c r="B436" s="325" t="s">
        <v>1113</v>
      </c>
      <c r="C436" s="325" t="s">
        <v>856</v>
      </c>
      <c r="D436" s="325" t="s">
        <v>718</v>
      </c>
      <c r="E436" s="325" t="s">
        <v>719</v>
      </c>
      <c r="F436" s="325" t="s">
        <v>721</v>
      </c>
      <c r="G436" s="325" t="s">
        <v>718</v>
      </c>
      <c r="H436" s="325" t="s">
        <v>719</v>
      </c>
      <c r="I436" s="325" t="s">
        <v>721</v>
      </c>
      <c r="J436" s="325" t="s">
        <v>718</v>
      </c>
      <c r="K436" s="325" t="s">
        <v>719</v>
      </c>
      <c r="L436" s="325" t="s">
        <v>721</v>
      </c>
      <c r="M436" s="325" t="s">
        <v>718</v>
      </c>
      <c r="N436" s="325" t="s">
        <v>719</v>
      </c>
      <c r="O436" s="325" t="s">
        <v>721</v>
      </c>
      <c r="P436" s="325" t="s">
        <v>718</v>
      </c>
      <c r="Q436" s="325" t="s">
        <v>719</v>
      </c>
      <c r="R436" s="325" t="s">
        <v>721</v>
      </c>
      <c r="S436" s="325" t="s">
        <v>718</v>
      </c>
      <c r="T436" s="325" t="s">
        <v>719</v>
      </c>
      <c r="U436" s="325" t="s">
        <v>721</v>
      </c>
      <c r="V436" s="325" t="s">
        <v>718</v>
      </c>
      <c r="W436" s="325" t="s">
        <v>719</v>
      </c>
      <c r="X436" s="325" t="s">
        <v>721</v>
      </c>
      <c r="Y436" s="325" t="s">
        <v>718</v>
      </c>
      <c r="Z436" s="325" t="s">
        <v>721</v>
      </c>
    </row>
    <row r="437" spans="1:26">
      <c r="A437" s="325" t="s">
        <v>1134</v>
      </c>
      <c r="B437" s="325" t="s">
        <v>1113</v>
      </c>
      <c r="C437" s="325" t="s">
        <v>1064</v>
      </c>
      <c r="D437" s="325" t="s">
        <v>788</v>
      </c>
      <c r="E437" s="325" t="s">
        <v>726</v>
      </c>
      <c r="F437" s="325" t="s">
        <v>789</v>
      </c>
      <c r="G437" s="325" t="s">
        <v>788</v>
      </c>
      <c r="H437" s="325" t="s">
        <v>726</v>
      </c>
      <c r="I437" s="325" t="s">
        <v>789</v>
      </c>
      <c r="J437" s="325" t="s">
        <v>788</v>
      </c>
      <c r="K437" s="325" t="s">
        <v>726</v>
      </c>
      <c r="L437" s="325" t="s">
        <v>789</v>
      </c>
      <c r="M437" s="325" t="s">
        <v>788</v>
      </c>
      <c r="N437" s="325" t="s">
        <v>726</v>
      </c>
      <c r="O437" s="325" t="s">
        <v>789</v>
      </c>
      <c r="P437" s="325" t="s">
        <v>788</v>
      </c>
      <c r="Q437" s="325" t="s">
        <v>726</v>
      </c>
      <c r="R437" s="325" t="s">
        <v>789</v>
      </c>
      <c r="S437" s="325" t="s">
        <v>788</v>
      </c>
      <c r="T437" s="325" t="s">
        <v>726</v>
      </c>
      <c r="U437" s="325" t="s">
        <v>789</v>
      </c>
      <c r="V437" s="325" t="s">
        <v>788</v>
      </c>
      <c r="W437" s="325" t="s">
        <v>726</v>
      </c>
      <c r="X437" s="325" t="s">
        <v>789</v>
      </c>
      <c r="Y437" s="325" t="s">
        <v>788</v>
      </c>
      <c r="Z437" s="325" t="s">
        <v>789</v>
      </c>
    </row>
    <row r="439" spans="1:26">
      <c r="A439" s="327" t="s">
        <v>1146</v>
      </c>
    </row>
    <row r="440" spans="1:26">
      <c r="A440" s="325" t="s">
        <v>642</v>
      </c>
      <c r="B440" s="325" t="s">
        <v>643</v>
      </c>
      <c r="C440" s="325">
        <v>1</v>
      </c>
      <c r="D440" s="325">
        <v>2</v>
      </c>
      <c r="E440" s="325">
        <v>3</v>
      </c>
      <c r="F440" s="325">
        <v>4</v>
      </c>
      <c r="G440" s="325">
        <v>5</v>
      </c>
      <c r="H440" s="325">
        <v>6</v>
      </c>
      <c r="I440" s="325">
        <v>7</v>
      </c>
      <c r="J440" s="325">
        <v>8</v>
      </c>
      <c r="K440" s="325">
        <v>9</v>
      </c>
      <c r="L440" s="325">
        <v>10</v>
      </c>
      <c r="M440" s="325">
        <v>11</v>
      </c>
      <c r="N440" s="325">
        <v>12</v>
      </c>
      <c r="O440" s="325">
        <v>13</v>
      </c>
      <c r="P440" s="325">
        <v>14</v>
      </c>
      <c r="Q440" s="325">
        <v>15</v>
      </c>
      <c r="R440" s="325">
        <v>16</v>
      </c>
      <c r="S440" s="325">
        <v>17</v>
      </c>
      <c r="T440" s="325">
        <v>18</v>
      </c>
      <c r="U440" s="325">
        <v>19</v>
      </c>
      <c r="V440" s="325">
        <v>20</v>
      </c>
      <c r="W440" s="325">
        <v>21</v>
      </c>
      <c r="X440" s="325">
        <v>22</v>
      </c>
      <c r="Y440" s="325">
        <v>23</v>
      </c>
      <c r="Z440" s="325">
        <v>24</v>
      </c>
    </row>
    <row r="441" spans="1:26">
      <c r="A441" s="325" t="s">
        <v>668</v>
      </c>
      <c r="B441" s="325" t="s">
        <v>669</v>
      </c>
      <c r="C441" s="325">
        <v>0.15</v>
      </c>
      <c r="D441" s="325">
        <v>0.15</v>
      </c>
      <c r="E441" s="325">
        <v>0.15</v>
      </c>
      <c r="F441" s="325">
        <v>0.15</v>
      </c>
      <c r="G441" s="325">
        <v>0.15</v>
      </c>
      <c r="H441" s="325">
        <v>0.2</v>
      </c>
      <c r="I441" s="325">
        <v>0.4</v>
      </c>
      <c r="J441" s="325">
        <v>0.4</v>
      </c>
      <c r="K441" s="325">
        <v>0.6</v>
      </c>
      <c r="L441" s="325">
        <v>0.6</v>
      </c>
      <c r="M441" s="325">
        <v>0.9</v>
      </c>
      <c r="N441" s="325">
        <v>0.9</v>
      </c>
      <c r="O441" s="325">
        <v>0.9</v>
      </c>
      <c r="P441" s="325">
        <v>0.9</v>
      </c>
      <c r="Q441" s="325">
        <v>0.9</v>
      </c>
      <c r="R441" s="325">
        <v>0.9</v>
      </c>
      <c r="S441" s="325">
        <v>0.9</v>
      </c>
      <c r="T441" s="325">
        <v>0.9</v>
      </c>
      <c r="U441" s="325">
        <v>0.9</v>
      </c>
      <c r="V441" s="325">
        <v>0.9</v>
      </c>
      <c r="W441" s="325">
        <v>0.9</v>
      </c>
      <c r="X441" s="325">
        <v>0.9</v>
      </c>
      <c r="Y441" s="325">
        <v>0.5</v>
      </c>
      <c r="Z441" s="325">
        <v>0.3</v>
      </c>
    </row>
    <row r="442" spans="1:26">
      <c r="A442" s="326" t="s">
        <v>641</v>
      </c>
      <c r="B442" s="325" t="s">
        <v>794</v>
      </c>
      <c r="C442" s="325">
        <v>0.2</v>
      </c>
      <c r="D442" s="325">
        <v>0.15</v>
      </c>
      <c r="E442" s="325">
        <v>0.15</v>
      </c>
      <c r="F442" s="325">
        <v>0.15</v>
      </c>
      <c r="G442" s="325">
        <v>0.15</v>
      </c>
      <c r="H442" s="325">
        <v>0.15</v>
      </c>
      <c r="I442" s="325">
        <v>0.3</v>
      </c>
      <c r="J442" s="325">
        <v>0.3</v>
      </c>
      <c r="K442" s="325">
        <v>0.6</v>
      </c>
      <c r="L442" s="325">
        <v>0.6</v>
      </c>
      <c r="M442" s="325">
        <v>0.8</v>
      </c>
      <c r="N442" s="325">
        <v>0.8</v>
      </c>
      <c r="O442" s="325">
        <v>0.8</v>
      </c>
      <c r="P442" s="325">
        <v>0.8</v>
      </c>
      <c r="Q442" s="325">
        <v>0.8</v>
      </c>
      <c r="R442" s="325">
        <v>0.8</v>
      </c>
      <c r="S442" s="325">
        <v>0.8</v>
      </c>
      <c r="T442" s="325">
        <v>0.9</v>
      </c>
      <c r="U442" s="325">
        <v>0.9</v>
      </c>
      <c r="V442" s="325">
        <v>0.9</v>
      </c>
      <c r="W442" s="325">
        <v>0.9</v>
      </c>
      <c r="X442" s="325">
        <v>0.9</v>
      </c>
      <c r="Y442" s="325">
        <v>0.5</v>
      </c>
      <c r="Z442" s="325">
        <v>0.3</v>
      </c>
    </row>
    <row r="443" spans="1:26">
      <c r="A443" s="326" t="s">
        <v>641</v>
      </c>
      <c r="B443" s="325" t="s">
        <v>741</v>
      </c>
      <c r="C443" s="325">
        <v>0.2</v>
      </c>
      <c r="D443" s="325">
        <v>0.15</v>
      </c>
      <c r="E443" s="325">
        <v>0.15</v>
      </c>
      <c r="F443" s="325">
        <v>0.15</v>
      </c>
      <c r="G443" s="325">
        <v>0.15</v>
      </c>
      <c r="H443" s="325">
        <v>0.15</v>
      </c>
      <c r="I443" s="325">
        <v>0.3</v>
      </c>
      <c r="J443" s="325">
        <v>0.3</v>
      </c>
      <c r="K443" s="325">
        <v>0.5</v>
      </c>
      <c r="L443" s="325">
        <v>0.5</v>
      </c>
      <c r="M443" s="325">
        <v>0.7</v>
      </c>
      <c r="N443" s="325">
        <v>0.7</v>
      </c>
      <c r="O443" s="325">
        <v>0.7</v>
      </c>
      <c r="P443" s="325">
        <v>0.7</v>
      </c>
      <c r="Q443" s="325">
        <v>0.7</v>
      </c>
      <c r="R443" s="325">
        <v>0.7</v>
      </c>
      <c r="S443" s="325">
        <v>0.6</v>
      </c>
      <c r="T443" s="325">
        <v>0.6</v>
      </c>
      <c r="U443" s="325">
        <v>0.6</v>
      </c>
      <c r="V443" s="325">
        <v>0.6</v>
      </c>
      <c r="W443" s="325">
        <v>0.6</v>
      </c>
      <c r="X443" s="325">
        <v>0.6</v>
      </c>
      <c r="Y443" s="325">
        <v>0.5</v>
      </c>
      <c r="Z443" s="325">
        <v>0.3</v>
      </c>
    </row>
    <row r="444" spans="1:26">
      <c r="A444" s="326" t="s">
        <v>641</v>
      </c>
      <c r="B444" s="325" t="s">
        <v>683</v>
      </c>
      <c r="C444" s="325">
        <v>1</v>
      </c>
      <c r="D444" s="325">
        <v>1</v>
      </c>
      <c r="E444" s="325">
        <v>1</v>
      </c>
      <c r="F444" s="325">
        <v>1</v>
      </c>
      <c r="G444" s="325">
        <v>1</v>
      </c>
      <c r="H444" s="325">
        <v>1</v>
      </c>
      <c r="I444" s="325">
        <v>1</v>
      </c>
      <c r="J444" s="325">
        <v>1</v>
      </c>
      <c r="K444" s="325">
        <v>1</v>
      </c>
      <c r="L444" s="325">
        <v>1</v>
      </c>
      <c r="M444" s="325">
        <v>1</v>
      </c>
      <c r="N444" s="325">
        <v>1</v>
      </c>
      <c r="O444" s="325">
        <v>1</v>
      </c>
      <c r="P444" s="325">
        <v>1</v>
      </c>
      <c r="Q444" s="325">
        <v>1</v>
      </c>
      <c r="R444" s="325">
        <v>1</v>
      </c>
      <c r="S444" s="325">
        <v>1</v>
      </c>
      <c r="T444" s="325">
        <v>1</v>
      </c>
      <c r="U444" s="325">
        <v>1</v>
      </c>
      <c r="V444" s="325">
        <v>1</v>
      </c>
      <c r="W444" s="325">
        <v>1</v>
      </c>
      <c r="X444" s="325">
        <v>1</v>
      </c>
      <c r="Y444" s="325">
        <v>1</v>
      </c>
      <c r="Z444" s="325">
        <v>1</v>
      </c>
    </row>
    <row r="445" spans="1:26">
      <c r="A445" s="326" t="s">
        <v>641</v>
      </c>
      <c r="B445" s="325" t="s">
        <v>681</v>
      </c>
      <c r="C445" s="325">
        <v>0</v>
      </c>
      <c r="D445" s="325">
        <v>0</v>
      </c>
      <c r="E445" s="325">
        <v>0</v>
      </c>
      <c r="F445" s="325">
        <v>0</v>
      </c>
      <c r="G445" s="325">
        <v>0</v>
      </c>
      <c r="H445" s="325">
        <v>0</v>
      </c>
      <c r="I445" s="325">
        <v>0</v>
      </c>
      <c r="J445" s="325">
        <v>0</v>
      </c>
      <c r="K445" s="325">
        <v>0</v>
      </c>
      <c r="L445" s="325">
        <v>0</v>
      </c>
      <c r="M445" s="325">
        <v>0</v>
      </c>
      <c r="N445" s="325">
        <v>0</v>
      </c>
      <c r="O445" s="325">
        <v>0</v>
      </c>
      <c r="P445" s="325">
        <v>0</v>
      </c>
      <c r="Q445" s="325">
        <v>0</v>
      </c>
      <c r="R445" s="325">
        <v>0</v>
      </c>
      <c r="S445" s="325">
        <v>0</v>
      </c>
      <c r="T445" s="325">
        <v>0</v>
      </c>
      <c r="U445" s="325">
        <v>0</v>
      </c>
      <c r="V445" s="325">
        <v>0</v>
      </c>
      <c r="W445" s="325">
        <v>0</v>
      </c>
      <c r="X445" s="325">
        <v>0</v>
      </c>
      <c r="Y445" s="325">
        <v>0</v>
      </c>
      <c r="Z445" s="325">
        <v>0</v>
      </c>
    </row>
    <row r="446" spans="1:26">
      <c r="A446" s="325" t="s">
        <v>1169</v>
      </c>
      <c r="B446" s="325" t="s">
        <v>669</v>
      </c>
      <c r="C446" s="325">
        <v>2.99595E-2</v>
      </c>
      <c r="D446" s="325">
        <v>1.9871750000000001E-2</v>
      </c>
      <c r="E446" s="325">
        <v>2.9807625000000001E-2</v>
      </c>
      <c r="F446" s="325">
        <v>1.9871750000000001E-2</v>
      </c>
      <c r="G446" s="325">
        <v>4.9679374999999998E-2</v>
      </c>
      <c r="H446" s="325">
        <v>0.119838</v>
      </c>
      <c r="I446" s="325">
        <v>0.12982450000000001</v>
      </c>
      <c r="J446" s="325">
        <v>0.1497975</v>
      </c>
      <c r="K446" s="325">
        <v>0.179757</v>
      </c>
      <c r="L446" s="325">
        <v>0.2097165</v>
      </c>
      <c r="M446" s="325">
        <v>0.25964900000000002</v>
      </c>
      <c r="N446" s="325">
        <v>0.28960849999999999</v>
      </c>
      <c r="O446" s="325">
        <v>0.26963549999999997</v>
      </c>
      <c r="P446" s="325">
        <v>0.24966250000000001</v>
      </c>
      <c r="Q446" s="325">
        <v>0.22968949999999999</v>
      </c>
      <c r="R446" s="325">
        <v>0.22968949999999999</v>
      </c>
      <c r="S446" s="325">
        <v>0.25964900000000002</v>
      </c>
      <c r="T446" s="325">
        <v>0.25964900000000002</v>
      </c>
      <c r="U446" s="325">
        <v>0.239676</v>
      </c>
      <c r="V446" s="325">
        <v>0.21970300000000001</v>
      </c>
      <c r="W446" s="325">
        <v>0.19972999999999999</v>
      </c>
      <c r="X446" s="325">
        <v>0.179757</v>
      </c>
      <c r="Y446" s="325">
        <v>8.98785E-2</v>
      </c>
      <c r="Z446" s="325">
        <v>2.99595E-2</v>
      </c>
    </row>
    <row r="447" spans="1:26">
      <c r="A447" s="326" t="s">
        <v>641</v>
      </c>
      <c r="B447" s="325" t="s">
        <v>795</v>
      </c>
      <c r="C447" s="325">
        <v>2.99595E-2</v>
      </c>
      <c r="D447" s="325">
        <v>1.9871750000000001E-2</v>
      </c>
      <c r="E447" s="325">
        <v>2.9807625000000001E-2</v>
      </c>
      <c r="F447" s="325">
        <v>1.9871750000000001E-2</v>
      </c>
      <c r="G447" s="325">
        <v>4.9679374999999998E-2</v>
      </c>
      <c r="H447" s="325">
        <v>0.119838</v>
      </c>
      <c r="I447" s="325">
        <v>0.12982450000000001</v>
      </c>
      <c r="J447" s="325">
        <v>0.1497975</v>
      </c>
      <c r="K447" s="325">
        <v>0.179757</v>
      </c>
      <c r="L447" s="325">
        <v>0.2097165</v>
      </c>
      <c r="M447" s="325">
        <v>0.25964900000000002</v>
      </c>
      <c r="N447" s="325">
        <v>0.28960849999999999</v>
      </c>
      <c r="O447" s="325">
        <v>0.26963549999999997</v>
      </c>
      <c r="P447" s="325">
        <v>0.24966250000000001</v>
      </c>
      <c r="Q447" s="325">
        <v>0.22968949999999999</v>
      </c>
      <c r="R447" s="325">
        <v>0.22968949999999999</v>
      </c>
      <c r="S447" s="325">
        <v>0.25964900000000002</v>
      </c>
      <c r="T447" s="325">
        <v>0.25964900000000002</v>
      </c>
      <c r="U447" s="325">
        <v>0.239676</v>
      </c>
      <c r="V447" s="325">
        <v>0.21970300000000001</v>
      </c>
      <c r="W447" s="325">
        <v>0.19972999999999999</v>
      </c>
      <c r="X447" s="325">
        <v>0.179757</v>
      </c>
      <c r="Y447" s="325">
        <v>8.98785E-2</v>
      </c>
      <c r="Z447" s="325">
        <v>2.99595E-2</v>
      </c>
    </row>
    <row r="448" spans="1:26">
      <c r="A448" s="326" t="s">
        <v>641</v>
      </c>
      <c r="B448" s="325" t="s">
        <v>741</v>
      </c>
      <c r="C448" s="325">
        <v>2.99595E-2</v>
      </c>
      <c r="D448" s="325">
        <v>1.9871750000000001E-2</v>
      </c>
      <c r="E448" s="325">
        <v>2.9807625000000001E-2</v>
      </c>
      <c r="F448" s="325">
        <v>1.9871750000000001E-2</v>
      </c>
      <c r="G448" s="325">
        <v>4.9679374999999998E-2</v>
      </c>
      <c r="H448" s="325">
        <v>0.119838</v>
      </c>
      <c r="I448" s="325">
        <v>0.12982450000000001</v>
      </c>
      <c r="J448" s="325">
        <v>0.1497975</v>
      </c>
      <c r="K448" s="325">
        <v>0.179757</v>
      </c>
      <c r="L448" s="325">
        <v>0.2097165</v>
      </c>
      <c r="M448" s="325">
        <v>0.25964900000000002</v>
      </c>
      <c r="N448" s="325">
        <v>0.28960849999999999</v>
      </c>
      <c r="O448" s="325">
        <v>0.26963549999999997</v>
      </c>
      <c r="P448" s="325">
        <v>0.24966250000000001</v>
      </c>
      <c r="Q448" s="325">
        <v>0.22968949999999999</v>
      </c>
      <c r="R448" s="325">
        <v>0.22968949999999999</v>
      </c>
      <c r="S448" s="325">
        <v>0.25964900000000002</v>
      </c>
      <c r="T448" s="325">
        <v>0.25964900000000002</v>
      </c>
      <c r="U448" s="325">
        <v>0.239676</v>
      </c>
      <c r="V448" s="325">
        <v>0.21970300000000001</v>
      </c>
      <c r="W448" s="325">
        <v>0.19972999999999999</v>
      </c>
      <c r="X448" s="325">
        <v>0.179757</v>
      </c>
      <c r="Y448" s="325">
        <v>8.98785E-2</v>
      </c>
      <c r="Z448" s="325">
        <v>2.99595E-2</v>
      </c>
    </row>
    <row r="449" spans="1:26">
      <c r="A449" s="326" t="s">
        <v>641</v>
      </c>
      <c r="B449" s="325" t="s">
        <v>683</v>
      </c>
      <c r="C449" s="325">
        <v>0.28999999999999998</v>
      </c>
      <c r="D449" s="325">
        <v>0.28999999999999998</v>
      </c>
      <c r="E449" s="325">
        <v>0.28999999999999998</v>
      </c>
      <c r="F449" s="325">
        <v>0.28999999999999998</v>
      </c>
      <c r="G449" s="325">
        <v>0.28999999999999998</v>
      </c>
      <c r="H449" s="325">
        <v>0.28999999999999998</v>
      </c>
      <c r="I449" s="325">
        <v>0.28999999999999998</v>
      </c>
      <c r="J449" s="325">
        <v>0.28999999999999998</v>
      </c>
      <c r="K449" s="325">
        <v>0.28999999999999998</v>
      </c>
      <c r="L449" s="325">
        <v>0.28999999999999998</v>
      </c>
      <c r="M449" s="325">
        <v>0.28999999999999998</v>
      </c>
      <c r="N449" s="325">
        <v>0.28999999999999998</v>
      </c>
      <c r="O449" s="325">
        <v>0.28999999999999998</v>
      </c>
      <c r="P449" s="325">
        <v>0.28999999999999998</v>
      </c>
      <c r="Q449" s="325">
        <v>0.28999999999999998</v>
      </c>
      <c r="R449" s="325">
        <v>0.28999999999999998</v>
      </c>
      <c r="S449" s="325">
        <v>0.28999999999999998</v>
      </c>
      <c r="T449" s="325">
        <v>0.28999999999999998</v>
      </c>
      <c r="U449" s="325">
        <v>0.28999999999999998</v>
      </c>
      <c r="V449" s="325">
        <v>0.28999999999999998</v>
      </c>
      <c r="W449" s="325">
        <v>0.28999999999999998</v>
      </c>
      <c r="X449" s="325">
        <v>0.28999999999999998</v>
      </c>
      <c r="Y449" s="325">
        <v>0.28999999999999998</v>
      </c>
      <c r="Z449" s="325">
        <v>0.28999999999999998</v>
      </c>
    </row>
    <row r="450" spans="1:26">
      <c r="A450" s="326" t="s">
        <v>641</v>
      </c>
      <c r="B450" s="325" t="s">
        <v>681</v>
      </c>
      <c r="C450" s="325">
        <v>0</v>
      </c>
      <c r="D450" s="325">
        <v>0</v>
      </c>
      <c r="E450" s="325">
        <v>0</v>
      </c>
      <c r="F450" s="325">
        <v>0</v>
      </c>
      <c r="G450" s="325">
        <v>0</v>
      </c>
      <c r="H450" s="325">
        <v>0</v>
      </c>
      <c r="I450" s="325">
        <v>0</v>
      </c>
      <c r="J450" s="325">
        <v>0</v>
      </c>
      <c r="K450" s="325">
        <v>0</v>
      </c>
      <c r="L450" s="325">
        <v>0</v>
      </c>
      <c r="M450" s="325">
        <v>0</v>
      </c>
      <c r="N450" s="325">
        <v>0</v>
      </c>
      <c r="O450" s="325">
        <v>0</v>
      </c>
      <c r="P450" s="325">
        <v>0</v>
      </c>
      <c r="Q450" s="325">
        <v>0</v>
      </c>
      <c r="R450" s="325">
        <v>0</v>
      </c>
      <c r="S450" s="325">
        <v>0</v>
      </c>
      <c r="T450" s="325">
        <v>0</v>
      </c>
      <c r="U450" s="325">
        <v>0</v>
      </c>
      <c r="V450" s="325">
        <v>0</v>
      </c>
      <c r="W450" s="325">
        <v>0</v>
      </c>
      <c r="X450" s="325">
        <v>0</v>
      </c>
      <c r="Y450" s="325">
        <v>0</v>
      </c>
      <c r="Z450" s="325">
        <v>0</v>
      </c>
    </row>
    <row r="451" spans="1:26">
      <c r="A451" s="325" t="s">
        <v>1147</v>
      </c>
      <c r="B451" s="325" t="s">
        <v>1114</v>
      </c>
      <c r="C451" s="325">
        <v>0.03</v>
      </c>
      <c r="D451" s="325">
        <v>0.02</v>
      </c>
      <c r="E451" s="325">
        <v>0.03</v>
      </c>
      <c r="F451" s="325">
        <v>0.02</v>
      </c>
      <c r="G451" s="325">
        <v>0.05</v>
      </c>
      <c r="H451" s="325">
        <v>0.12</v>
      </c>
      <c r="I451" s="325">
        <v>0.13</v>
      </c>
      <c r="J451" s="325">
        <v>0.15</v>
      </c>
      <c r="K451" s="325">
        <v>0.18</v>
      </c>
      <c r="L451" s="325">
        <v>0.21</v>
      </c>
      <c r="M451" s="325">
        <v>0.26</v>
      </c>
      <c r="N451" s="325">
        <v>0.28999999999999998</v>
      </c>
      <c r="O451" s="325">
        <v>0.27</v>
      </c>
      <c r="P451" s="325">
        <v>0.25</v>
      </c>
      <c r="Q451" s="325">
        <v>0.23</v>
      </c>
      <c r="R451" s="325">
        <v>0.23</v>
      </c>
      <c r="S451" s="325">
        <v>0.26</v>
      </c>
      <c r="T451" s="325">
        <v>0.26</v>
      </c>
      <c r="U451" s="325">
        <v>0.24</v>
      </c>
      <c r="V451" s="325">
        <v>0.22</v>
      </c>
      <c r="W451" s="325">
        <v>0.2</v>
      </c>
      <c r="X451" s="325">
        <v>0.18</v>
      </c>
      <c r="Y451" s="325">
        <v>0.09</v>
      </c>
      <c r="Z451" s="325">
        <v>0.03</v>
      </c>
    </row>
    <row r="452" spans="1:26">
      <c r="A452" s="326" t="s">
        <v>641</v>
      </c>
      <c r="B452" s="325" t="s">
        <v>741</v>
      </c>
      <c r="C452" s="325">
        <v>0.03</v>
      </c>
      <c r="D452" s="325">
        <v>0.02</v>
      </c>
      <c r="E452" s="325">
        <v>0.03</v>
      </c>
      <c r="F452" s="325">
        <v>0.02</v>
      </c>
      <c r="G452" s="325">
        <v>0.05</v>
      </c>
      <c r="H452" s="325">
        <v>0.12</v>
      </c>
      <c r="I452" s="325">
        <v>0.13</v>
      </c>
      <c r="J452" s="325">
        <v>0.15</v>
      </c>
      <c r="K452" s="325">
        <v>0.18</v>
      </c>
      <c r="L452" s="325">
        <v>0.21</v>
      </c>
      <c r="M452" s="325">
        <v>0.26</v>
      </c>
      <c r="N452" s="325">
        <v>0.28999999999999998</v>
      </c>
      <c r="O452" s="325">
        <v>0.27</v>
      </c>
      <c r="P452" s="325">
        <v>0.25</v>
      </c>
      <c r="Q452" s="325">
        <v>0.23</v>
      </c>
      <c r="R452" s="325">
        <v>0.23</v>
      </c>
      <c r="S452" s="325">
        <v>0.26</v>
      </c>
      <c r="T452" s="325">
        <v>0.26</v>
      </c>
      <c r="U452" s="325">
        <v>0.24</v>
      </c>
      <c r="V452" s="325">
        <v>0.22</v>
      </c>
      <c r="W452" s="325">
        <v>0.2</v>
      </c>
      <c r="X452" s="325">
        <v>0.18</v>
      </c>
      <c r="Y452" s="325">
        <v>0.09</v>
      </c>
      <c r="Z452" s="325">
        <v>0.03</v>
      </c>
    </row>
    <row r="453" spans="1:26">
      <c r="A453" s="326" t="s">
        <v>641</v>
      </c>
      <c r="B453" s="325" t="s">
        <v>683</v>
      </c>
      <c r="C453" s="325">
        <v>0.28999999999999998</v>
      </c>
      <c r="D453" s="325">
        <v>0.28999999999999998</v>
      </c>
      <c r="E453" s="325">
        <v>0.28999999999999998</v>
      </c>
      <c r="F453" s="325">
        <v>0.28999999999999998</v>
      </c>
      <c r="G453" s="325">
        <v>0.28999999999999998</v>
      </c>
      <c r="H453" s="325">
        <v>0.28999999999999998</v>
      </c>
      <c r="I453" s="325">
        <v>0.28999999999999998</v>
      </c>
      <c r="J453" s="325">
        <v>0.28999999999999998</v>
      </c>
      <c r="K453" s="325">
        <v>0.28999999999999998</v>
      </c>
      <c r="L453" s="325">
        <v>0.28999999999999998</v>
      </c>
      <c r="M453" s="325">
        <v>0.28999999999999998</v>
      </c>
      <c r="N453" s="325">
        <v>0.28999999999999998</v>
      </c>
      <c r="O453" s="325">
        <v>0.28999999999999998</v>
      </c>
      <c r="P453" s="325">
        <v>0.28999999999999998</v>
      </c>
      <c r="Q453" s="325">
        <v>0.28999999999999998</v>
      </c>
      <c r="R453" s="325">
        <v>0.28999999999999998</v>
      </c>
      <c r="S453" s="325">
        <v>0.28999999999999998</v>
      </c>
      <c r="T453" s="325">
        <v>0.28999999999999998</v>
      </c>
      <c r="U453" s="325">
        <v>0.28999999999999998</v>
      </c>
      <c r="V453" s="325">
        <v>0.28999999999999998</v>
      </c>
      <c r="W453" s="325">
        <v>0.28999999999999998</v>
      </c>
      <c r="X453" s="325">
        <v>0.28999999999999998</v>
      </c>
      <c r="Y453" s="325">
        <v>0.28999999999999998</v>
      </c>
      <c r="Z453" s="325">
        <v>0.28999999999999998</v>
      </c>
    </row>
    <row r="454" spans="1:26">
      <c r="A454" s="326" t="s">
        <v>641</v>
      </c>
      <c r="B454" s="325" t="s">
        <v>681</v>
      </c>
      <c r="C454" s="325">
        <v>0</v>
      </c>
      <c r="D454" s="325">
        <v>0</v>
      </c>
      <c r="E454" s="325">
        <v>0</v>
      </c>
      <c r="F454" s="325">
        <v>0</v>
      </c>
      <c r="G454" s="325">
        <v>0</v>
      </c>
      <c r="H454" s="325">
        <v>0</v>
      </c>
      <c r="I454" s="325">
        <v>0</v>
      </c>
      <c r="J454" s="325">
        <v>0</v>
      </c>
      <c r="K454" s="325">
        <v>0</v>
      </c>
      <c r="L454" s="325">
        <v>0</v>
      </c>
      <c r="M454" s="325">
        <v>0</v>
      </c>
      <c r="N454" s="325">
        <v>0</v>
      </c>
      <c r="O454" s="325">
        <v>0</v>
      </c>
      <c r="P454" s="325">
        <v>0</v>
      </c>
      <c r="Q454" s="325">
        <v>0</v>
      </c>
      <c r="R454" s="325">
        <v>0</v>
      </c>
      <c r="S454" s="325">
        <v>0</v>
      </c>
      <c r="T454" s="325">
        <v>0</v>
      </c>
      <c r="U454" s="325">
        <v>0</v>
      </c>
      <c r="V454" s="325">
        <v>0</v>
      </c>
      <c r="W454" s="325">
        <v>0</v>
      </c>
      <c r="X454" s="325">
        <v>0</v>
      </c>
      <c r="Y454" s="325">
        <v>0</v>
      </c>
      <c r="Z454" s="325">
        <v>0</v>
      </c>
    </row>
    <row r="455" spans="1:26">
      <c r="A455" s="325" t="s">
        <v>691</v>
      </c>
      <c r="B455" s="325" t="s">
        <v>669</v>
      </c>
      <c r="C455" s="325">
        <v>0.05</v>
      </c>
      <c r="D455" s="325">
        <v>0</v>
      </c>
      <c r="E455" s="325">
        <v>0</v>
      </c>
      <c r="F455" s="325">
        <v>0</v>
      </c>
      <c r="G455" s="325">
        <v>0</v>
      </c>
      <c r="H455" s="325">
        <v>0.05</v>
      </c>
      <c r="I455" s="325">
        <v>0.1</v>
      </c>
      <c r="J455" s="325">
        <v>0.4</v>
      </c>
      <c r="K455" s="325">
        <v>0.4</v>
      </c>
      <c r="L455" s="325">
        <v>0.4</v>
      </c>
      <c r="M455" s="325">
        <v>0.2</v>
      </c>
      <c r="N455" s="325">
        <v>0.5</v>
      </c>
      <c r="O455" s="325">
        <v>0.8</v>
      </c>
      <c r="P455" s="325">
        <v>0.7</v>
      </c>
      <c r="Q455" s="325">
        <v>0.4</v>
      </c>
      <c r="R455" s="325">
        <v>0.2</v>
      </c>
      <c r="S455" s="325">
        <v>0.25</v>
      </c>
      <c r="T455" s="325">
        <v>0.5</v>
      </c>
      <c r="U455" s="325">
        <v>0.8</v>
      </c>
      <c r="V455" s="325">
        <v>0.8</v>
      </c>
      <c r="W455" s="325">
        <v>0.8</v>
      </c>
      <c r="X455" s="325">
        <v>0.5</v>
      </c>
      <c r="Y455" s="325">
        <v>0.35</v>
      </c>
      <c r="Z455" s="325">
        <v>0.2</v>
      </c>
    </row>
    <row r="456" spans="1:26">
      <c r="A456" s="326" t="s">
        <v>641</v>
      </c>
      <c r="B456" s="325" t="s">
        <v>795</v>
      </c>
      <c r="C456" s="325">
        <v>0.05</v>
      </c>
      <c r="D456" s="325">
        <v>0</v>
      </c>
      <c r="E456" s="325">
        <v>0</v>
      </c>
      <c r="F456" s="325">
        <v>0</v>
      </c>
      <c r="G456" s="325">
        <v>0</v>
      </c>
      <c r="H456" s="325">
        <v>0</v>
      </c>
      <c r="I456" s="325">
        <v>0.05</v>
      </c>
      <c r="J456" s="325">
        <v>0.5</v>
      </c>
      <c r="K456" s="325">
        <v>0.5</v>
      </c>
      <c r="L456" s="325">
        <v>0.4</v>
      </c>
      <c r="M456" s="325">
        <v>0.2</v>
      </c>
      <c r="N456" s="325">
        <v>0.45</v>
      </c>
      <c r="O456" s="325">
        <v>0.5</v>
      </c>
      <c r="P456" s="325">
        <v>0.5</v>
      </c>
      <c r="Q456" s="325">
        <v>0.35</v>
      </c>
      <c r="R456" s="325">
        <v>0.3</v>
      </c>
      <c r="S456" s="325">
        <v>0.3</v>
      </c>
      <c r="T456" s="325">
        <v>0.3</v>
      </c>
      <c r="U456" s="325">
        <v>0.7</v>
      </c>
      <c r="V456" s="325">
        <v>0.9</v>
      </c>
      <c r="W456" s="325">
        <v>0.7</v>
      </c>
      <c r="X456" s="325">
        <v>0.65</v>
      </c>
      <c r="Y456" s="325">
        <v>0.55000000000000004</v>
      </c>
      <c r="Z456" s="325">
        <v>0.35</v>
      </c>
    </row>
    <row r="457" spans="1:26">
      <c r="A457" s="326" t="s">
        <v>641</v>
      </c>
      <c r="B457" s="325" t="s">
        <v>741</v>
      </c>
      <c r="C457" s="325">
        <v>0.05</v>
      </c>
      <c r="D457" s="325">
        <v>0</v>
      </c>
      <c r="E457" s="325">
        <v>0</v>
      </c>
      <c r="F457" s="325">
        <v>0</v>
      </c>
      <c r="G457" s="325">
        <v>0</v>
      </c>
      <c r="H457" s="325">
        <v>0</v>
      </c>
      <c r="I457" s="325">
        <v>0.05</v>
      </c>
      <c r="J457" s="325">
        <v>0.5</v>
      </c>
      <c r="K457" s="325">
        <v>0.5</v>
      </c>
      <c r="L457" s="325">
        <v>0.2</v>
      </c>
      <c r="M457" s="325">
        <v>0.2</v>
      </c>
      <c r="N457" s="325">
        <v>0.3</v>
      </c>
      <c r="O457" s="325">
        <v>0.5</v>
      </c>
      <c r="P457" s="325">
        <v>0.5</v>
      </c>
      <c r="Q457" s="325">
        <v>0.3</v>
      </c>
      <c r="R457" s="325">
        <v>0.2</v>
      </c>
      <c r="S457" s="325">
        <v>0.25</v>
      </c>
      <c r="T457" s="325">
        <v>0.35</v>
      </c>
      <c r="U457" s="325">
        <v>0.55000000000000004</v>
      </c>
      <c r="V457" s="325">
        <v>0.65</v>
      </c>
      <c r="W457" s="325">
        <v>0.7</v>
      </c>
      <c r="X457" s="325">
        <v>0.35</v>
      </c>
      <c r="Y457" s="325">
        <v>0.2</v>
      </c>
      <c r="Z457" s="325">
        <v>0.2</v>
      </c>
    </row>
    <row r="458" spans="1:26">
      <c r="A458" s="326" t="s">
        <v>641</v>
      </c>
      <c r="B458" s="325" t="s">
        <v>683</v>
      </c>
      <c r="C458" s="325">
        <v>1</v>
      </c>
      <c r="D458" s="325">
        <v>1</v>
      </c>
      <c r="E458" s="325">
        <v>1</v>
      </c>
      <c r="F458" s="325">
        <v>1</v>
      </c>
      <c r="G458" s="325">
        <v>1</v>
      </c>
      <c r="H458" s="325">
        <v>1</v>
      </c>
      <c r="I458" s="325">
        <v>1</v>
      </c>
      <c r="J458" s="325">
        <v>1</v>
      </c>
      <c r="K458" s="325">
        <v>1</v>
      </c>
      <c r="L458" s="325">
        <v>1</v>
      </c>
      <c r="M458" s="325">
        <v>1</v>
      </c>
      <c r="N458" s="325">
        <v>1</v>
      </c>
      <c r="O458" s="325">
        <v>1</v>
      </c>
      <c r="P458" s="325">
        <v>1</v>
      </c>
      <c r="Q458" s="325">
        <v>1</v>
      </c>
      <c r="R458" s="325">
        <v>1</v>
      </c>
      <c r="S458" s="325">
        <v>1</v>
      </c>
      <c r="T458" s="325">
        <v>1</v>
      </c>
      <c r="U458" s="325">
        <v>1</v>
      </c>
      <c r="V458" s="325">
        <v>1</v>
      </c>
      <c r="W458" s="325">
        <v>1</v>
      </c>
      <c r="X458" s="325">
        <v>1</v>
      </c>
      <c r="Y458" s="325">
        <v>1</v>
      </c>
      <c r="Z458" s="325">
        <v>1</v>
      </c>
    </row>
    <row r="459" spans="1:26">
      <c r="A459" s="326" t="s">
        <v>641</v>
      </c>
      <c r="B459" s="325" t="s">
        <v>681</v>
      </c>
      <c r="C459" s="325">
        <v>0</v>
      </c>
      <c r="D459" s="325">
        <v>0</v>
      </c>
      <c r="E459" s="325">
        <v>0</v>
      </c>
      <c r="F459" s="325">
        <v>0</v>
      </c>
      <c r="G459" s="325">
        <v>0</v>
      </c>
      <c r="H459" s="325">
        <v>0</v>
      </c>
      <c r="I459" s="325">
        <v>0</v>
      </c>
      <c r="J459" s="325">
        <v>0</v>
      </c>
      <c r="K459" s="325">
        <v>0</v>
      </c>
      <c r="L459" s="325">
        <v>0</v>
      </c>
      <c r="M459" s="325">
        <v>0</v>
      </c>
      <c r="N459" s="325">
        <v>0</v>
      </c>
      <c r="O459" s="325">
        <v>0</v>
      </c>
      <c r="P459" s="325">
        <v>0</v>
      </c>
      <c r="Q459" s="325">
        <v>0</v>
      </c>
      <c r="R459" s="325">
        <v>0</v>
      </c>
      <c r="S459" s="325">
        <v>0</v>
      </c>
      <c r="T459" s="325">
        <v>0</v>
      </c>
      <c r="U459" s="325">
        <v>0</v>
      </c>
      <c r="V459" s="325">
        <v>0</v>
      </c>
      <c r="W459" s="325">
        <v>0</v>
      </c>
      <c r="X459" s="325">
        <v>0</v>
      </c>
      <c r="Y459" s="325">
        <v>0</v>
      </c>
      <c r="Z459" s="325">
        <v>0</v>
      </c>
    </row>
    <row r="460" spans="1:26">
      <c r="A460" s="325" t="s">
        <v>1170</v>
      </c>
      <c r="B460" s="325" t="s">
        <v>1240</v>
      </c>
      <c r="C460" s="325">
        <v>0</v>
      </c>
      <c r="D460" s="325">
        <v>0</v>
      </c>
      <c r="E460" s="325">
        <v>0</v>
      </c>
      <c r="F460" s="325">
        <v>0</v>
      </c>
      <c r="G460" s="325">
        <v>0</v>
      </c>
      <c r="H460" s="325">
        <v>0</v>
      </c>
      <c r="I460" s="325">
        <v>1</v>
      </c>
      <c r="J460" s="325">
        <v>1</v>
      </c>
      <c r="K460" s="325">
        <v>1</v>
      </c>
      <c r="L460" s="325">
        <v>1</v>
      </c>
      <c r="M460" s="325">
        <v>1</v>
      </c>
      <c r="N460" s="325">
        <v>1</v>
      </c>
      <c r="O460" s="325">
        <v>1</v>
      </c>
      <c r="P460" s="325">
        <v>1</v>
      </c>
      <c r="Q460" s="325">
        <v>1</v>
      </c>
      <c r="R460" s="325">
        <v>1</v>
      </c>
      <c r="S460" s="325">
        <v>1</v>
      </c>
      <c r="T460" s="325">
        <v>1</v>
      </c>
      <c r="U460" s="325">
        <v>1</v>
      </c>
      <c r="V460" s="325">
        <v>1</v>
      </c>
      <c r="W460" s="325">
        <v>1</v>
      </c>
      <c r="X460" s="325">
        <v>1</v>
      </c>
      <c r="Y460" s="325">
        <v>1</v>
      </c>
      <c r="Z460" s="325">
        <v>1</v>
      </c>
    </row>
    <row r="461" spans="1:26">
      <c r="A461" s="325" t="s">
        <v>1241</v>
      </c>
      <c r="B461" s="325" t="s">
        <v>1240</v>
      </c>
      <c r="C461" s="325">
        <v>0.3</v>
      </c>
      <c r="D461" s="325">
        <v>0.3</v>
      </c>
      <c r="E461" s="325">
        <v>0.3</v>
      </c>
      <c r="F461" s="325">
        <v>0.3</v>
      </c>
      <c r="G461" s="325">
        <v>0.3</v>
      </c>
      <c r="H461" s="325">
        <v>0.3</v>
      </c>
      <c r="I461" s="325">
        <v>1</v>
      </c>
      <c r="J461" s="325">
        <v>1</v>
      </c>
      <c r="K461" s="325">
        <v>1</v>
      </c>
      <c r="L461" s="325">
        <v>1</v>
      </c>
      <c r="M461" s="325">
        <v>1</v>
      </c>
      <c r="N461" s="325">
        <v>1</v>
      </c>
      <c r="O461" s="325">
        <v>1</v>
      </c>
      <c r="P461" s="325">
        <v>1</v>
      </c>
      <c r="Q461" s="325">
        <v>1</v>
      </c>
      <c r="R461" s="325">
        <v>1</v>
      </c>
      <c r="S461" s="325">
        <v>1</v>
      </c>
      <c r="T461" s="325">
        <v>1</v>
      </c>
      <c r="U461" s="325">
        <v>1</v>
      </c>
      <c r="V461" s="325">
        <v>1</v>
      </c>
      <c r="W461" s="325">
        <v>1</v>
      </c>
      <c r="X461" s="325">
        <v>1</v>
      </c>
      <c r="Y461" s="325">
        <v>1</v>
      </c>
      <c r="Z461" s="325">
        <v>1</v>
      </c>
    </row>
    <row r="462" spans="1:26">
      <c r="A462" s="325" t="s">
        <v>694</v>
      </c>
      <c r="B462" s="325" t="s">
        <v>775</v>
      </c>
      <c r="C462" s="325">
        <v>0.2</v>
      </c>
      <c r="D462" s="325">
        <v>0</v>
      </c>
      <c r="E462" s="325">
        <v>0</v>
      </c>
      <c r="F462" s="325">
        <v>0</v>
      </c>
      <c r="G462" s="325">
        <v>0</v>
      </c>
      <c r="H462" s="325">
        <v>0</v>
      </c>
      <c r="I462" s="325">
        <v>0.15</v>
      </c>
      <c r="J462" s="325">
        <v>0.6</v>
      </c>
      <c r="K462" s="325">
        <v>0.55000000000000004</v>
      </c>
      <c r="L462" s="325">
        <v>0.45</v>
      </c>
      <c r="M462" s="325">
        <v>0.4</v>
      </c>
      <c r="N462" s="325">
        <v>0.45</v>
      </c>
      <c r="O462" s="325">
        <v>0.4</v>
      </c>
      <c r="P462" s="325">
        <v>0.35</v>
      </c>
      <c r="Q462" s="325">
        <v>0.3</v>
      </c>
      <c r="R462" s="325">
        <v>0.3</v>
      </c>
      <c r="S462" s="325">
        <v>0.3</v>
      </c>
      <c r="T462" s="325">
        <v>0.4</v>
      </c>
      <c r="U462" s="325">
        <v>0.55000000000000004</v>
      </c>
      <c r="V462" s="325">
        <v>0.6</v>
      </c>
      <c r="W462" s="325">
        <v>0.5</v>
      </c>
      <c r="X462" s="325">
        <v>0.55000000000000004</v>
      </c>
      <c r="Y462" s="325">
        <v>0.45</v>
      </c>
      <c r="Z462" s="325">
        <v>0.25</v>
      </c>
    </row>
    <row r="463" spans="1:26">
      <c r="A463" s="326" t="s">
        <v>641</v>
      </c>
      <c r="B463" s="325" t="s">
        <v>800</v>
      </c>
      <c r="C463" s="325">
        <v>0.2</v>
      </c>
      <c r="D463" s="325">
        <v>0</v>
      </c>
      <c r="E463" s="325">
        <v>0</v>
      </c>
      <c r="F463" s="325">
        <v>0</v>
      </c>
      <c r="G463" s="325">
        <v>0</v>
      </c>
      <c r="H463" s="325">
        <v>0</v>
      </c>
      <c r="I463" s="325">
        <v>0.15</v>
      </c>
      <c r="J463" s="325">
        <v>0.15</v>
      </c>
      <c r="K463" s="325">
        <v>0.15</v>
      </c>
      <c r="L463" s="325">
        <v>0.5</v>
      </c>
      <c r="M463" s="325">
        <v>0.45</v>
      </c>
      <c r="N463" s="325">
        <v>0.5</v>
      </c>
      <c r="O463" s="325">
        <v>0.5</v>
      </c>
      <c r="P463" s="325">
        <v>0.45</v>
      </c>
      <c r="Q463" s="325">
        <v>0.4</v>
      </c>
      <c r="R463" s="325">
        <v>0.4</v>
      </c>
      <c r="S463" s="325">
        <v>0.35</v>
      </c>
      <c r="T463" s="325">
        <v>0.4</v>
      </c>
      <c r="U463" s="325">
        <v>0.55000000000000004</v>
      </c>
      <c r="V463" s="325">
        <v>0.55000000000000004</v>
      </c>
      <c r="W463" s="325">
        <v>0.5</v>
      </c>
      <c r="X463" s="325">
        <v>0.55000000000000004</v>
      </c>
      <c r="Y463" s="325">
        <v>0.4</v>
      </c>
      <c r="Z463" s="325">
        <v>0.3</v>
      </c>
    </row>
    <row r="464" spans="1:26">
      <c r="A464" s="326" t="s">
        <v>641</v>
      </c>
      <c r="B464" s="325" t="s">
        <v>741</v>
      </c>
      <c r="C464" s="325">
        <v>0.25</v>
      </c>
      <c r="D464" s="325">
        <v>0</v>
      </c>
      <c r="E464" s="325">
        <v>0</v>
      </c>
      <c r="F464" s="325">
        <v>0</v>
      </c>
      <c r="G464" s="325">
        <v>0</v>
      </c>
      <c r="H464" s="325">
        <v>0</v>
      </c>
      <c r="I464" s="325">
        <v>0.15</v>
      </c>
      <c r="J464" s="325">
        <v>0.15</v>
      </c>
      <c r="K464" s="325">
        <v>0.15</v>
      </c>
      <c r="L464" s="325">
        <v>0.15</v>
      </c>
      <c r="M464" s="325">
        <v>0.5</v>
      </c>
      <c r="N464" s="325">
        <v>0.5</v>
      </c>
      <c r="O464" s="325">
        <v>0.4</v>
      </c>
      <c r="P464" s="325">
        <v>0.4</v>
      </c>
      <c r="Q464" s="325">
        <v>0.3</v>
      </c>
      <c r="R464" s="325">
        <v>0.3</v>
      </c>
      <c r="S464" s="325">
        <v>0.3</v>
      </c>
      <c r="T464" s="325">
        <v>0.4</v>
      </c>
      <c r="U464" s="325">
        <v>0.5</v>
      </c>
      <c r="V464" s="325">
        <v>0.5</v>
      </c>
      <c r="W464" s="325">
        <v>0.4</v>
      </c>
      <c r="X464" s="325">
        <v>0.5</v>
      </c>
      <c r="Y464" s="325">
        <v>0.4</v>
      </c>
      <c r="Z464" s="325">
        <v>0.2</v>
      </c>
    </row>
    <row r="465" spans="1:26">
      <c r="A465" s="325" t="s">
        <v>697</v>
      </c>
      <c r="B465" s="325" t="s">
        <v>775</v>
      </c>
      <c r="C465" s="325">
        <v>0.25</v>
      </c>
      <c r="D465" s="325">
        <v>1</v>
      </c>
      <c r="E465" s="325">
        <v>1</v>
      </c>
      <c r="F465" s="325">
        <v>1</v>
      </c>
      <c r="G465" s="325">
        <v>1</v>
      </c>
      <c r="H465" s="325">
        <v>0.25</v>
      </c>
      <c r="I465" s="325">
        <v>0.25</v>
      </c>
      <c r="J465" s="325">
        <v>0.25</v>
      </c>
      <c r="K465" s="325">
        <v>0.25</v>
      </c>
      <c r="L465" s="325">
        <v>0.25</v>
      </c>
      <c r="M465" s="325">
        <v>0.25</v>
      </c>
      <c r="N465" s="325">
        <v>0.25</v>
      </c>
      <c r="O465" s="325">
        <v>0.25</v>
      </c>
      <c r="P465" s="325">
        <v>0.25</v>
      </c>
      <c r="Q465" s="325">
        <v>0.25</v>
      </c>
      <c r="R465" s="325">
        <v>0.25</v>
      </c>
      <c r="S465" s="325">
        <v>0.25</v>
      </c>
      <c r="T465" s="325">
        <v>0.25</v>
      </c>
      <c r="U465" s="325">
        <v>0.25</v>
      </c>
      <c r="V465" s="325">
        <v>0.25</v>
      </c>
      <c r="W465" s="325">
        <v>0.25</v>
      </c>
      <c r="X465" s="325">
        <v>0.25</v>
      </c>
      <c r="Y465" s="325">
        <v>0.25</v>
      </c>
      <c r="Z465" s="325">
        <v>0.25</v>
      </c>
    </row>
    <row r="466" spans="1:26">
      <c r="A466" s="326" t="s">
        <v>641</v>
      </c>
      <c r="B466" s="325" t="s">
        <v>800</v>
      </c>
      <c r="C466" s="325">
        <v>0.25</v>
      </c>
      <c r="D466" s="325">
        <v>1</v>
      </c>
      <c r="E466" s="325">
        <v>1</v>
      </c>
      <c r="F466" s="325">
        <v>1</v>
      </c>
      <c r="G466" s="325">
        <v>1</v>
      </c>
      <c r="H466" s="325">
        <v>0.25</v>
      </c>
      <c r="I466" s="325">
        <v>0.25</v>
      </c>
      <c r="J466" s="325">
        <v>0.25</v>
      </c>
      <c r="K466" s="325">
        <v>0.25</v>
      </c>
      <c r="L466" s="325">
        <v>0.25</v>
      </c>
      <c r="M466" s="325">
        <v>0.25</v>
      </c>
      <c r="N466" s="325">
        <v>0.25</v>
      </c>
      <c r="O466" s="325">
        <v>0.25</v>
      </c>
      <c r="P466" s="325">
        <v>0.25</v>
      </c>
      <c r="Q466" s="325">
        <v>0.25</v>
      </c>
      <c r="R466" s="325">
        <v>0.25</v>
      </c>
      <c r="S466" s="325">
        <v>0.25</v>
      </c>
      <c r="T466" s="325">
        <v>0.25</v>
      </c>
      <c r="U466" s="325">
        <v>0.25</v>
      </c>
      <c r="V466" s="325">
        <v>0.25</v>
      </c>
      <c r="W466" s="325">
        <v>0.25</v>
      </c>
      <c r="X466" s="325">
        <v>0.25</v>
      </c>
      <c r="Y466" s="325">
        <v>0.25</v>
      </c>
      <c r="Z466" s="325">
        <v>0.25</v>
      </c>
    </row>
    <row r="467" spans="1:26">
      <c r="A467" s="326" t="s">
        <v>641</v>
      </c>
      <c r="B467" s="325" t="s">
        <v>741</v>
      </c>
      <c r="C467" s="325">
        <v>0.25</v>
      </c>
      <c r="D467" s="325">
        <v>1</v>
      </c>
      <c r="E467" s="325">
        <v>1</v>
      </c>
      <c r="F467" s="325">
        <v>1</v>
      </c>
      <c r="G467" s="325">
        <v>1</v>
      </c>
      <c r="H467" s="325">
        <v>0.25</v>
      </c>
      <c r="I467" s="325">
        <v>0.25</v>
      </c>
      <c r="J467" s="325">
        <v>0.25</v>
      </c>
      <c r="K467" s="325">
        <v>0.25</v>
      </c>
      <c r="L467" s="325">
        <v>0.25</v>
      </c>
      <c r="M467" s="325">
        <v>0.25</v>
      </c>
      <c r="N467" s="325">
        <v>0.25</v>
      </c>
      <c r="O467" s="325">
        <v>0.25</v>
      </c>
      <c r="P467" s="325">
        <v>0.25</v>
      </c>
      <c r="Q467" s="325">
        <v>0.25</v>
      </c>
      <c r="R467" s="325">
        <v>0.25</v>
      </c>
      <c r="S467" s="325">
        <v>0.25</v>
      </c>
      <c r="T467" s="325">
        <v>0.25</v>
      </c>
      <c r="U467" s="325">
        <v>0.25</v>
      </c>
      <c r="V467" s="325">
        <v>0.25</v>
      </c>
      <c r="W467" s="325">
        <v>0.25</v>
      </c>
      <c r="X467" s="325">
        <v>0.25</v>
      </c>
      <c r="Y467" s="325">
        <v>0.25</v>
      </c>
      <c r="Z467" s="325">
        <v>0.25</v>
      </c>
    </row>
    <row r="468" spans="1:26">
      <c r="A468" s="325" t="s">
        <v>701</v>
      </c>
      <c r="B468" s="325" t="s">
        <v>775</v>
      </c>
      <c r="C468" s="325">
        <v>1</v>
      </c>
      <c r="D468" s="325">
        <v>0</v>
      </c>
      <c r="E468" s="325">
        <v>0</v>
      </c>
      <c r="F468" s="325">
        <v>0</v>
      </c>
      <c r="G468" s="325">
        <v>0</v>
      </c>
      <c r="H468" s="325">
        <v>1</v>
      </c>
      <c r="I468" s="325">
        <v>1</v>
      </c>
      <c r="J468" s="325">
        <v>1</v>
      </c>
      <c r="K468" s="325">
        <v>1</v>
      </c>
      <c r="L468" s="325">
        <v>1</v>
      </c>
      <c r="M468" s="325">
        <v>1</v>
      </c>
      <c r="N468" s="325">
        <v>1</v>
      </c>
      <c r="O468" s="325">
        <v>1</v>
      </c>
      <c r="P468" s="325">
        <v>1</v>
      </c>
      <c r="Q468" s="325">
        <v>1</v>
      </c>
      <c r="R468" s="325">
        <v>1</v>
      </c>
      <c r="S468" s="325">
        <v>1</v>
      </c>
      <c r="T468" s="325">
        <v>1</v>
      </c>
      <c r="U468" s="325">
        <v>1</v>
      </c>
      <c r="V468" s="325">
        <v>1</v>
      </c>
      <c r="W468" s="325">
        <v>1</v>
      </c>
      <c r="X468" s="325">
        <v>1</v>
      </c>
      <c r="Y468" s="325">
        <v>1</v>
      </c>
      <c r="Z468" s="325">
        <v>1</v>
      </c>
    </row>
    <row r="469" spans="1:26">
      <c r="A469" s="325" t="s">
        <v>844</v>
      </c>
      <c r="B469" s="325" t="s">
        <v>800</v>
      </c>
      <c r="C469" s="325">
        <v>1</v>
      </c>
      <c r="D469" s="325">
        <v>0</v>
      </c>
      <c r="E469" s="325">
        <v>0</v>
      </c>
      <c r="F469" s="325">
        <v>0</v>
      </c>
      <c r="G469" s="325">
        <v>0</v>
      </c>
      <c r="H469" s="325">
        <v>1</v>
      </c>
      <c r="I469" s="325">
        <v>1</v>
      </c>
      <c r="J469" s="325">
        <v>1</v>
      </c>
      <c r="K469" s="325">
        <v>1</v>
      </c>
      <c r="L469" s="325">
        <v>1</v>
      </c>
      <c r="M469" s="325">
        <v>1</v>
      </c>
      <c r="N469" s="325">
        <v>1</v>
      </c>
      <c r="O469" s="325">
        <v>1</v>
      </c>
      <c r="P469" s="325">
        <v>1</v>
      </c>
      <c r="Q469" s="325">
        <v>1</v>
      </c>
      <c r="R469" s="325">
        <v>1</v>
      </c>
      <c r="S469" s="325">
        <v>1</v>
      </c>
      <c r="T469" s="325">
        <v>1</v>
      </c>
      <c r="U469" s="325">
        <v>1</v>
      </c>
      <c r="V469" s="325">
        <v>1</v>
      </c>
      <c r="W469" s="325">
        <v>1</v>
      </c>
      <c r="X469" s="325">
        <v>1</v>
      </c>
      <c r="Y469" s="325">
        <v>1</v>
      </c>
      <c r="Z469" s="325">
        <v>1</v>
      </c>
    </row>
    <row r="470" spans="1:26">
      <c r="A470" s="326" t="s">
        <v>641</v>
      </c>
      <c r="B470" s="325" t="s">
        <v>741</v>
      </c>
      <c r="C470" s="325">
        <v>1</v>
      </c>
      <c r="D470" s="325">
        <v>0</v>
      </c>
      <c r="E470" s="325">
        <v>0</v>
      </c>
      <c r="F470" s="325">
        <v>0</v>
      </c>
      <c r="G470" s="325">
        <v>0</v>
      </c>
      <c r="H470" s="325">
        <v>1</v>
      </c>
      <c r="I470" s="325">
        <v>1</v>
      </c>
      <c r="J470" s="325">
        <v>1</v>
      </c>
      <c r="K470" s="325">
        <v>1</v>
      </c>
      <c r="L470" s="325">
        <v>1</v>
      </c>
      <c r="M470" s="325">
        <v>1</v>
      </c>
      <c r="N470" s="325">
        <v>1</v>
      </c>
      <c r="O470" s="325">
        <v>1</v>
      </c>
      <c r="P470" s="325">
        <v>1</v>
      </c>
      <c r="Q470" s="325">
        <v>1</v>
      </c>
      <c r="R470" s="325">
        <v>1</v>
      </c>
      <c r="S470" s="325">
        <v>1</v>
      </c>
      <c r="T470" s="325">
        <v>1</v>
      </c>
      <c r="U470" s="325">
        <v>1</v>
      </c>
      <c r="V470" s="325">
        <v>1</v>
      </c>
      <c r="W470" s="325">
        <v>1</v>
      </c>
      <c r="X470" s="325">
        <v>1</v>
      </c>
      <c r="Y470" s="325">
        <v>1</v>
      </c>
      <c r="Z470" s="325">
        <v>1</v>
      </c>
    </row>
    <row r="471" spans="1:26">
      <c r="A471" s="325" t="s">
        <v>703</v>
      </c>
      <c r="B471" s="325" t="s">
        <v>1242</v>
      </c>
      <c r="C471" s="325">
        <v>15.56</v>
      </c>
      <c r="D471" s="325">
        <v>15.56</v>
      </c>
      <c r="E471" s="325">
        <v>15.56</v>
      </c>
      <c r="F471" s="325">
        <v>15.56</v>
      </c>
      <c r="G471" s="325">
        <v>15.56</v>
      </c>
      <c r="H471" s="325">
        <v>18.329999999999998</v>
      </c>
      <c r="I471" s="325">
        <v>21.11</v>
      </c>
      <c r="J471" s="325">
        <v>21.11</v>
      </c>
      <c r="K471" s="325">
        <v>21.11</v>
      </c>
      <c r="L471" s="325">
        <v>21.11</v>
      </c>
      <c r="M471" s="325">
        <v>21.11</v>
      </c>
      <c r="N471" s="325">
        <v>21.11</v>
      </c>
      <c r="O471" s="325">
        <v>21.11</v>
      </c>
      <c r="P471" s="325">
        <v>21.11</v>
      </c>
      <c r="Q471" s="325">
        <v>21.11</v>
      </c>
      <c r="R471" s="325">
        <v>21.11</v>
      </c>
      <c r="S471" s="325">
        <v>21.11</v>
      </c>
      <c r="T471" s="325">
        <v>21.11</v>
      </c>
      <c r="U471" s="325">
        <v>21.11</v>
      </c>
      <c r="V471" s="325">
        <v>21.11</v>
      </c>
      <c r="W471" s="325">
        <v>21.11</v>
      </c>
      <c r="X471" s="325">
        <v>21.11</v>
      </c>
      <c r="Y471" s="325">
        <v>21.11</v>
      </c>
      <c r="Z471" s="325">
        <v>21.11</v>
      </c>
    </row>
    <row r="472" spans="1:26">
      <c r="A472" s="326" t="s">
        <v>641</v>
      </c>
      <c r="B472" s="325" t="s">
        <v>683</v>
      </c>
      <c r="C472" s="325">
        <v>15.56</v>
      </c>
      <c r="D472" s="325">
        <v>15.56</v>
      </c>
      <c r="E472" s="325">
        <v>15.56</v>
      </c>
      <c r="F472" s="325">
        <v>15.56</v>
      </c>
      <c r="G472" s="325">
        <v>15.56</v>
      </c>
      <c r="H472" s="325">
        <v>15.56</v>
      </c>
      <c r="I472" s="325">
        <v>15.56</v>
      </c>
      <c r="J472" s="325">
        <v>15.56</v>
      </c>
      <c r="K472" s="325">
        <v>15.56</v>
      </c>
      <c r="L472" s="325">
        <v>15.56</v>
      </c>
      <c r="M472" s="325">
        <v>15.56</v>
      </c>
      <c r="N472" s="325">
        <v>15.56</v>
      </c>
      <c r="O472" s="325">
        <v>15.56</v>
      </c>
      <c r="P472" s="325">
        <v>15.56</v>
      </c>
      <c r="Q472" s="325">
        <v>15.56</v>
      </c>
      <c r="R472" s="325">
        <v>15.56</v>
      </c>
      <c r="S472" s="325">
        <v>15.56</v>
      </c>
      <c r="T472" s="325">
        <v>15.56</v>
      </c>
      <c r="U472" s="325">
        <v>15.56</v>
      </c>
      <c r="V472" s="325">
        <v>15.56</v>
      </c>
      <c r="W472" s="325">
        <v>15.56</v>
      </c>
      <c r="X472" s="325">
        <v>15.56</v>
      </c>
      <c r="Y472" s="325">
        <v>15.56</v>
      </c>
      <c r="Z472" s="325">
        <v>15.56</v>
      </c>
    </row>
    <row r="473" spans="1:26">
      <c r="A473" s="326" t="s">
        <v>641</v>
      </c>
      <c r="B473" s="325" t="s">
        <v>795</v>
      </c>
      <c r="C473" s="325">
        <v>15.56</v>
      </c>
      <c r="D473" s="325">
        <v>15.56</v>
      </c>
      <c r="E473" s="325">
        <v>15.56</v>
      </c>
      <c r="F473" s="325">
        <v>15.56</v>
      </c>
      <c r="G473" s="325">
        <v>15.56</v>
      </c>
      <c r="H473" s="325">
        <v>18.329999999999998</v>
      </c>
      <c r="I473" s="325">
        <v>21.11</v>
      </c>
      <c r="J473" s="325">
        <v>21.11</v>
      </c>
      <c r="K473" s="325">
        <v>21.11</v>
      </c>
      <c r="L473" s="325">
        <v>21.11</v>
      </c>
      <c r="M473" s="325">
        <v>21.11</v>
      </c>
      <c r="N473" s="325">
        <v>21.11</v>
      </c>
      <c r="O473" s="325">
        <v>21.11</v>
      </c>
      <c r="P473" s="325">
        <v>21.11</v>
      </c>
      <c r="Q473" s="325">
        <v>21.11</v>
      </c>
      <c r="R473" s="325">
        <v>21.11</v>
      </c>
      <c r="S473" s="325">
        <v>21.11</v>
      </c>
      <c r="T473" s="325">
        <v>21.11</v>
      </c>
      <c r="U473" s="325">
        <v>21.11</v>
      </c>
      <c r="V473" s="325">
        <v>21.11</v>
      </c>
      <c r="W473" s="325">
        <v>21.11</v>
      </c>
      <c r="X473" s="325">
        <v>21.11</v>
      </c>
      <c r="Y473" s="325">
        <v>21.11</v>
      </c>
      <c r="Z473" s="325">
        <v>21.11</v>
      </c>
    </row>
    <row r="474" spans="1:26">
      <c r="A474" s="326" t="s">
        <v>641</v>
      </c>
      <c r="B474" s="325" t="s">
        <v>741</v>
      </c>
      <c r="C474" s="325">
        <v>15.56</v>
      </c>
      <c r="D474" s="325">
        <v>15.56</v>
      </c>
      <c r="E474" s="325">
        <v>15.56</v>
      </c>
      <c r="F474" s="325">
        <v>15.56</v>
      </c>
      <c r="G474" s="325">
        <v>15.56</v>
      </c>
      <c r="H474" s="325">
        <v>18.329999999999998</v>
      </c>
      <c r="I474" s="325">
        <v>21.11</v>
      </c>
      <c r="J474" s="325">
        <v>21.11</v>
      </c>
      <c r="K474" s="325">
        <v>21.11</v>
      </c>
      <c r="L474" s="325">
        <v>21.11</v>
      </c>
      <c r="M474" s="325">
        <v>21.11</v>
      </c>
      <c r="N474" s="325">
        <v>21.11</v>
      </c>
      <c r="O474" s="325">
        <v>21.11</v>
      </c>
      <c r="P474" s="325">
        <v>21.11</v>
      </c>
      <c r="Q474" s="325">
        <v>21.11</v>
      </c>
      <c r="R474" s="325">
        <v>21.11</v>
      </c>
      <c r="S474" s="325">
        <v>21.11</v>
      </c>
      <c r="T474" s="325">
        <v>21.11</v>
      </c>
      <c r="U474" s="325">
        <v>21.11</v>
      </c>
      <c r="V474" s="325">
        <v>21.11</v>
      </c>
      <c r="W474" s="325">
        <v>21.11</v>
      </c>
      <c r="X474" s="325">
        <v>21.11</v>
      </c>
      <c r="Y474" s="325">
        <v>21.11</v>
      </c>
      <c r="Z474" s="325">
        <v>21.11</v>
      </c>
    </row>
    <row r="475" spans="1:26">
      <c r="A475" s="325" t="s">
        <v>710</v>
      </c>
      <c r="B475" s="325" t="s">
        <v>775</v>
      </c>
      <c r="C475" s="325">
        <v>30</v>
      </c>
      <c r="D475" s="325">
        <v>30</v>
      </c>
      <c r="E475" s="325">
        <v>30</v>
      </c>
      <c r="F475" s="325">
        <v>30</v>
      </c>
      <c r="G475" s="325">
        <v>30</v>
      </c>
      <c r="H475" s="325">
        <v>26.67</v>
      </c>
      <c r="I475" s="325">
        <v>23.89</v>
      </c>
      <c r="J475" s="325">
        <v>23.89</v>
      </c>
      <c r="K475" s="325">
        <v>23.89</v>
      </c>
      <c r="L475" s="325">
        <v>23.89</v>
      </c>
      <c r="M475" s="325">
        <v>23.89</v>
      </c>
      <c r="N475" s="325">
        <v>23.89</v>
      </c>
      <c r="O475" s="325">
        <v>23.89</v>
      </c>
      <c r="P475" s="325">
        <v>23.89</v>
      </c>
      <c r="Q475" s="325">
        <v>23.89</v>
      </c>
      <c r="R475" s="325">
        <v>23.89</v>
      </c>
      <c r="S475" s="325">
        <v>23.89</v>
      </c>
      <c r="T475" s="325">
        <v>23.89</v>
      </c>
      <c r="U475" s="325">
        <v>23.89</v>
      </c>
      <c r="V475" s="325">
        <v>23.89</v>
      </c>
      <c r="W475" s="325">
        <v>23.89</v>
      </c>
      <c r="X475" s="325">
        <v>23.89</v>
      </c>
      <c r="Y475" s="325">
        <v>23.89</v>
      </c>
      <c r="Z475" s="325">
        <v>23.89</v>
      </c>
    </row>
    <row r="476" spans="1:26">
      <c r="A476" s="326" t="s">
        <v>641</v>
      </c>
      <c r="B476" s="325" t="s">
        <v>795</v>
      </c>
      <c r="C476" s="325">
        <v>30</v>
      </c>
      <c r="D476" s="325">
        <v>30</v>
      </c>
      <c r="E476" s="325">
        <v>30</v>
      </c>
      <c r="F476" s="325">
        <v>30</v>
      </c>
      <c r="G476" s="325">
        <v>30</v>
      </c>
      <c r="H476" s="325">
        <v>26.67</v>
      </c>
      <c r="I476" s="325">
        <v>23.89</v>
      </c>
      <c r="J476" s="325">
        <v>23.89</v>
      </c>
      <c r="K476" s="325">
        <v>23.89</v>
      </c>
      <c r="L476" s="325">
        <v>23.89</v>
      </c>
      <c r="M476" s="325">
        <v>23.89</v>
      </c>
      <c r="N476" s="325">
        <v>23.89</v>
      </c>
      <c r="O476" s="325">
        <v>23.89</v>
      </c>
      <c r="P476" s="325">
        <v>23.89</v>
      </c>
      <c r="Q476" s="325">
        <v>23.89</v>
      </c>
      <c r="R476" s="325">
        <v>23.89</v>
      </c>
      <c r="S476" s="325">
        <v>23.89</v>
      </c>
      <c r="T476" s="325">
        <v>23.89</v>
      </c>
      <c r="U476" s="325">
        <v>23.89</v>
      </c>
      <c r="V476" s="325">
        <v>23.89</v>
      </c>
      <c r="W476" s="325">
        <v>23.89</v>
      </c>
      <c r="X476" s="325">
        <v>23.89</v>
      </c>
      <c r="Y476" s="325">
        <v>23.89</v>
      </c>
      <c r="Z476" s="325">
        <v>23.89</v>
      </c>
    </row>
    <row r="477" spans="1:26">
      <c r="A477" s="326" t="s">
        <v>641</v>
      </c>
      <c r="B477" s="325" t="s">
        <v>681</v>
      </c>
      <c r="C477" s="325">
        <v>30</v>
      </c>
      <c r="D477" s="325">
        <v>30</v>
      </c>
      <c r="E477" s="325">
        <v>30</v>
      </c>
      <c r="F477" s="325">
        <v>30</v>
      </c>
      <c r="G477" s="325">
        <v>30</v>
      </c>
      <c r="H477" s="325">
        <v>30</v>
      </c>
      <c r="I477" s="325">
        <v>30</v>
      </c>
      <c r="J477" s="325">
        <v>30</v>
      </c>
      <c r="K477" s="325">
        <v>30</v>
      </c>
      <c r="L477" s="325">
        <v>30</v>
      </c>
      <c r="M477" s="325">
        <v>30</v>
      </c>
      <c r="N477" s="325">
        <v>30</v>
      </c>
      <c r="O477" s="325">
        <v>30</v>
      </c>
      <c r="P477" s="325">
        <v>30</v>
      </c>
      <c r="Q477" s="325">
        <v>30</v>
      </c>
      <c r="R477" s="325">
        <v>30</v>
      </c>
      <c r="S477" s="325">
        <v>30</v>
      </c>
      <c r="T477" s="325">
        <v>30</v>
      </c>
      <c r="U477" s="325">
        <v>30</v>
      </c>
      <c r="V477" s="325">
        <v>30</v>
      </c>
      <c r="W477" s="325">
        <v>30</v>
      </c>
      <c r="X477" s="325">
        <v>30</v>
      </c>
      <c r="Y477" s="325">
        <v>30</v>
      </c>
      <c r="Z477" s="325">
        <v>30</v>
      </c>
    </row>
    <row r="478" spans="1:26">
      <c r="A478" s="326" t="s">
        <v>641</v>
      </c>
      <c r="B478" s="325" t="s">
        <v>741</v>
      </c>
      <c r="C478" s="325">
        <v>30</v>
      </c>
      <c r="D478" s="325">
        <v>30</v>
      </c>
      <c r="E478" s="325">
        <v>30</v>
      </c>
      <c r="F478" s="325">
        <v>30</v>
      </c>
      <c r="G478" s="325">
        <v>30</v>
      </c>
      <c r="H478" s="325">
        <v>26.67</v>
      </c>
      <c r="I478" s="325">
        <v>23.89</v>
      </c>
      <c r="J478" s="325">
        <v>23.89</v>
      </c>
      <c r="K478" s="325">
        <v>23.89</v>
      </c>
      <c r="L478" s="325">
        <v>23.89</v>
      </c>
      <c r="M478" s="325">
        <v>23.89</v>
      </c>
      <c r="N478" s="325">
        <v>23.89</v>
      </c>
      <c r="O478" s="325">
        <v>23.89</v>
      </c>
      <c r="P478" s="325">
        <v>23.89</v>
      </c>
      <c r="Q478" s="325">
        <v>23.89</v>
      </c>
      <c r="R478" s="325">
        <v>23.89</v>
      </c>
      <c r="S478" s="325">
        <v>23.89</v>
      </c>
      <c r="T478" s="325">
        <v>23.89</v>
      </c>
      <c r="U478" s="325">
        <v>23.89</v>
      </c>
      <c r="V478" s="325">
        <v>23.89</v>
      </c>
      <c r="W478" s="325">
        <v>23.89</v>
      </c>
      <c r="X478" s="325">
        <v>23.89</v>
      </c>
      <c r="Y478" s="325">
        <v>23.89</v>
      </c>
      <c r="Z478" s="325">
        <v>23.89</v>
      </c>
    </row>
    <row r="479" spans="1:26">
      <c r="A479" s="325" t="s">
        <v>867</v>
      </c>
      <c r="B479" s="325" t="s">
        <v>732</v>
      </c>
      <c r="C479" s="325">
        <v>4</v>
      </c>
      <c r="D479" s="325">
        <v>4</v>
      </c>
      <c r="E479" s="325">
        <v>4</v>
      </c>
      <c r="F479" s="325">
        <v>4</v>
      </c>
      <c r="G479" s="325">
        <v>4</v>
      </c>
      <c r="H479" s="325">
        <v>4</v>
      </c>
      <c r="I479" s="325">
        <v>4</v>
      </c>
      <c r="J479" s="325">
        <v>4</v>
      </c>
      <c r="K479" s="325">
        <v>4</v>
      </c>
      <c r="L479" s="325">
        <v>4</v>
      </c>
      <c r="M479" s="325">
        <v>4</v>
      </c>
      <c r="N479" s="325">
        <v>4</v>
      </c>
      <c r="O479" s="325">
        <v>4</v>
      </c>
      <c r="P479" s="325">
        <v>4</v>
      </c>
      <c r="Q479" s="325">
        <v>4</v>
      </c>
      <c r="R479" s="325">
        <v>4</v>
      </c>
      <c r="S479" s="325">
        <v>4</v>
      </c>
      <c r="T479" s="325">
        <v>4</v>
      </c>
      <c r="U479" s="325">
        <v>4</v>
      </c>
      <c r="V479" s="325">
        <v>4</v>
      </c>
      <c r="W479" s="325">
        <v>4</v>
      </c>
      <c r="X479" s="325">
        <v>4</v>
      </c>
      <c r="Y479" s="325">
        <v>4</v>
      </c>
      <c r="Z479" s="325">
        <v>4</v>
      </c>
    </row>
    <row r="480" spans="1:26">
      <c r="A480" s="374" t="s">
        <v>1152</v>
      </c>
      <c r="B480" s="325" t="s">
        <v>732</v>
      </c>
      <c r="C480" s="325" t="s">
        <v>1059</v>
      </c>
      <c r="D480" s="325" t="s">
        <v>1060</v>
      </c>
      <c r="E480" s="325" t="s">
        <v>1059</v>
      </c>
      <c r="F480" s="325" t="s">
        <v>1061</v>
      </c>
      <c r="G480" s="325" t="s">
        <v>1060</v>
      </c>
      <c r="H480" s="325" t="s">
        <v>1059</v>
      </c>
      <c r="I480" s="325" t="s">
        <v>1061</v>
      </c>
      <c r="J480" s="325" t="s">
        <v>1060</v>
      </c>
      <c r="K480" s="325" t="s">
        <v>1059</v>
      </c>
      <c r="L480" s="325" t="s">
        <v>1061</v>
      </c>
      <c r="M480" s="325" t="s">
        <v>1060</v>
      </c>
      <c r="N480" s="325" t="s">
        <v>1059</v>
      </c>
      <c r="O480" s="325" t="s">
        <v>1061</v>
      </c>
      <c r="P480" s="325" t="s">
        <v>1060</v>
      </c>
      <c r="Q480" s="325" t="s">
        <v>1059</v>
      </c>
      <c r="R480" s="325" t="s">
        <v>1061</v>
      </c>
      <c r="S480" s="325" t="s">
        <v>1060</v>
      </c>
      <c r="T480" s="325" t="s">
        <v>1059</v>
      </c>
      <c r="U480" s="325" t="s">
        <v>1061</v>
      </c>
      <c r="V480" s="325" t="s">
        <v>1060</v>
      </c>
      <c r="W480" s="325" t="s">
        <v>1059</v>
      </c>
      <c r="X480" s="325" t="s">
        <v>1061</v>
      </c>
      <c r="Y480" s="325" t="s">
        <v>1060</v>
      </c>
      <c r="Z480" s="325" t="s">
        <v>1062</v>
      </c>
    </row>
    <row r="481" spans="1:26">
      <c r="A481" s="326" t="s">
        <v>641</v>
      </c>
      <c r="B481" s="325" t="s">
        <v>732</v>
      </c>
      <c r="C481" s="325" t="s">
        <v>1148</v>
      </c>
      <c r="D481" s="325" t="s">
        <v>1149</v>
      </c>
      <c r="E481" s="325" t="s">
        <v>1148</v>
      </c>
      <c r="F481" s="325" t="s">
        <v>1150</v>
      </c>
      <c r="G481" s="325" t="s">
        <v>1149</v>
      </c>
      <c r="H481" s="325" t="s">
        <v>1148</v>
      </c>
      <c r="I481" s="325" t="s">
        <v>1150</v>
      </c>
      <c r="J481" s="325" t="s">
        <v>1149</v>
      </c>
      <c r="K481" s="325" t="s">
        <v>1148</v>
      </c>
      <c r="L481" s="325" t="s">
        <v>1150</v>
      </c>
      <c r="M481" s="325" t="s">
        <v>1149</v>
      </c>
      <c r="N481" s="325" t="s">
        <v>1148</v>
      </c>
      <c r="O481" s="325" t="s">
        <v>1150</v>
      </c>
      <c r="P481" s="325" t="s">
        <v>1149</v>
      </c>
      <c r="Q481" s="325" t="s">
        <v>1148</v>
      </c>
      <c r="R481" s="325" t="s">
        <v>1150</v>
      </c>
      <c r="S481" s="325" t="s">
        <v>1149</v>
      </c>
      <c r="T481" s="325" t="s">
        <v>1148</v>
      </c>
      <c r="U481" s="325" t="s">
        <v>1150</v>
      </c>
      <c r="V481" s="325" t="s">
        <v>1149</v>
      </c>
      <c r="W481" s="325" t="s">
        <v>1148</v>
      </c>
      <c r="X481" s="325" t="s">
        <v>1150</v>
      </c>
      <c r="Y481" s="325" t="s">
        <v>1149</v>
      </c>
      <c r="Z481" s="325" t="s">
        <v>1151</v>
      </c>
    </row>
    <row r="482" spans="1:26">
      <c r="A482" s="326" t="s">
        <v>641</v>
      </c>
      <c r="B482" s="325" t="s">
        <v>732</v>
      </c>
      <c r="C482" s="325" t="s">
        <v>1059</v>
      </c>
      <c r="D482" s="325" t="s">
        <v>1060</v>
      </c>
      <c r="E482" s="325" t="s">
        <v>1059</v>
      </c>
      <c r="F482" s="325" t="s">
        <v>1061</v>
      </c>
      <c r="G482" s="325" t="s">
        <v>1060</v>
      </c>
      <c r="H482" s="325" t="s">
        <v>1059</v>
      </c>
      <c r="I482" s="325" t="s">
        <v>1061</v>
      </c>
      <c r="J482" s="325" t="s">
        <v>1060</v>
      </c>
      <c r="K482" s="325" t="s">
        <v>1059</v>
      </c>
      <c r="L482" s="325" t="s">
        <v>1061</v>
      </c>
      <c r="M482" s="325" t="s">
        <v>1060</v>
      </c>
      <c r="N482" s="325" t="s">
        <v>1059</v>
      </c>
      <c r="O482" s="325" t="s">
        <v>1061</v>
      </c>
      <c r="P482" s="325" t="s">
        <v>1060</v>
      </c>
      <c r="Q482" s="325" t="s">
        <v>1059</v>
      </c>
      <c r="R482" s="325" t="s">
        <v>1061</v>
      </c>
      <c r="S482" s="325" t="s">
        <v>1060</v>
      </c>
      <c r="T482" s="325" t="s">
        <v>1059</v>
      </c>
      <c r="U482" s="325" t="s">
        <v>1061</v>
      </c>
      <c r="V482" s="325" t="s">
        <v>1060</v>
      </c>
      <c r="W482" s="325" t="s">
        <v>1059</v>
      </c>
      <c r="X482" s="325" t="s">
        <v>1061</v>
      </c>
      <c r="Y482" s="325" t="s">
        <v>1060</v>
      </c>
      <c r="Z482" s="325" t="s">
        <v>1062</v>
      </c>
    </row>
    <row r="483" spans="1:26">
      <c r="A483" s="374" t="s">
        <v>808</v>
      </c>
      <c r="B483" s="325" t="s">
        <v>732</v>
      </c>
      <c r="C483" s="325" t="s">
        <v>1153</v>
      </c>
      <c r="D483" s="325" t="s">
        <v>1154</v>
      </c>
      <c r="E483" s="325" t="s">
        <v>1153</v>
      </c>
      <c r="F483" s="325" t="s">
        <v>1155</v>
      </c>
      <c r="G483" s="325" t="s">
        <v>1154</v>
      </c>
      <c r="H483" s="325" t="s">
        <v>1153</v>
      </c>
      <c r="I483" s="325" t="s">
        <v>1155</v>
      </c>
      <c r="J483" s="325" t="s">
        <v>1154</v>
      </c>
      <c r="K483" s="325" t="s">
        <v>1156</v>
      </c>
      <c r="L483" s="325" t="s">
        <v>1153</v>
      </c>
      <c r="M483" s="325" t="s">
        <v>1154</v>
      </c>
      <c r="N483" s="325" t="s">
        <v>1153</v>
      </c>
      <c r="O483" s="325" t="s">
        <v>1155</v>
      </c>
      <c r="P483" s="325" t="s">
        <v>1154</v>
      </c>
      <c r="Q483" s="325" t="s">
        <v>1153</v>
      </c>
      <c r="R483" s="325" t="s">
        <v>1155</v>
      </c>
      <c r="S483" s="325" t="s">
        <v>1154</v>
      </c>
      <c r="T483" s="325" t="s">
        <v>1153</v>
      </c>
      <c r="U483" s="325" t="s">
        <v>1155</v>
      </c>
      <c r="V483" s="325" t="s">
        <v>1154</v>
      </c>
      <c r="W483" s="325" t="s">
        <v>1153</v>
      </c>
      <c r="X483" s="325" t="s">
        <v>1155</v>
      </c>
      <c r="Y483" s="325" t="s">
        <v>1154</v>
      </c>
      <c r="Z483" s="325" t="s">
        <v>1156</v>
      </c>
    </row>
    <row r="484" spans="1:26">
      <c r="A484" s="374" t="s">
        <v>809</v>
      </c>
      <c r="B484" s="325" t="s">
        <v>732</v>
      </c>
      <c r="C484" s="325" t="s">
        <v>718</v>
      </c>
      <c r="D484" s="325" t="s">
        <v>721</v>
      </c>
      <c r="E484" s="325" t="s">
        <v>718</v>
      </c>
      <c r="F484" s="325" t="s">
        <v>719</v>
      </c>
      <c r="G484" s="325" t="s">
        <v>721</v>
      </c>
      <c r="H484" s="325" t="s">
        <v>718</v>
      </c>
      <c r="I484" s="325" t="s">
        <v>719</v>
      </c>
      <c r="J484" s="325" t="s">
        <v>721</v>
      </c>
      <c r="K484" s="325" t="s">
        <v>718</v>
      </c>
      <c r="L484" s="325" t="s">
        <v>719</v>
      </c>
      <c r="M484" s="325" t="s">
        <v>721</v>
      </c>
      <c r="N484" s="325" t="s">
        <v>718</v>
      </c>
      <c r="O484" s="325" t="s">
        <v>719</v>
      </c>
      <c r="P484" s="325" t="s">
        <v>721</v>
      </c>
      <c r="Q484" s="325" t="s">
        <v>718</v>
      </c>
      <c r="R484" s="325" t="s">
        <v>719</v>
      </c>
      <c r="S484" s="325" t="s">
        <v>721</v>
      </c>
      <c r="T484" s="325" t="s">
        <v>718</v>
      </c>
      <c r="U484" s="325" t="s">
        <v>719</v>
      </c>
      <c r="V484" s="325" t="s">
        <v>721</v>
      </c>
      <c r="W484" s="325" t="s">
        <v>718</v>
      </c>
      <c r="X484" s="325" t="s">
        <v>719</v>
      </c>
      <c r="Y484" s="325" t="s">
        <v>721</v>
      </c>
      <c r="Z484" s="325" t="s">
        <v>856</v>
      </c>
    </row>
    <row r="485" spans="1:26">
      <c r="A485" s="374" t="s">
        <v>1058</v>
      </c>
      <c r="B485" s="325" t="s">
        <v>732</v>
      </c>
      <c r="C485" s="325" t="s">
        <v>1059</v>
      </c>
      <c r="D485" s="325" t="s">
        <v>1060</v>
      </c>
      <c r="E485" s="325" t="s">
        <v>1059</v>
      </c>
      <c r="F485" s="325" t="s">
        <v>1061</v>
      </c>
      <c r="G485" s="325" t="s">
        <v>1060</v>
      </c>
      <c r="H485" s="325" t="s">
        <v>1059</v>
      </c>
      <c r="I485" s="325" t="s">
        <v>1061</v>
      </c>
      <c r="J485" s="325" t="s">
        <v>1060</v>
      </c>
      <c r="K485" s="325" t="s">
        <v>1059</v>
      </c>
      <c r="L485" s="325" t="s">
        <v>1061</v>
      </c>
      <c r="M485" s="325" t="s">
        <v>1060</v>
      </c>
      <c r="N485" s="325" t="s">
        <v>1059</v>
      </c>
      <c r="O485" s="325" t="s">
        <v>1061</v>
      </c>
      <c r="P485" s="325" t="s">
        <v>1060</v>
      </c>
      <c r="Q485" s="325" t="s">
        <v>1059</v>
      </c>
      <c r="R485" s="325" t="s">
        <v>1061</v>
      </c>
      <c r="S485" s="325" t="s">
        <v>1060</v>
      </c>
      <c r="T485" s="325" t="s">
        <v>1059</v>
      </c>
      <c r="U485" s="325" t="s">
        <v>1061</v>
      </c>
      <c r="V485" s="325" t="s">
        <v>1060</v>
      </c>
      <c r="W485" s="325" t="s">
        <v>1059</v>
      </c>
      <c r="X485" s="325" t="s">
        <v>1061</v>
      </c>
      <c r="Y485" s="325" t="s">
        <v>1060</v>
      </c>
      <c r="Z485" s="325" t="s">
        <v>1062</v>
      </c>
    </row>
    <row r="486" spans="1:26">
      <c r="A486" s="374" t="s">
        <v>1157</v>
      </c>
      <c r="B486" s="325" t="s">
        <v>1158</v>
      </c>
      <c r="C486" s="325" t="s">
        <v>846</v>
      </c>
      <c r="D486" s="325" t="s">
        <v>847</v>
      </c>
      <c r="E486" s="325" t="s">
        <v>854</v>
      </c>
      <c r="F486" s="325" t="s">
        <v>854</v>
      </c>
      <c r="G486" s="325" t="s">
        <v>854</v>
      </c>
      <c r="H486" s="325" t="s">
        <v>1162</v>
      </c>
      <c r="I486" s="325" t="s">
        <v>853</v>
      </c>
      <c r="J486" s="325" t="s">
        <v>853</v>
      </c>
      <c r="K486" s="325" t="s">
        <v>853</v>
      </c>
      <c r="L486" s="325" t="s">
        <v>853</v>
      </c>
      <c r="M486" s="325" t="s">
        <v>853</v>
      </c>
      <c r="N486" s="325" t="s">
        <v>851</v>
      </c>
      <c r="O486" s="325" t="s">
        <v>850</v>
      </c>
      <c r="P486" s="325" t="s">
        <v>853</v>
      </c>
      <c r="Q486" s="325" t="s">
        <v>853</v>
      </c>
      <c r="R486" s="325" t="s">
        <v>853</v>
      </c>
      <c r="S486" s="325" t="s">
        <v>853</v>
      </c>
      <c r="T486" s="325" t="s">
        <v>853</v>
      </c>
      <c r="U486" s="325" t="s">
        <v>853</v>
      </c>
      <c r="V486" s="325" t="s">
        <v>853</v>
      </c>
      <c r="W486" s="325" t="s">
        <v>853</v>
      </c>
      <c r="X486" s="325" t="s">
        <v>853</v>
      </c>
      <c r="Y486" s="325" t="s">
        <v>853</v>
      </c>
      <c r="Z486" s="325" t="s">
        <v>853</v>
      </c>
    </row>
    <row r="487" spans="1:26">
      <c r="A487" s="326" t="s">
        <v>641</v>
      </c>
      <c r="B487" s="325" t="s">
        <v>683</v>
      </c>
      <c r="C487" s="325" t="s">
        <v>846</v>
      </c>
      <c r="D487" s="325" t="s">
        <v>847</v>
      </c>
      <c r="E487" s="325" t="s">
        <v>854</v>
      </c>
      <c r="F487" s="325" t="s">
        <v>854</v>
      </c>
      <c r="G487" s="325" t="s">
        <v>854</v>
      </c>
      <c r="H487" s="325" t="s">
        <v>854</v>
      </c>
      <c r="I487" s="325" t="s">
        <v>854</v>
      </c>
      <c r="J487" s="325" t="s">
        <v>854</v>
      </c>
      <c r="K487" s="325" t="s">
        <v>854</v>
      </c>
      <c r="L487" s="325" t="s">
        <v>854</v>
      </c>
      <c r="M487" s="325" t="s">
        <v>854</v>
      </c>
      <c r="N487" s="325" t="s">
        <v>846</v>
      </c>
      <c r="O487" s="325" t="s">
        <v>847</v>
      </c>
      <c r="P487" s="325" t="s">
        <v>854</v>
      </c>
      <c r="Q487" s="325" t="s">
        <v>854</v>
      </c>
      <c r="R487" s="325" t="s">
        <v>854</v>
      </c>
      <c r="S487" s="325" t="s">
        <v>854</v>
      </c>
      <c r="T487" s="325" t="s">
        <v>854</v>
      </c>
      <c r="U487" s="325" t="s">
        <v>854</v>
      </c>
      <c r="V487" s="325" t="s">
        <v>854</v>
      </c>
      <c r="W487" s="325" t="s">
        <v>854</v>
      </c>
      <c r="X487" s="325" t="s">
        <v>854</v>
      </c>
      <c r="Y487" s="325" t="s">
        <v>854</v>
      </c>
      <c r="Z487" s="325" t="s">
        <v>854</v>
      </c>
    </row>
    <row r="488" spans="1:26">
      <c r="A488" s="326" t="s">
        <v>641</v>
      </c>
      <c r="B488" s="325" t="s">
        <v>1032</v>
      </c>
      <c r="C488" s="325" t="s">
        <v>846</v>
      </c>
      <c r="D488" s="325" t="s">
        <v>847</v>
      </c>
      <c r="E488" s="325" t="s">
        <v>854</v>
      </c>
      <c r="F488" s="325" t="s">
        <v>854</v>
      </c>
      <c r="G488" s="325" t="s">
        <v>854</v>
      </c>
      <c r="H488" s="325" t="s">
        <v>1162</v>
      </c>
      <c r="I488" s="325" t="s">
        <v>853</v>
      </c>
      <c r="J488" s="325" t="s">
        <v>853</v>
      </c>
      <c r="K488" s="325" t="s">
        <v>853</v>
      </c>
      <c r="L488" s="325" t="s">
        <v>853</v>
      </c>
      <c r="M488" s="325" t="s">
        <v>853</v>
      </c>
      <c r="N488" s="325" t="s">
        <v>851</v>
      </c>
      <c r="O488" s="325" t="s">
        <v>850</v>
      </c>
      <c r="P488" s="325" t="s">
        <v>853</v>
      </c>
      <c r="Q488" s="325" t="s">
        <v>853</v>
      </c>
      <c r="R488" s="325" t="s">
        <v>853</v>
      </c>
      <c r="S488" s="325" t="s">
        <v>853</v>
      </c>
      <c r="T488" s="325" t="s">
        <v>853</v>
      </c>
      <c r="U488" s="325" t="s">
        <v>853</v>
      </c>
      <c r="V488" s="325" t="s">
        <v>853</v>
      </c>
      <c r="W488" s="325" t="s">
        <v>853</v>
      </c>
      <c r="X488" s="325" t="s">
        <v>853</v>
      </c>
      <c r="Y488" s="325" t="s">
        <v>853</v>
      </c>
      <c r="Z488" s="325" t="s">
        <v>853</v>
      </c>
    </row>
    <row r="489" spans="1:26">
      <c r="A489" s="325" t="s">
        <v>1159</v>
      </c>
      <c r="B489" s="325" t="s">
        <v>1158</v>
      </c>
      <c r="C489" s="325">
        <v>15.56</v>
      </c>
      <c r="D489" s="325">
        <v>15.56</v>
      </c>
      <c r="E489" s="325">
        <v>15.56</v>
      </c>
      <c r="F489" s="325">
        <v>15.56</v>
      </c>
      <c r="G489" s="325">
        <v>15.56</v>
      </c>
      <c r="H489" s="325">
        <v>17.22</v>
      </c>
      <c r="I489" s="325">
        <v>18.89</v>
      </c>
      <c r="J489" s="325">
        <v>18.89</v>
      </c>
      <c r="K489" s="325">
        <v>18.89</v>
      </c>
      <c r="L489" s="325">
        <v>18.89</v>
      </c>
      <c r="M489" s="325">
        <v>18.89</v>
      </c>
      <c r="N489" s="325">
        <v>18.89</v>
      </c>
      <c r="O489" s="325">
        <v>18.89</v>
      </c>
      <c r="P489" s="325">
        <v>18.89</v>
      </c>
      <c r="Q489" s="325">
        <v>18.89</v>
      </c>
      <c r="R489" s="325">
        <v>18.89</v>
      </c>
      <c r="S489" s="325">
        <v>18.89</v>
      </c>
      <c r="T489" s="325">
        <v>18.89</v>
      </c>
      <c r="U489" s="325">
        <v>18.89</v>
      </c>
      <c r="V489" s="325">
        <v>18.89</v>
      </c>
      <c r="W489" s="325">
        <v>18.89</v>
      </c>
      <c r="X489" s="325">
        <v>18.89</v>
      </c>
      <c r="Y489" s="325">
        <v>18.89</v>
      </c>
      <c r="Z489" s="325">
        <v>18.89</v>
      </c>
    </row>
    <row r="490" spans="1:26">
      <c r="A490" s="326" t="s">
        <v>641</v>
      </c>
      <c r="B490" s="325" t="s">
        <v>683</v>
      </c>
      <c r="C490" s="325">
        <v>15.56</v>
      </c>
      <c r="D490" s="325">
        <v>15.56</v>
      </c>
      <c r="E490" s="325">
        <v>15.56</v>
      </c>
      <c r="F490" s="325">
        <v>15.56</v>
      </c>
      <c r="G490" s="325">
        <v>15.56</v>
      </c>
      <c r="H490" s="325">
        <v>15.56</v>
      </c>
      <c r="I490" s="325">
        <v>15.56</v>
      </c>
      <c r="J490" s="325">
        <v>15.56</v>
      </c>
      <c r="K490" s="325">
        <v>15.56</v>
      </c>
      <c r="L490" s="325">
        <v>15.56</v>
      </c>
      <c r="M490" s="325">
        <v>15.56</v>
      </c>
      <c r="N490" s="325">
        <v>15.56</v>
      </c>
      <c r="O490" s="325">
        <v>15.56</v>
      </c>
      <c r="P490" s="325">
        <v>15.56</v>
      </c>
      <c r="Q490" s="325">
        <v>15.56</v>
      </c>
      <c r="R490" s="325">
        <v>15.56</v>
      </c>
      <c r="S490" s="325">
        <v>15.56</v>
      </c>
      <c r="T490" s="325">
        <v>15.56</v>
      </c>
      <c r="U490" s="325">
        <v>15.56</v>
      </c>
      <c r="V490" s="325">
        <v>15.56</v>
      </c>
      <c r="W490" s="325">
        <v>15.56</v>
      </c>
      <c r="X490" s="325">
        <v>15.56</v>
      </c>
      <c r="Y490" s="325">
        <v>15.56</v>
      </c>
      <c r="Z490" s="325">
        <v>15.56</v>
      </c>
    </row>
    <row r="491" spans="1:26">
      <c r="A491" s="326" t="s">
        <v>641</v>
      </c>
      <c r="B491" s="325" t="s">
        <v>1032</v>
      </c>
      <c r="C491" s="325">
        <v>15.56</v>
      </c>
      <c r="D491" s="325">
        <v>15.56</v>
      </c>
      <c r="E491" s="325">
        <v>15.56</v>
      </c>
      <c r="F491" s="325">
        <v>15.56</v>
      </c>
      <c r="G491" s="325">
        <v>15.56</v>
      </c>
      <c r="H491" s="325">
        <v>17.22</v>
      </c>
      <c r="I491" s="325">
        <v>18.89</v>
      </c>
      <c r="J491" s="325">
        <v>18.89</v>
      </c>
      <c r="K491" s="325">
        <v>18.89</v>
      </c>
      <c r="L491" s="325">
        <v>18.89</v>
      </c>
      <c r="M491" s="325">
        <v>18.89</v>
      </c>
      <c r="N491" s="325">
        <v>18.89</v>
      </c>
      <c r="O491" s="325">
        <v>18.89</v>
      </c>
      <c r="P491" s="325">
        <v>18.89</v>
      </c>
      <c r="Q491" s="325">
        <v>18.89</v>
      </c>
      <c r="R491" s="325">
        <v>18.89</v>
      </c>
      <c r="S491" s="325">
        <v>18.89</v>
      </c>
      <c r="T491" s="325">
        <v>18.89</v>
      </c>
      <c r="U491" s="325">
        <v>18.89</v>
      </c>
      <c r="V491" s="325">
        <v>18.89</v>
      </c>
      <c r="W491" s="325">
        <v>18.89</v>
      </c>
      <c r="X491" s="325">
        <v>18.89</v>
      </c>
      <c r="Y491" s="325">
        <v>18.89</v>
      </c>
      <c r="Z491" s="325">
        <v>18.89</v>
      </c>
    </row>
    <row r="492" spans="1:26">
      <c r="A492" s="374" t="s">
        <v>1160</v>
      </c>
      <c r="B492" s="325" t="s">
        <v>775</v>
      </c>
      <c r="C492" s="325" t="s">
        <v>1163</v>
      </c>
      <c r="D492" s="325" t="s">
        <v>1164</v>
      </c>
      <c r="E492" s="325" t="s">
        <v>1165</v>
      </c>
      <c r="F492" s="325" t="s">
        <v>1165</v>
      </c>
      <c r="G492" s="325" t="s">
        <v>1165</v>
      </c>
      <c r="H492" s="325" t="s">
        <v>1166</v>
      </c>
      <c r="I492" s="325" t="s">
        <v>972</v>
      </c>
      <c r="J492" s="325" t="s">
        <v>972</v>
      </c>
      <c r="K492" s="325" t="s">
        <v>972</v>
      </c>
      <c r="L492" s="325" t="s">
        <v>972</v>
      </c>
      <c r="M492" s="325" t="s">
        <v>972</v>
      </c>
      <c r="N492" s="325" t="s">
        <v>862</v>
      </c>
      <c r="O492" s="325" t="s">
        <v>861</v>
      </c>
      <c r="P492" s="325" t="s">
        <v>972</v>
      </c>
      <c r="Q492" s="325" t="s">
        <v>972</v>
      </c>
      <c r="R492" s="325" t="s">
        <v>972</v>
      </c>
      <c r="S492" s="325" t="s">
        <v>972</v>
      </c>
      <c r="T492" s="325" t="s">
        <v>972</v>
      </c>
      <c r="U492" s="325" t="s">
        <v>972</v>
      </c>
      <c r="V492" s="325" t="s">
        <v>972</v>
      </c>
      <c r="W492" s="325" t="s">
        <v>972</v>
      </c>
      <c r="X492" s="325" t="s">
        <v>972</v>
      </c>
      <c r="Y492" s="325" t="s">
        <v>972</v>
      </c>
      <c r="Z492" s="325" t="s">
        <v>972</v>
      </c>
    </row>
    <row r="493" spans="1:26">
      <c r="A493" s="326" t="s">
        <v>641</v>
      </c>
      <c r="B493" s="325" t="s">
        <v>681</v>
      </c>
      <c r="C493" s="325" t="s">
        <v>1163</v>
      </c>
      <c r="D493" s="325" t="s">
        <v>1164</v>
      </c>
      <c r="E493" s="325" t="s">
        <v>1165</v>
      </c>
      <c r="F493" s="325" t="s">
        <v>1165</v>
      </c>
      <c r="G493" s="325" t="s">
        <v>1165</v>
      </c>
      <c r="H493" s="325" t="s">
        <v>1165</v>
      </c>
      <c r="I493" s="325" t="s">
        <v>1165</v>
      </c>
      <c r="J493" s="325" t="s">
        <v>1165</v>
      </c>
      <c r="K493" s="325" t="s">
        <v>1165</v>
      </c>
      <c r="L493" s="325" t="s">
        <v>1165</v>
      </c>
      <c r="M493" s="325" t="s">
        <v>1165</v>
      </c>
      <c r="N493" s="325" t="s">
        <v>1163</v>
      </c>
      <c r="O493" s="325" t="s">
        <v>1164</v>
      </c>
      <c r="P493" s="325" t="s">
        <v>1165</v>
      </c>
      <c r="Q493" s="325" t="s">
        <v>1165</v>
      </c>
      <c r="R493" s="325" t="s">
        <v>1165</v>
      </c>
      <c r="S493" s="325" t="s">
        <v>1165</v>
      </c>
      <c r="T493" s="325" t="s">
        <v>1165</v>
      </c>
      <c r="U493" s="325" t="s">
        <v>1165</v>
      </c>
      <c r="V493" s="325" t="s">
        <v>1165</v>
      </c>
      <c r="W493" s="325" t="s">
        <v>1165</v>
      </c>
      <c r="X493" s="325" t="s">
        <v>1165</v>
      </c>
      <c r="Y493" s="325" t="s">
        <v>1165</v>
      </c>
      <c r="Z493" s="325" t="s">
        <v>1165</v>
      </c>
    </row>
    <row r="494" spans="1:26">
      <c r="A494" s="326" t="s">
        <v>641</v>
      </c>
      <c r="B494" s="325" t="s">
        <v>1032</v>
      </c>
      <c r="C494" s="325" t="s">
        <v>1163</v>
      </c>
      <c r="D494" s="325" t="s">
        <v>1164</v>
      </c>
      <c r="E494" s="325" t="s">
        <v>1165</v>
      </c>
      <c r="F494" s="325" t="s">
        <v>1165</v>
      </c>
      <c r="G494" s="325" t="s">
        <v>1165</v>
      </c>
      <c r="H494" s="325" t="s">
        <v>1166</v>
      </c>
      <c r="I494" s="325" t="s">
        <v>972</v>
      </c>
      <c r="J494" s="325" t="s">
        <v>972</v>
      </c>
      <c r="K494" s="325" t="s">
        <v>972</v>
      </c>
      <c r="L494" s="325" t="s">
        <v>972</v>
      </c>
      <c r="M494" s="325" t="s">
        <v>972</v>
      </c>
      <c r="N494" s="325" t="s">
        <v>862</v>
      </c>
      <c r="O494" s="325" t="s">
        <v>861</v>
      </c>
      <c r="P494" s="325" t="s">
        <v>972</v>
      </c>
      <c r="Q494" s="325" t="s">
        <v>972</v>
      </c>
      <c r="R494" s="325" t="s">
        <v>972</v>
      </c>
      <c r="S494" s="325" t="s">
        <v>972</v>
      </c>
      <c r="T494" s="325" t="s">
        <v>972</v>
      </c>
      <c r="U494" s="325" t="s">
        <v>972</v>
      </c>
      <c r="V494" s="325" t="s">
        <v>972</v>
      </c>
      <c r="W494" s="325" t="s">
        <v>972</v>
      </c>
      <c r="X494" s="325" t="s">
        <v>972</v>
      </c>
      <c r="Y494" s="325" t="s">
        <v>972</v>
      </c>
      <c r="Z494" s="325" t="s">
        <v>972</v>
      </c>
    </row>
    <row r="495" spans="1:26">
      <c r="A495" s="325" t="s">
        <v>1161</v>
      </c>
      <c r="B495" s="325" t="s">
        <v>775</v>
      </c>
      <c r="C495" s="325">
        <v>30</v>
      </c>
      <c r="D495" s="325">
        <v>30</v>
      </c>
      <c r="E495" s="325">
        <v>30</v>
      </c>
      <c r="F495" s="325">
        <v>30</v>
      </c>
      <c r="G495" s="325">
        <v>30</v>
      </c>
      <c r="H495" s="325">
        <v>28.33</v>
      </c>
      <c r="I495" s="325">
        <v>26.11</v>
      </c>
      <c r="J495" s="325">
        <v>26.11</v>
      </c>
      <c r="K495" s="325">
        <v>26.11</v>
      </c>
      <c r="L495" s="325">
        <v>26.11</v>
      </c>
      <c r="M495" s="325">
        <v>26.11</v>
      </c>
      <c r="N495" s="325">
        <v>26.11</v>
      </c>
      <c r="O495" s="325">
        <v>26.11</v>
      </c>
      <c r="P495" s="325">
        <v>26.11</v>
      </c>
      <c r="Q495" s="325">
        <v>26.11</v>
      </c>
      <c r="R495" s="325">
        <v>26.11</v>
      </c>
      <c r="S495" s="325">
        <v>26.11</v>
      </c>
      <c r="T495" s="325">
        <v>26.11</v>
      </c>
      <c r="U495" s="325">
        <v>26.11</v>
      </c>
      <c r="V495" s="325">
        <v>26.11</v>
      </c>
      <c r="W495" s="325">
        <v>26.11</v>
      </c>
      <c r="X495" s="325">
        <v>26.11</v>
      </c>
      <c r="Y495" s="325">
        <v>26.11</v>
      </c>
      <c r="Z495" s="325">
        <v>26.11</v>
      </c>
    </row>
    <row r="496" spans="1:26">
      <c r="A496" s="326" t="s">
        <v>641</v>
      </c>
      <c r="B496" s="325" t="s">
        <v>681</v>
      </c>
      <c r="C496" s="325">
        <v>30</v>
      </c>
      <c r="D496" s="325">
        <v>30</v>
      </c>
      <c r="E496" s="325">
        <v>30</v>
      </c>
      <c r="F496" s="325">
        <v>30</v>
      </c>
      <c r="G496" s="325">
        <v>30</v>
      </c>
      <c r="H496" s="325">
        <v>30</v>
      </c>
      <c r="I496" s="325">
        <v>30</v>
      </c>
      <c r="J496" s="325">
        <v>30</v>
      </c>
      <c r="K496" s="325">
        <v>30</v>
      </c>
      <c r="L496" s="325">
        <v>30</v>
      </c>
      <c r="M496" s="325">
        <v>30</v>
      </c>
      <c r="N496" s="325">
        <v>30</v>
      </c>
      <c r="O496" s="325">
        <v>30</v>
      </c>
      <c r="P496" s="325">
        <v>30</v>
      </c>
      <c r="Q496" s="325">
        <v>30</v>
      </c>
      <c r="R496" s="325">
        <v>30</v>
      </c>
      <c r="S496" s="325">
        <v>30</v>
      </c>
      <c r="T496" s="325">
        <v>30</v>
      </c>
      <c r="U496" s="325">
        <v>30</v>
      </c>
      <c r="V496" s="325">
        <v>30</v>
      </c>
      <c r="W496" s="325">
        <v>30</v>
      </c>
      <c r="X496" s="325">
        <v>30</v>
      </c>
      <c r="Y496" s="325">
        <v>30</v>
      </c>
      <c r="Z496" s="325">
        <v>30</v>
      </c>
    </row>
    <row r="497" spans="1:26">
      <c r="A497" s="326" t="s">
        <v>641</v>
      </c>
      <c r="B497" s="325" t="s">
        <v>1032</v>
      </c>
      <c r="C497" s="325">
        <v>30</v>
      </c>
      <c r="D497" s="325">
        <v>30</v>
      </c>
      <c r="E497" s="325">
        <v>30</v>
      </c>
      <c r="F497" s="325">
        <v>30</v>
      </c>
      <c r="G497" s="325">
        <v>30</v>
      </c>
      <c r="H497" s="325">
        <v>28.33</v>
      </c>
      <c r="I497" s="325">
        <v>26.11</v>
      </c>
      <c r="J497" s="325">
        <v>26.11</v>
      </c>
      <c r="K497" s="325">
        <v>26.11</v>
      </c>
      <c r="L497" s="325">
        <v>26.11</v>
      </c>
      <c r="M497" s="325">
        <v>26.11</v>
      </c>
      <c r="N497" s="325">
        <v>26.11</v>
      </c>
      <c r="O497" s="325">
        <v>26.11</v>
      </c>
      <c r="P497" s="325">
        <v>26.11</v>
      </c>
      <c r="Q497" s="325">
        <v>26.11</v>
      </c>
      <c r="R497" s="325">
        <v>26.11</v>
      </c>
      <c r="S497" s="325">
        <v>26.11</v>
      </c>
      <c r="T497" s="325">
        <v>26.11</v>
      </c>
      <c r="U497" s="325">
        <v>26.11</v>
      </c>
      <c r="V497" s="325">
        <v>26.11</v>
      </c>
      <c r="W497" s="325">
        <v>26.11</v>
      </c>
      <c r="X497" s="325">
        <v>26.11</v>
      </c>
      <c r="Y497" s="325">
        <v>26.11</v>
      </c>
      <c r="Z497" s="325">
        <v>26.11</v>
      </c>
    </row>
    <row r="498" spans="1:26">
      <c r="A498" s="325" t="s">
        <v>1167</v>
      </c>
      <c r="B498" s="325" t="s">
        <v>775</v>
      </c>
      <c r="C498" s="325">
        <v>0</v>
      </c>
      <c r="D498" s="325">
        <v>0</v>
      </c>
      <c r="E498" s="325">
        <v>0</v>
      </c>
      <c r="F498" s="325">
        <v>0</v>
      </c>
      <c r="G498" s="325">
        <v>0</v>
      </c>
      <c r="H498" s="325">
        <v>0</v>
      </c>
      <c r="I498" s="325">
        <v>1</v>
      </c>
      <c r="J498" s="325">
        <v>1</v>
      </c>
      <c r="K498" s="325">
        <v>1</v>
      </c>
      <c r="L498" s="325">
        <v>1</v>
      </c>
      <c r="M498" s="325">
        <v>1</v>
      </c>
      <c r="N498" s="325">
        <v>1</v>
      </c>
      <c r="O498" s="325">
        <v>1</v>
      </c>
      <c r="P498" s="325">
        <v>1</v>
      </c>
      <c r="Q498" s="325">
        <v>1</v>
      </c>
      <c r="R498" s="325">
        <v>1</v>
      </c>
      <c r="S498" s="325">
        <v>1</v>
      </c>
      <c r="T498" s="325">
        <v>1</v>
      </c>
      <c r="U498" s="325">
        <v>1</v>
      </c>
      <c r="V498" s="325">
        <v>1</v>
      </c>
      <c r="W498" s="325">
        <v>1</v>
      </c>
      <c r="X498" s="325">
        <v>1</v>
      </c>
      <c r="Y498" s="325">
        <v>1</v>
      </c>
      <c r="Z498" s="325">
        <v>1</v>
      </c>
    </row>
    <row r="499" spans="1:26">
      <c r="A499" s="326" t="s">
        <v>641</v>
      </c>
      <c r="B499" s="325" t="s">
        <v>795</v>
      </c>
      <c r="C499" s="325">
        <v>0</v>
      </c>
      <c r="D499" s="325">
        <v>0</v>
      </c>
      <c r="E499" s="325">
        <v>0</v>
      </c>
      <c r="F499" s="325">
        <v>0</v>
      </c>
      <c r="G499" s="325">
        <v>0</v>
      </c>
      <c r="H499" s="325">
        <v>0</v>
      </c>
      <c r="I499" s="325">
        <v>1</v>
      </c>
      <c r="J499" s="325">
        <v>1</v>
      </c>
      <c r="K499" s="325">
        <v>1</v>
      </c>
      <c r="L499" s="325">
        <v>1</v>
      </c>
      <c r="M499" s="325">
        <v>1</v>
      </c>
      <c r="N499" s="325">
        <v>1</v>
      </c>
      <c r="O499" s="325">
        <v>1</v>
      </c>
      <c r="P499" s="325">
        <v>1</v>
      </c>
      <c r="Q499" s="325">
        <v>1</v>
      </c>
      <c r="R499" s="325">
        <v>1</v>
      </c>
      <c r="S499" s="325">
        <v>1</v>
      </c>
      <c r="T499" s="325">
        <v>1</v>
      </c>
      <c r="U499" s="325">
        <v>1</v>
      </c>
      <c r="V499" s="325">
        <v>1</v>
      </c>
      <c r="W499" s="325">
        <v>1</v>
      </c>
      <c r="X499" s="325">
        <v>1</v>
      </c>
      <c r="Y499" s="325">
        <v>1</v>
      </c>
      <c r="Z499" s="325">
        <v>1</v>
      </c>
    </row>
    <row r="500" spans="1:26">
      <c r="A500" s="326" t="s">
        <v>641</v>
      </c>
      <c r="B500" s="325" t="s">
        <v>681</v>
      </c>
      <c r="C500" s="325">
        <v>1</v>
      </c>
      <c r="D500" s="325">
        <v>1</v>
      </c>
      <c r="E500" s="325">
        <v>1</v>
      </c>
      <c r="F500" s="325">
        <v>1</v>
      </c>
      <c r="G500" s="325">
        <v>1</v>
      </c>
      <c r="H500" s="325">
        <v>1</v>
      </c>
      <c r="I500" s="325">
        <v>1</v>
      </c>
      <c r="J500" s="325">
        <v>1</v>
      </c>
      <c r="K500" s="325">
        <v>1</v>
      </c>
      <c r="L500" s="325">
        <v>1</v>
      </c>
      <c r="M500" s="325">
        <v>1</v>
      </c>
      <c r="N500" s="325">
        <v>1</v>
      </c>
      <c r="O500" s="325">
        <v>1</v>
      </c>
      <c r="P500" s="325">
        <v>1</v>
      </c>
      <c r="Q500" s="325">
        <v>1</v>
      </c>
      <c r="R500" s="325">
        <v>1</v>
      </c>
      <c r="S500" s="325">
        <v>1</v>
      </c>
      <c r="T500" s="325">
        <v>1</v>
      </c>
      <c r="U500" s="325">
        <v>1</v>
      </c>
      <c r="V500" s="325">
        <v>1</v>
      </c>
      <c r="W500" s="325">
        <v>1</v>
      </c>
      <c r="X500" s="325">
        <v>1</v>
      </c>
      <c r="Y500" s="325">
        <v>1</v>
      </c>
      <c r="Z500" s="325">
        <v>1</v>
      </c>
    </row>
    <row r="501" spans="1:26">
      <c r="A501" s="326" t="s">
        <v>641</v>
      </c>
      <c r="B501" s="325" t="s">
        <v>741</v>
      </c>
      <c r="C501" s="325">
        <v>0</v>
      </c>
      <c r="D501" s="325">
        <v>0</v>
      </c>
      <c r="E501" s="325">
        <v>0</v>
      </c>
      <c r="F501" s="325">
        <v>0</v>
      </c>
      <c r="G501" s="325">
        <v>0</v>
      </c>
      <c r="H501" s="325">
        <v>0</v>
      </c>
      <c r="I501" s="325">
        <v>1</v>
      </c>
      <c r="J501" s="325">
        <v>1</v>
      </c>
      <c r="K501" s="325">
        <v>1</v>
      </c>
      <c r="L501" s="325">
        <v>1</v>
      </c>
      <c r="M501" s="325">
        <v>1</v>
      </c>
      <c r="N501" s="325">
        <v>1</v>
      </c>
      <c r="O501" s="325">
        <v>1</v>
      </c>
      <c r="P501" s="325">
        <v>1</v>
      </c>
      <c r="Q501" s="325">
        <v>1</v>
      </c>
      <c r="R501" s="325">
        <v>1</v>
      </c>
      <c r="S501" s="325">
        <v>1</v>
      </c>
      <c r="T501" s="325">
        <v>1</v>
      </c>
      <c r="U501" s="325">
        <v>1</v>
      </c>
      <c r="V501" s="325">
        <v>1</v>
      </c>
      <c r="W501" s="325">
        <v>1</v>
      </c>
      <c r="X501" s="325">
        <v>1</v>
      </c>
      <c r="Y501" s="325">
        <v>1</v>
      </c>
      <c r="Z501" s="325">
        <v>1</v>
      </c>
    </row>
    <row r="502" spans="1:26">
      <c r="A502" s="325" t="s">
        <v>1168</v>
      </c>
      <c r="B502" s="325" t="s">
        <v>732</v>
      </c>
      <c r="C502" s="325">
        <v>1</v>
      </c>
      <c r="D502" s="325">
        <v>1</v>
      </c>
      <c r="E502" s="325">
        <v>1</v>
      </c>
      <c r="F502" s="325">
        <v>1</v>
      </c>
      <c r="G502" s="325">
        <v>1</v>
      </c>
      <c r="H502" s="325">
        <v>1</v>
      </c>
      <c r="I502" s="325">
        <v>1</v>
      </c>
      <c r="J502" s="325">
        <v>1</v>
      </c>
      <c r="K502" s="325">
        <v>1</v>
      </c>
      <c r="L502" s="325">
        <v>1</v>
      </c>
      <c r="M502" s="325">
        <v>1</v>
      </c>
      <c r="N502" s="325">
        <v>1</v>
      </c>
      <c r="O502" s="325">
        <v>1</v>
      </c>
      <c r="P502" s="325">
        <v>1</v>
      </c>
      <c r="Q502" s="325">
        <v>1</v>
      </c>
      <c r="R502" s="325">
        <v>1</v>
      </c>
      <c r="S502" s="325">
        <v>1</v>
      </c>
      <c r="T502" s="325">
        <v>1</v>
      </c>
      <c r="U502" s="325">
        <v>1</v>
      </c>
      <c r="V502" s="325">
        <v>1</v>
      </c>
      <c r="W502" s="325">
        <v>1</v>
      </c>
      <c r="X502" s="325">
        <v>1</v>
      </c>
      <c r="Y502" s="325">
        <v>1</v>
      </c>
      <c r="Z502" s="325">
        <v>1</v>
      </c>
    </row>
  </sheetData>
  <pageMargins left="0.7" right="0.7"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sheetPr codeName="Sheet10"/>
  <dimension ref="A1:AL180"/>
  <sheetViews>
    <sheetView showGridLines="0" zoomScaleNormal="100" workbookViewId="0">
      <pane xSplit="4" ySplit="4" topLeftCell="L5" activePane="bottomRight" state="frozen"/>
      <selection pane="topRight" activeCell="B1" sqref="B1"/>
      <selection pane="bottomLeft" activeCell="A2" sqref="A2"/>
      <selection pane="bottomRight" activeCell="O3" sqref="O3"/>
    </sheetView>
  </sheetViews>
  <sheetFormatPr defaultRowHeight="15"/>
  <cols>
    <col min="1" max="1" width="0.85546875" style="194" customWidth="1"/>
    <col min="2" max="2" width="3.42578125" style="1" customWidth="1"/>
    <col min="3" max="3" width="34" style="1" customWidth="1"/>
    <col min="4" max="4" width="28.5703125" style="193" customWidth="1"/>
    <col min="5" max="5" width="11.140625" style="194" bestFit="1" customWidth="1"/>
    <col min="6" max="6" width="10.140625" style="194" bestFit="1" customWidth="1"/>
    <col min="7" max="9" width="9.140625" style="194"/>
    <col min="10" max="10" width="10.85546875" style="194" customWidth="1"/>
    <col min="11" max="13" width="9.140625" style="194"/>
    <col min="14" max="14" width="13.28515625" style="194" customWidth="1"/>
    <col min="15" max="15" width="9.140625" style="194" customWidth="1"/>
    <col min="16" max="16" width="12.7109375" style="194" customWidth="1"/>
    <col min="17" max="17" width="12.5703125" style="194" customWidth="1"/>
    <col min="18" max="18" width="18.140625" style="194" customWidth="1"/>
    <col min="19" max="19" width="18.5703125" style="194" customWidth="1"/>
    <col min="20" max="20" width="4.7109375" style="194" customWidth="1"/>
    <col min="21" max="32" width="16.85546875" style="194" customWidth="1"/>
    <col min="33" max="33" width="11.5703125" style="194" bestFit="1" customWidth="1"/>
    <col min="34" max="34" width="16" style="194" customWidth="1"/>
    <col min="35" max="16384" width="9.140625" style="194"/>
  </cols>
  <sheetData>
    <row r="1" spans="1:38" ht="15" hidden="1" customHeight="1"/>
    <row r="2" spans="1:38" ht="15" hidden="1" customHeight="1"/>
    <row r="3" spans="1:38" ht="15" customHeight="1">
      <c r="R3" s="194">
        <v>1</v>
      </c>
      <c r="S3" s="194">
        <v>2</v>
      </c>
      <c r="T3" s="194">
        <v>3</v>
      </c>
      <c r="U3" s="194">
        <v>4</v>
      </c>
      <c r="V3" s="194">
        <v>5</v>
      </c>
      <c r="W3" s="194">
        <v>6</v>
      </c>
      <c r="X3" s="194">
        <v>7</v>
      </c>
      <c r="Y3" s="194">
        <v>8</v>
      </c>
      <c r="Z3" s="194">
        <v>9</v>
      </c>
      <c r="AA3" s="194">
        <v>10</v>
      </c>
      <c r="AB3" s="194">
        <v>11</v>
      </c>
      <c r="AC3" s="194">
        <v>12</v>
      </c>
      <c r="AD3" s="194">
        <v>13</v>
      </c>
      <c r="AE3" s="194">
        <v>14</v>
      </c>
      <c r="AF3" s="194">
        <v>15</v>
      </c>
      <c r="AL3" s="194">
        <v>16</v>
      </c>
    </row>
    <row r="4" spans="1:38" s="185" customFormat="1" ht="26.25" customHeight="1">
      <c r="B4" s="197"/>
      <c r="C4" s="198"/>
      <c r="D4" s="378" t="s">
        <v>474</v>
      </c>
      <c r="E4" s="379" t="s">
        <v>475</v>
      </c>
      <c r="F4" s="379" t="s">
        <v>476</v>
      </c>
      <c r="G4" s="379" t="s">
        <v>477</v>
      </c>
      <c r="H4" s="379" t="s">
        <v>478</v>
      </c>
      <c r="I4" s="379" t="s">
        <v>479</v>
      </c>
      <c r="J4" s="379" t="s">
        <v>480</v>
      </c>
      <c r="K4" s="379" t="s">
        <v>298</v>
      </c>
      <c r="L4" s="379" t="s">
        <v>481</v>
      </c>
      <c r="M4" s="379" t="s">
        <v>482</v>
      </c>
      <c r="N4" s="379" t="s">
        <v>483</v>
      </c>
      <c r="O4" s="379" t="s">
        <v>484</v>
      </c>
      <c r="P4" s="379" t="s">
        <v>485</v>
      </c>
      <c r="Q4" s="379" t="s">
        <v>486</v>
      </c>
      <c r="R4" s="379" t="s">
        <v>1267</v>
      </c>
      <c r="S4" s="379" t="s">
        <v>1268</v>
      </c>
      <c r="T4" s="379" t="s">
        <v>1269</v>
      </c>
      <c r="U4" s="379" t="s">
        <v>487</v>
      </c>
      <c r="V4" s="379" t="s">
        <v>1270</v>
      </c>
      <c r="W4" s="379" t="s">
        <v>1271</v>
      </c>
      <c r="X4" s="379" t="s">
        <v>1272</v>
      </c>
      <c r="Y4" s="379" t="s">
        <v>1278</v>
      </c>
      <c r="Z4" s="379" t="s">
        <v>1273</v>
      </c>
      <c r="AA4" s="379" t="s">
        <v>1274</v>
      </c>
      <c r="AB4" s="379" t="s">
        <v>1275</v>
      </c>
      <c r="AC4" s="379" t="s">
        <v>1276</v>
      </c>
      <c r="AD4" s="379" t="s">
        <v>1277</v>
      </c>
      <c r="AE4" s="379" t="s">
        <v>1279</v>
      </c>
      <c r="AF4" s="379" t="s">
        <v>1280</v>
      </c>
      <c r="AG4" s="379" t="s">
        <v>488</v>
      </c>
      <c r="AH4" s="379" t="s">
        <v>489</v>
      </c>
      <c r="AI4" s="379" t="s">
        <v>490</v>
      </c>
      <c r="AJ4" s="379" t="s">
        <v>491</v>
      </c>
      <c r="AK4" s="379" t="s">
        <v>492</v>
      </c>
      <c r="AL4" s="185" t="s">
        <v>1281</v>
      </c>
    </row>
    <row r="5" spans="1:38" s="186" customFormat="1" ht="12.75" customHeight="1">
      <c r="A5" s="192">
        <v>3</v>
      </c>
      <c r="B5" s="287"/>
      <c r="C5" s="180" t="s">
        <v>425</v>
      </c>
      <c r="D5" s="378" t="s">
        <v>493</v>
      </c>
      <c r="E5" s="388">
        <v>14824615.944556501</v>
      </c>
      <c r="F5" s="388">
        <v>2387001.2587009603</v>
      </c>
      <c r="G5" s="388">
        <v>76384.571055943976</v>
      </c>
      <c r="H5" s="388">
        <v>521631.07929816062</v>
      </c>
      <c r="I5" s="388">
        <v>471529.47331705625</v>
      </c>
      <c r="J5" s="388">
        <v>889393.54877845361</v>
      </c>
      <c r="K5" s="388">
        <v>77531.429611319225</v>
      </c>
      <c r="L5" s="388">
        <v>153868.60981786752</v>
      </c>
      <c r="M5" s="388">
        <v>0</v>
      </c>
      <c r="N5" s="388">
        <v>0</v>
      </c>
      <c r="O5" s="388">
        <v>196672.02499203838</v>
      </c>
      <c r="P5" s="388">
        <v>641922.22222222271</v>
      </c>
      <c r="Q5" s="388">
        <v>1967.2152777777767</v>
      </c>
      <c r="R5" s="388">
        <v>276.43483340562011</v>
      </c>
      <c r="S5" s="388">
        <v>270.37224117923591</v>
      </c>
      <c r="T5" s="388">
        <v>6.06259222638419</v>
      </c>
      <c r="U5" s="380">
        <v>44.510962157079803</v>
      </c>
      <c r="V5" s="380">
        <f t="shared" ref="V5:AD5" si="0">G5/$AG5</f>
        <v>1.424345289961487</v>
      </c>
      <c r="W5" s="380">
        <f t="shared" si="0"/>
        <v>9.7268697149808201</v>
      </c>
      <c r="X5" s="380">
        <f t="shared" si="0"/>
        <v>8.7926236295190474</v>
      </c>
      <c r="Y5" s="380">
        <f t="shared" si="0"/>
        <v>16.584547044152632</v>
      </c>
      <c r="Z5" s="380">
        <f t="shared" si="0"/>
        <v>1.4457307943770892</v>
      </c>
      <c r="AA5" s="380">
        <f t="shared" si="0"/>
        <v>2.8691923858090056</v>
      </c>
      <c r="AB5" s="380">
        <f t="shared" si="0"/>
        <v>0</v>
      </c>
      <c r="AC5" s="380">
        <f t="shared" si="0"/>
        <v>0</v>
      </c>
      <c r="AD5" s="380">
        <f t="shared" si="0"/>
        <v>3.6673488977169439</v>
      </c>
      <c r="AE5" s="380"/>
      <c r="AF5" s="380"/>
      <c r="AG5" s="388">
        <v>53627.846839026897</v>
      </c>
      <c r="AH5" s="388">
        <v>21287.462713814275</v>
      </c>
      <c r="AI5" s="388">
        <v>7027.0036373405947</v>
      </c>
      <c r="AJ5" s="389">
        <v>0.5</v>
      </c>
      <c r="AK5" s="389">
        <v>203.25</v>
      </c>
      <c r="AL5" s="305">
        <f>+AJ5+AK5</f>
        <v>203.75</v>
      </c>
    </row>
    <row r="6" spans="1:38" s="186" customFormat="1" ht="12.75" customHeight="1">
      <c r="A6" s="192">
        <v>4</v>
      </c>
      <c r="B6" s="288">
        <v>1</v>
      </c>
      <c r="C6" s="30" t="s">
        <v>366</v>
      </c>
      <c r="D6" s="199" t="s">
        <v>494</v>
      </c>
      <c r="E6" s="200">
        <v>14769614.124747884</v>
      </c>
      <c r="F6" s="200">
        <v>2379693.5897241477</v>
      </c>
      <c r="G6" s="200">
        <v>74147.722964468252</v>
      </c>
      <c r="H6" s="200">
        <v>517242.68664412142</v>
      </c>
      <c r="I6" s="200">
        <v>471529.47331705625</v>
      </c>
      <c r="J6" s="200">
        <v>889393.54877845361</v>
      </c>
      <c r="K6" s="200">
        <v>77531.429611319225</v>
      </c>
      <c r="L6" s="200">
        <v>153176.70341669073</v>
      </c>
      <c r="M6" s="200">
        <v>0</v>
      </c>
      <c r="N6" s="200">
        <v>0</v>
      </c>
      <c r="O6" s="200">
        <v>196672.02499203838</v>
      </c>
      <c r="P6" s="200">
        <v>639780.55555555609</v>
      </c>
      <c r="Q6" s="200">
        <v>1967.2152777777767</v>
      </c>
      <c r="R6" s="200">
        <v>275.40987227976518</v>
      </c>
      <c r="S6" s="200">
        <v>269.3463995025856</v>
      </c>
      <c r="T6" s="200">
        <v>6.06259222638419</v>
      </c>
      <c r="U6" s="202">
        <v>44.374476783791565</v>
      </c>
      <c r="V6" s="202">
        <f t="shared" ref="V6:V69" si="1">G6/$AG6</f>
        <v>1.3826347193657662</v>
      </c>
      <c r="W6" s="202">
        <f t="shared" ref="W6:W69" si="2">H6/$AG6</f>
        <v>9.6450392311426061</v>
      </c>
      <c r="X6" s="202">
        <f t="shared" ref="X6:X69" si="3">I6/$AG6</f>
        <v>8.7926236295190474</v>
      </c>
      <c r="Y6" s="202">
        <f t="shared" ref="Y6:Y69" si="4">J6/$AG6</f>
        <v>16.584547044152632</v>
      </c>
      <c r="Z6" s="202">
        <f t="shared" ref="Z6:Z69" si="5">K6/$AG6</f>
        <v>1.4457307943770892</v>
      </c>
      <c r="AA6" s="202">
        <f t="shared" ref="AA6:AA69" si="6">L6/$AG6</f>
        <v>2.8562903872772787</v>
      </c>
      <c r="AB6" s="202">
        <f t="shared" ref="AB6:AB69" si="7">M6/$AG6</f>
        <v>0</v>
      </c>
      <c r="AC6" s="202">
        <f t="shared" ref="AC6:AC69" si="8">N6/$AG6</f>
        <v>0</v>
      </c>
      <c r="AD6" s="202">
        <f t="shared" ref="AD6:AD69" si="9">O6/$AG6</f>
        <v>3.6673488977169439</v>
      </c>
      <c r="AE6" s="386">
        <f>(R$5-R6)/R$5</f>
        <v>3.7077857129205454E-3</v>
      </c>
      <c r="AF6" s="386">
        <f>(U$5-U6)/U$5</f>
        <v>3.066331678173554E-3</v>
      </c>
      <c r="AG6" s="200">
        <v>53627.846839026897</v>
      </c>
      <c r="AH6" s="200">
        <v>21287.462713814275</v>
      </c>
      <c r="AI6" s="200">
        <v>7027.0036373405947</v>
      </c>
      <c r="AJ6" s="203">
        <v>0.25</v>
      </c>
      <c r="AK6" s="203">
        <v>203.5</v>
      </c>
      <c r="AL6" s="305">
        <f t="shared" ref="AL6:AL69" si="10">+AJ6+AK6</f>
        <v>203.75</v>
      </c>
    </row>
    <row r="7" spans="1:38" s="188" customFormat="1" ht="12.75" customHeight="1">
      <c r="A7" s="192">
        <v>5</v>
      </c>
      <c r="B7" s="288">
        <v>2</v>
      </c>
      <c r="C7" s="30" t="s">
        <v>367</v>
      </c>
      <c r="D7" s="199" t="s">
        <v>495</v>
      </c>
      <c r="E7" s="200">
        <v>14701068.000181984</v>
      </c>
      <c r="F7" s="200">
        <v>2369883.6838992438</v>
      </c>
      <c r="G7" s="200">
        <v>69437.072534538471</v>
      </c>
      <c r="H7" s="200">
        <v>513707.32927920425</v>
      </c>
      <c r="I7" s="200">
        <v>471529.47331705625</v>
      </c>
      <c r="J7" s="200">
        <v>889393.54877845361</v>
      </c>
      <c r="K7" s="200">
        <v>77531.429611319225</v>
      </c>
      <c r="L7" s="200">
        <v>151612.80538663355</v>
      </c>
      <c r="M7" s="200">
        <v>0</v>
      </c>
      <c r="N7" s="200">
        <v>0</v>
      </c>
      <c r="O7" s="200">
        <v>196672.02499203838</v>
      </c>
      <c r="P7" s="200">
        <v>636905.55555555609</v>
      </c>
      <c r="Q7" s="200">
        <v>1967.2152777777767</v>
      </c>
      <c r="R7" s="200">
        <v>274.13131252483271</v>
      </c>
      <c r="S7" s="200">
        <v>268.06872029844857</v>
      </c>
      <c r="T7" s="200">
        <v>6.06259222638419</v>
      </c>
      <c r="U7" s="202">
        <v>44.191322218346691</v>
      </c>
      <c r="V7" s="202">
        <f t="shared" si="1"/>
        <v>1.2947950855264738</v>
      </c>
      <c r="W7" s="202">
        <f t="shared" si="2"/>
        <v>9.5791153208366566</v>
      </c>
      <c r="X7" s="202">
        <f t="shared" si="3"/>
        <v>8.7926236295190474</v>
      </c>
      <c r="Y7" s="202">
        <f t="shared" si="4"/>
        <v>16.584547044152632</v>
      </c>
      <c r="Z7" s="202">
        <f t="shared" si="5"/>
        <v>1.4457307943770892</v>
      </c>
      <c r="AA7" s="202">
        <f t="shared" si="6"/>
        <v>2.8271283358014574</v>
      </c>
      <c r="AB7" s="202">
        <f t="shared" si="7"/>
        <v>0</v>
      </c>
      <c r="AC7" s="202">
        <f t="shared" si="8"/>
        <v>0</v>
      </c>
      <c r="AD7" s="202">
        <f t="shared" si="9"/>
        <v>3.6673488977169439</v>
      </c>
      <c r="AE7" s="386">
        <f t="shared" ref="AE7:AE9" si="11">(R$5-R7)/R$5</f>
        <v>8.3329617053267153E-3</v>
      </c>
      <c r="AF7" s="386">
        <f t="shared" ref="AF7:AF9" si="12">(U$5-U7)/U$5</f>
        <v>7.1811509624325233E-3</v>
      </c>
      <c r="AG7" s="200">
        <v>53627.846839026897</v>
      </c>
      <c r="AH7" s="200">
        <v>21287.462713814275</v>
      </c>
      <c r="AI7" s="200">
        <v>7027.0036373405947</v>
      </c>
      <c r="AJ7" s="203">
        <v>0.25</v>
      </c>
      <c r="AK7" s="203">
        <v>206.5</v>
      </c>
      <c r="AL7" s="305">
        <f t="shared" si="10"/>
        <v>206.75</v>
      </c>
    </row>
    <row r="8" spans="1:38" s="186" customFormat="1" ht="12.75" customHeight="1">
      <c r="A8" s="192">
        <v>6</v>
      </c>
      <c r="B8" s="288">
        <v>3</v>
      </c>
      <c r="C8" s="30" t="s">
        <v>368</v>
      </c>
      <c r="D8" s="199" t="s">
        <v>496</v>
      </c>
      <c r="E8" s="200">
        <v>14800361.307835795</v>
      </c>
      <c r="F8" s="200">
        <v>2383266.8597685816</v>
      </c>
      <c r="G8" s="200">
        <v>73977.115906643827</v>
      </c>
      <c r="H8" s="200">
        <v>520635.87146085146</v>
      </c>
      <c r="I8" s="200">
        <v>471529.47331705625</v>
      </c>
      <c r="J8" s="200">
        <v>889393.54877845361</v>
      </c>
      <c r="K8" s="200">
        <v>77531.429611319225</v>
      </c>
      <c r="L8" s="200">
        <v>153527.39570221867</v>
      </c>
      <c r="M8" s="200">
        <v>0</v>
      </c>
      <c r="N8" s="200">
        <v>0</v>
      </c>
      <c r="O8" s="200">
        <v>196672.02499203838</v>
      </c>
      <c r="P8" s="200">
        <v>640827.77777777833</v>
      </c>
      <c r="Q8" s="200">
        <v>1967.2152777777767</v>
      </c>
      <c r="R8" s="200">
        <v>275.9831108475758</v>
      </c>
      <c r="S8" s="200">
        <v>269.9205186211916</v>
      </c>
      <c r="T8" s="200">
        <v>6.06259222638419</v>
      </c>
      <c r="U8" s="202">
        <v>44.441398644242568</v>
      </c>
      <c r="V8" s="202">
        <f t="shared" si="1"/>
        <v>1.379453404659313</v>
      </c>
      <c r="W8" s="202">
        <f t="shared" si="2"/>
        <v>9.7083120458598415</v>
      </c>
      <c r="X8" s="202">
        <f t="shared" si="3"/>
        <v>8.7926236295190474</v>
      </c>
      <c r="Y8" s="202">
        <f t="shared" si="4"/>
        <v>16.584547044152632</v>
      </c>
      <c r="Z8" s="202">
        <f t="shared" si="5"/>
        <v>1.4457307943770892</v>
      </c>
      <c r="AA8" s="202">
        <f t="shared" si="6"/>
        <v>2.8628297563960987</v>
      </c>
      <c r="AB8" s="202">
        <f t="shared" si="7"/>
        <v>0</v>
      </c>
      <c r="AC8" s="202">
        <f t="shared" si="8"/>
        <v>0</v>
      </c>
      <c r="AD8" s="202">
        <f t="shared" si="9"/>
        <v>3.6673488977169439</v>
      </c>
      <c r="AE8" s="386">
        <f t="shared" si="11"/>
        <v>1.634101435333532E-3</v>
      </c>
      <c r="AF8" s="386">
        <f t="shared" si="12"/>
        <v>1.5628400166175672E-3</v>
      </c>
      <c r="AG8" s="200">
        <v>53627.846839026897</v>
      </c>
      <c r="AH8" s="200">
        <v>21287.462713814275</v>
      </c>
      <c r="AI8" s="200">
        <v>7027.0036373405947</v>
      </c>
      <c r="AJ8" s="203">
        <v>0.25</v>
      </c>
      <c r="AK8" s="203">
        <v>202.75</v>
      </c>
      <c r="AL8" s="305">
        <f t="shared" si="10"/>
        <v>203</v>
      </c>
    </row>
    <row r="9" spans="1:38" s="188" customFormat="1" ht="12.75" customHeight="1">
      <c r="A9" s="192">
        <v>7</v>
      </c>
      <c r="B9" s="288">
        <v>4</v>
      </c>
      <c r="C9" s="30" t="s">
        <v>369</v>
      </c>
      <c r="D9" s="199" t="s">
        <v>497</v>
      </c>
      <c r="E9" s="200">
        <v>14841051.091126919</v>
      </c>
      <c r="F9" s="200">
        <v>2389569.842738206</v>
      </c>
      <c r="G9" s="200">
        <v>78062.207124550754</v>
      </c>
      <c r="H9" s="200">
        <v>522313.50752945832</v>
      </c>
      <c r="I9" s="200">
        <v>471529.47331705625</v>
      </c>
      <c r="J9" s="200">
        <v>889393.54877845361</v>
      </c>
      <c r="K9" s="200">
        <v>77531.429611319225</v>
      </c>
      <c r="L9" s="200">
        <v>154067.65138532934</v>
      </c>
      <c r="M9" s="200">
        <v>0</v>
      </c>
      <c r="N9" s="200">
        <v>0</v>
      </c>
      <c r="O9" s="200">
        <v>196672.02499203838</v>
      </c>
      <c r="P9" s="200">
        <v>642675.00000000058</v>
      </c>
      <c r="Q9" s="200">
        <v>1967.2152777777767</v>
      </c>
      <c r="R9" s="200">
        <v>276.7412650824221</v>
      </c>
      <c r="S9" s="200">
        <v>270.67867285603791</v>
      </c>
      <c r="T9" s="200">
        <v>6.06259222638419</v>
      </c>
      <c r="U9" s="202">
        <v>44.558511900031831</v>
      </c>
      <c r="V9" s="202">
        <f t="shared" si="1"/>
        <v>1.4556282179082771</v>
      </c>
      <c r="W9" s="202">
        <f t="shared" si="2"/>
        <v>9.7395949738066339</v>
      </c>
      <c r="X9" s="202">
        <f t="shared" si="3"/>
        <v>8.7926236295190474</v>
      </c>
      <c r="Y9" s="202">
        <f t="shared" si="4"/>
        <v>16.584547044152632</v>
      </c>
      <c r="Z9" s="202">
        <f t="shared" si="5"/>
        <v>1.4457307943770892</v>
      </c>
      <c r="AA9" s="202">
        <f t="shared" si="6"/>
        <v>2.8729039196332011</v>
      </c>
      <c r="AB9" s="202">
        <f t="shared" si="7"/>
        <v>0</v>
      </c>
      <c r="AC9" s="202">
        <f t="shared" si="8"/>
        <v>0</v>
      </c>
      <c r="AD9" s="202">
        <f t="shared" si="9"/>
        <v>3.6673488977169439</v>
      </c>
      <c r="AE9" s="386">
        <f t="shared" si="11"/>
        <v>-1.1085132543783181E-3</v>
      </c>
      <c r="AF9" s="386">
        <f t="shared" si="12"/>
        <v>-1.0682703911055697E-3</v>
      </c>
      <c r="AG9" s="200">
        <v>53627.846839026897</v>
      </c>
      <c r="AH9" s="200">
        <v>21287.462713814275</v>
      </c>
      <c r="AI9" s="200">
        <v>7027.0036373405947</v>
      </c>
      <c r="AJ9" s="203">
        <v>0.25</v>
      </c>
      <c r="AK9" s="203">
        <v>199.5</v>
      </c>
      <c r="AL9" s="305">
        <f t="shared" si="10"/>
        <v>199.75</v>
      </c>
    </row>
    <row r="10" spans="1:38" s="186" customFormat="1" ht="12.75" customHeight="1">
      <c r="A10" s="192">
        <v>8</v>
      </c>
      <c r="B10" s="287"/>
      <c r="C10" s="180" t="s">
        <v>426</v>
      </c>
      <c r="D10" s="378" t="s">
        <v>505</v>
      </c>
      <c r="E10" s="388">
        <v>14005957.977586027</v>
      </c>
      <c r="F10" s="388">
        <v>2402299.0248858836</v>
      </c>
      <c r="G10" s="388">
        <v>471671.64586524328</v>
      </c>
      <c r="H10" s="388">
        <v>152124.62656010679</v>
      </c>
      <c r="I10" s="388">
        <v>471529.47331705625</v>
      </c>
      <c r="J10" s="388">
        <v>889393.54877845361</v>
      </c>
      <c r="K10" s="388">
        <v>77313.43170409913</v>
      </c>
      <c r="L10" s="388">
        <v>143594.27366888584</v>
      </c>
      <c r="M10" s="388">
        <v>0</v>
      </c>
      <c r="N10" s="388">
        <v>0</v>
      </c>
      <c r="O10" s="388">
        <v>196672.02499203838</v>
      </c>
      <c r="P10" s="388">
        <v>639533.33333333384</v>
      </c>
      <c r="Q10" s="388">
        <v>2201.7642222222212</v>
      </c>
      <c r="R10" s="388">
        <v>261.16960481642673</v>
      </c>
      <c r="S10" s="388">
        <v>254.26432547883709</v>
      </c>
      <c r="T10" s="388">
        <v>6.9052793375896622</v>
      </c>
      <c r="U10" s="380">
        <v>44.795380063996596</v>
      </c>
      <c r="V10" s="380">
        <f t="shared" si="1"/>
        <v>8.7952747251077579</v>
      </c>
      <c r="W10" s="380">
        <f t="shared" si="2"/>
        <v>2.8366722799208164</v>
      </c>
      <c r="X10" s="380">
        <f t="shared" si="3"/>
        <v>8.7926236295190474</v>
      </c>
      <c r="Y10" s="380">
        <f t="shared" si="4"/>
        <v>16.584547044152632</v>
      </c>
      <c r="Z10" s="380">
        <f t="shared" si="5"/>
        <v>1.4416657811410654</v>
      </c>
      <c r="AA10" s="380">
        <f t="shared" si="6"/>
        <v>2.6776065445981541</v>
      </c>
      <c r="AB10" s="380">
        <f t="shared" si="7"/>
        <v>0</v>
      </c>
      <c r="AC10" s="380">
        <f t="shared" si="8"/>
        <v>0</v>
      </c>
      <c r="AD10" s="380">
        <f t="shared" si="9"/>
        <v>3.6673488977169439</v>
      </c>
      <c r="AE10" s="386"/>
      <c r="AF10" s="386"/>
      <c r="AG10" s="388">
        <v>53627.846839026897</v>
      </c>
      <c r="AH10" s="388">
        <v>21287.462713814275</v>
      </c>
      <c r="AI10" s="388">
        <v>7027.0036373405947</v>
      </c>
      <c r="AJ10" s="389">
        <v>9</v>
      </c>
      <c r="AK10" s="389">
        <v>62</v>
      </c>
      <c r="AL10" s="305">
        <f t="shared" si="10"/>
        <v>71</v>
      </c>
    </row>
    <row r="11" spans="1:38" s="186" customFormat="1" ht="12.75" customHeight="1">
      <c r="A11" s="192">
        <v>9</v>
      </c>
      <c r="B11" s="288">
        <v>5</v>
      </c>
      <c r="C11" s="30" t="s">
        <v>370</v>
      </c>
      <c r="D11" s="199" t="s">
        <v>506</v>
      </c>
      <c r="E11" s="200">
        <v>13915507.802429447</v>
      </c>
      <c r="F11" s="200">
        <v>2388176.5517659727</v>
      </c>
      <c r="G11" s="200">
        <v>461312.00618734938</v>
      </c>
      <c r="H11" s="200">
        <v>149565.52069274051</v>
      </c>
      <c r="I11" s="200">
        <v>471529.47331705625</v>
      </c>
      <c r="J11" s="200">
        <v>889393.54877845361</v>
      </c>
      <c r="K11" s="200">
        <v>77313.43170409913</v>
      </c>
      <c r="L11" s="200">
        <v>142381.06792435664</v>
      </c>
      <c r="M11" s="200">
        <v>0</v>
      </c>
      <c r="N11" s="200">
        <v>0</v>
      </c>
      <c r="O11" s="200">
        <v>196672.02499203838</v>
      </c>
      <c r="P11" s="200">
        <v>635322.22222222271</v>
      </c>
      <c r="Q11" s="200">
        <v>2204.2291666666656</v>
      </c>
      <c r="R11" s="200">
        <v>259.48335004322041</v>
      </c>
      <c r="S11" s="200">
        <v>252.56838464688127</v>
      </c>
      <c r="T11" s="200">
        <v>6.9140848455437416</v>
      </c>
      <c r="U11" s="202">
        <v>44.532975926965008</v>
      </c>
      <c r="V11" s="202">
        <f t="shared" si="1"/>
        <v>8.6020982265436796</v>
      </c>
      <c r="W11" s="202">
        <f t="shared" si="2"/>
        <v>2.7889525593240179</v>
      </c>
      <c r="X11" s="202">
        <f t="shared" si="3"/>
        <v>8.7926236295190474</v>
      </c>
      <c r="Y11" s="202">
        <f t="shared" si="4"/>
        <v>16.584547044152632</v>
      </c>
      <c r="Z11" s="202">
        <f t="shared" si="5"/>
        <v>1.4416657811410654</v>
      </c>
      <c r="AA11" s="202">
        <f t="shared" si="6"/>
        <v>2.6549838622411532</v>
      </c>
      <c r="AB11" s="202">
        <f t="shared" si="7"/>
        <v>0</v>
      </c>
      <c r="AC11" s="202">
        <f t="shared" si="8"/>
        <v>0</v>
      </c>
      <c r="AD11" s="202">
        <f t="shared" si="9"/>
        <v>3.6673488977169439</v>
      </c>
      <c r="AE11" s="386">
        <f>(R$10-R11)/R$10</f>
        <v>6.4565506173337632E-3</v>
      </c>
      <c r="AF11" s="386">
        <f>(U$10-U11)/U$10</f>
        <v>5.857839282906098E-3</v>
      </c>
      <c r="AG11" s="200">
        <v>53627.846839026897</v>
      </c>
      <c r="AH11" s="200">
        <v>21287.462713814275</v>
      </c>
      <c r="AI11" s="200">
        <v>7027.0036373405947</v>
      </c>
      <c r="AJ11" s="203">
        <v>9</v>
      </c>
      <c r="AK11" s="203">
        <v>64.25</v>
      </c>
      <c r="AL11" s="305">
        <f t="shared" si="10"/>
        <v>73.25</v>
      </c>
    </row>
    <row r="12" spans="1:38" s="188" customFormat="1" ht="12.75" customHeight="1">
      <c r="A12" s="192">
        <v>10</v>
      </c>
      <c r="B12" s="288">
        <v>6</v>
      </c>
      <c r="C12" s="30" t="s">
        <v>371</v>
      </c>
      <c r="D12" s="199" t="s">
        <v>507</v>
      </c>
      <c r="E12" s="200">
        <v>13817531.960388836</v>
      </c>
      <c r="F12" s="200">
        <v>2366556.8462716676</v>
      </c>
      <c r="G12" s="200">
        <v>437256.41103410634</v>
      </c>
      <c r="H12" s="200">
        <v>151565.41453723787</v>
      </c>
      <c r="I12" s="200">
        <v>471529.47331705625</v>
      </c>
      <c r="J12" s="200">
        <v>889393.54877845361</v>
      </c>
      <c r="K12" s="200">
        <v>77313.43170409913</v>
      </c>
      <c r="L12" s="200">
        <v>142826.54190867598</v>
      </c>
      <c r="M12" s="200">
        <v>0</v>
      </c>
      <c r="N12" s="200">
        <v>0</v>
      </c>
      <c r="O12" s="200">
        <v>196672.02499203838</v>
      </c>
      <c r="P12" s="200">
        <v>629366.66666666709</v>
      </c>
      <c r="Q12" s="200">
        <v>2191.2408055555543</v>
      </c>
      <c r="R12" s="200">
        <v>257.65620714274877</v>
      </c>
      <c r="S12" s="200">
        <v>250.78791093856623</v>
      </c>
      <c r="T12" s="200">
        <v>6.8682962041825251</v>
      </c>
      <c r="U12" s="202">
        <v>44.12880311187272</v>
      </c>
      <c r="V12" s="202">
        <f t="shared" si="1"/>
        <v>8.1535328529337718</v>
      </c>
      <c r="W12" s="202">
        <f t="shared" si="2"/>
        <v>2.8262446372718868</v>
      </c>
      <c r="X12" s="202">
        <f t="shared" si="3"/>
        <v>8.7926236295190474</v>
      </c>
      <c r="Y12" s="202">
        <f t="shared" si="4"/>
        <v>16.584547044152632</v>
      </c>
      <c r="Z12" s="202">
        <f t="shared" si="5"/>
        <v>1.4416657811410654</v>
      </c>
      <c r="AA12" s="202">
        <f t="shared" si="6"/>
        <v>2.6632906284191149</v>
      </c>
      <c r="AB12" s="202">
        <f t="shared" si="7"/>
        <v>0</v>
      </c>
      <c r="AC12" s="202">
        <f t="shared" si="8"/>
        <v>0</v>
      </c>
      <c r="AD12" s="202">
        <f t="shared" si="9"/>
        <v>3.6673488977169439</v>
      </c>
      <c r="AE12" s="386">
        <f t="shared" ref="AE12:AE14" si="13">(R$10-R12)/R$10</f>
        <v>1.3452551938988025E-2</v>
      </c>
      <c r="AF12" s="386">
        <f t="shared" ref="AF12:AF14" si="14">(U$10-U12)/U$10</f>
        <v>1.4880484352885843E-2</v>
      </c>
      <c r="AG12" s="200">
        <v>53627.846839026897</v>
      </c>
      <c r="AH12" s="200">
        <v>21287.462713814275</v>
      </c>
      <c r="AI12" s="200">
        <v>7027.0036373405947</v>
      </c>
      <c r="AJ12" s="203">
        <v>7</v>
      </c>
      <c r="AK12" s="203">
        <v>64.5</v>
      </c>
      <c r="AL12" s="305">
        <f t="shared" si="10"/>
        <v>71.5</v>
      </c>
    </row>
    <row r="13" spans="1:38" s="188" customFormat="1" ht="12.75" customHeight="1">
      <c r="A13" s="192">
        <v>11</v>
      </c>
      <c r="B13" s="288">
        <v>7</v>
      </c>
      <c r="C13" s="30" t="s">
        <v>372</v>
      </c>
      <c r="D13" s="199" t="s">
        <v>508</v>
      </c>
      <c r="E13" s="200">
        <v>13956832.623102473</v>
      </c>
      <c r="F13" s="200">
        <v>2391512.8675634284</v>
      </c>
      <c r="G13" s="200">
        <v>459568.02292958868</v>
      </c>
      <c r="H13" s="200">
        <v>152835.48930104187</v>
      </c>
      <c r="I13" s="200">
        <v>471529.47331705625</v>
      </c>
      <c r="J13" s="200">
        <v>889393.54877845361</v>
      </c>
      <c r="K13" s="200">
        <v>77313.43170409913</v>
      </c>
      <c r="L13" s="200">
        <v>144191.39837127132</v>
      </c>
      <c r="M13" s="200">
        <v>0</v>
      </c>
      <c r="N13" s="200">
        <v>0</v>
      </c>
      <c r="O13" s="200">
        <v>196672.02499203838</v>
      </c>
      <c r="P13" s="200">
        <v>636666.66666666721</v>
      </c>
      <c r="Q13" s="200">
        <v>2191.7148333333321</v>
      </c>
      <c r="R13" s="200">
        <v>260.25383198920241</v>
      </c>
      <c r="S13" s="200">
        <v>253.38377468342907</v>
      </c>
      <c r="T13" s="200">
        <v>6.8691767549779339</v>
      </c>
      <c r="U13" s="202">
        <v>44.594614482643564</v>
      </c>
      <c r="V13" s="202">
        <f t="shared" si="1"/>
        <v>8.5695781206554926</v>
      </c>
      <c r="W13" s="202">
        <f t="shared" si="2"/>
        <v>2.8499277578643718</v>
      </c>
      <c r="X13" s="202">
        <f t="shared" si="3"/>
        <v>8.7926236295190474</v>
      </c>
      <c r="Y13" s="202">
        <f t="shared" si="4"/>
        <v>16.584547044152632</v>
      </c>
      <c r="Z13" s="202">
        <f t="shared" si="5"/>
        <v>1.4416657811410654</v>
      </c>
      <c r="AA13" s="202">
        <f t="shared" si="6"/>
        <v>2.6887411460707407</v>
      </c>
      <c r="AB13" s="202">
        <f t="shared" si="7"/>
        <v>0</v>
      </c>
      <c r="AC13" s="202">
        <f t="shared" si="8"/>
        <v>0</v>
      </c>
      <c r="AD13" s="202">
        <f t="shared" si="9"/>
        <v>3.6673488977169439</v>
      </c>
      <c r="AE13" s="386">
        <f t="shared" si="13"/>
        <v>3.5064295780820394E-3</v>
      </c>
      <c r="AF13" s="386">
        <f t="shared" si="14"/>
        <v>4.4818367667873275E-3</v>
      </c>
      <c r="AG13" s="200">
        <v>53627.846839026897</v>
      </c>
      <c r="AH13" s="200">
        <v>21287.462713814275</v>
      </c>
      <c r="AI13" s="200">
        <v>7027.0036373405947</v>
      </c>
      <c r="AJ13" s="203">
        <v>9</v>
      </c>
      <c r="AK13" s="203">
        <v>61.5</v>
      </c>
      <c r="AL13" s="305">
        <f t="shared" si="10"/>
        <v>70.5</v>
      </c>
    </row>
    <row r="14" spans="1:38" s="188" customFormat="1" ht="12.75" customHeight="1">
      <c r="A14" s="192">
        <v>12</v>
      </c>
      <c r="B14" s="288">
        <v>8</v>
      </c>
      <c r="C14" s="30" t="s">
        <v>373</v>
      </c>
      <c r="D14" s="199" t="s">
        <v>509</v>
      </c>
      <c r="E14" s="200">
        <v>14052429.444503423</v>
      </c>
      <c r="F14" s="200">
        <v>2412014.1490119961</v>
      </c>
      <c r="G14" s="200">
        <v>481481.55169014737</v>
      </c>
      <c r="H14" s="200">
        <v>151982.45401191976</v>
      </c>
      <c r="I14" s="200">
        <v>471529.47331705625</v>
      </c>
      <c r="J14" s="200">
        <v>889393.54877845361</v>
      </c>
      <c r="K14" s="200">
        <v>77313.43170409913</v>
      </c>
      <c r="L14" s="200">
        <v>143641.66451828153</v>
      </c>
      <c r="M14" s="200">
        <v>0</v>
      </c>
      <c r="N14" s="200">
        <v>0</v>
      </c>
      <c r="O14" s="200">
        <v>196672.02499203838</v>
      </c>
      <c r="P14" s="200">
        <v>642208.33333333384</v>
      </c>
      <c r="Q14" s="200">
        <v>2207.6421666666656</v>
      </c>
      <c r="R14" s="200">
        <v>262.03606679910826</v>
      </c>
      <c r="S14" s="200">
        <v>255.10965424242877</v>
      </c>
      <c r="T14" s="200">
        <v>6.9264125566794537</v>
      </c>
      <c r="U14" s="202">
        <v>44.976773527850646</v>
      </c>
      <c r="V14" s="202">
        <f t="shared" si="1"/>
        <v>8.9782003207288206</v>
      </c>
      <c r="W14" s="202">
        <f t="shared" si="2"/>
        <v>2.8340211843321055</v>
      </c>
      <c r="X14" s="202">
        <f t="shared" si="3"/>
        <v>8.7926236295190474</v>
      </c>
      <c r="Y14" s="202">
        <f t="shared" si="4"/>
        <v>16.584547044152632</v>
      </c>
      <c r="Z14" s="202">
        <f t="shared" si="5"/>
        <v>1.4416657811410654</v>
      </c>
      <c r="AA14" s="202">
        <f t="shared" si="6"/>
        <v>2.6784902431277247</v>
      </c>
      <c r="AB14" s="202">
        <f t="shared" si="7"/>
        <v>0</v>
      </c>
      <c r="AC14" s="202">
        <f t="shared" si="8"/>
        <v>0</v>
      </c>
      <c r="AD14" s="202">
        <f t="shared" si="9"/>
        <v>3.6673488977169439</v>
      </c>
      <c r="AE14" s="386">
        <f t="shared" si="13"/>
        <v>-3.3176218315701593E-3</v>
      </c>
      <c r="AF14" s="386">
        <f t="shared" si="14"/>
        <v>-4.049378833149841E-3</v>
      </c>
      <c r="AG14" s="200">
        <v>53627.846839026897</v>
      </c>
      <c r="AH14" s="200">
        <v>21287.462713814275</v>
      </c>
      <c r="AI14" s="200">
        <v>7027.0036373405947</v>
      </c>
      <c r="AJ14" s="203">
        <v>9.25</v>
      </c>
      <c r="AK14" s="203">
        <v>62</v>
      </c>
      <c r="AL14" s="305">
        <f t="shared" si="10"/>
        <v>71.25</v>
      </c>
    </row>
    <row r="15" spans="1:38" s="188" customFormat="1" ht="12.75" customHeight="1">
      <c r="A15" s="192">
        <v>13</v>
      </c>
      <c r="B15" s="287"/>
      <c r="C15" s="180" t="s">
        <v>427</v>
      </c>
      <c r="D15" s="391" t="s">
        <v>517</v>
      </c>
      <c r="E15" s="384">
        <v>13246273.183603527</v>
      </c>
      <c r="F15" s="384">
        <v>2204233.7089216122</v>
      </c>
      <c r="G15" s="384">
        <v>143414.18844118231</v>
      </c>
      <c r="H15" s="384">
        <v>292884.92743513145</v>
      </c>
      <c r="I15" s="384">
        <v>471529.47331705625</v>
      </c>
      <c r="J15" s="384">
        <v>889393.54877845361</v>
      </c>
      <c r="K15" s="384">
        <v>77360.822553494814</v>
      </c>
      <c r="L15" s="384">
        <v>132978.72340425535</v>
      </c>
      <c r="M15" s="384">
        <v>0</v>
      </c>
      <c r="N15" s="384">
        <v>0</v>
      </c>
      <c r="O15" s="384">
        <v>196672.02499203838</v>
      </c>
      <c r="P15" s="384">
        <v>588358.33333333384</v>
      </c>
      <c r="Q15" s="384">
        <v>1967.2152777777767</v>
      </c>
      <c r="R15" s="384">
        <v>247.00418417069801</v>
      </c>
      <c r="S15" s="384">
        <v>240.9407113935184</v>
      </c>
      <c r="T15" s="384">
        <v>6.06259222638419</v>
      </c>
      <c r="U15" s="381">
        <v>41.102350028055369</v>
      </c>
      <c r="V15" s="381">
        <f t="shared" si="1"/>
        <v>2.674248490185787</v>
      </c>
      <c r="W15" s="381">
        <f t="shared" si="2"/>
        <v>5.4614336524506637</v>
      </c>
      <c r="X15" s="381">
        <f t="shared" si="3"/>
        <v>8.7926236295190474</v>
      </c>
      <c r="Y15" s="381">
        <f t="shared" si="4"/>
        <v>16.584547044152632</v>
      </c>
      <c r="Z15" s="381">
        <f t="shared" si="5"/>
        <v>1.442549479670636</v>
      </c>
      <c r="AA15" s="381">
        <f t="shared" si="6"/>
        <v>2.4796580739743961</v>
      </c>
      <c r="AB15" s="381">
        <f t="shared" si="7"/>
        <v>0</v>
      </c>
      <c r="AC15" s="381">
        <f t="shared" si="8"/>
        <v>0</v>
      </c>
      <c r="AD15" s="381">
        <f t="shared" si="9"/>
        <v>3.6673488977169439</v>
      </c>
      <c r="AE15" s="381"/>
      <c r="AF15" s="381"/>
      <c r="AG15" s="395">
        <v>53627.846839026897</v>
      </c>
      <c r="AH15" s="384">
        <v>21287.462713814275</v>
      </c>
      <c r="AI15" s="384">
        <v>7027.0036373405947</v>
      </c>
      <c r="AJ15" s="382">
        <v>0.25</v>
      </c>
      <c r="AK15" s="382">
        <v>36</v>
      </c>
      <c r="AL15" s="305">
        <f t="shared" si="10"/>
        <v>36.25</v>
      </c>
    </row>
    <row r="16" spans="1:38" s="186" customFormat="1" ht="12.75" customHeight="1">
      <c r="A16" s="192">
        <v>14</v>
      </c>
      <c r="B16" s="288">
        <v>9</v>
      </c>
      <c r="C16" s="30" t="s">
        <v>374</v>
      </c>
      <c r="D16" s="204" t="s">
        <v>518</v>
      </c>
      <c r="E16" s="205">
        <v>13157083.605040872</v>
      </c>
      <c r="F16" s="205">
        <v>2189523.5892691957</v>
      </c>
      <c r="G16" s="205">
        <v>134703.75032225781</v>
      </c>
      <c r="H16" s="205">
        <v>288316.44955338869</v>
      </c>
      <c r="I16" s="205">
        <v>471529.47331705625</v>
      </c>
      <c r="J16" s="205">
        <v>889393.54877845361</v>
      </c>
      <c r="K16" s="205">
        <v>77360.822553494814</v>
      </c>
      <c r="L16" s="205">
        <v>131547.51975250605</v>
      </c>
      <c r="M16" s="205">
        <v>0</v>
      </c>
      <c r="N16" s="205">
        <v>0</v>
      </c>
      <c r="O16" s="205">
        <v>196672.02499203838</v>
      </c>
      <c r="P16" s="205">
        <v>584047.22222222271</v>
      </c>
      <c r="Q16" s="205">
        <v>1967.2152777777767</v>
      </c>
      <c r="R16" s="205">
        <v>245.34082371817223</v>
      </c>
      <c r="S16" s="205">
        <v>239.27735094099268</v>
      </c>
      <c r="T16" s="205">
        <v>6.06259222638419</v>
      </c>
      <c r="U16" s="206">
        <v>40.828498730683478</v>
      </c>
      <c r="V16" s="206">
        <f t="shared" si="1"/>
        <v>2.5118247004507568</v>
      </c>
      <c r="W16" s="206">
        <f t="shared" si="2"/>
        <v>5.3762451142000822</v>
      </c>
      <c r="X16" s="206">
        <f t="shared" si="3"/>
        <v>8.7926236295190474</v>
      </c>
      <c r="Y16" s="206">
        <f t="shared" si="4"/>
        <v>16.584547044152632</v>
      </c>
      <c r="Z16" s="206">
        <f t="shared" si="5"/>
        <v>1.442549479670636</v>
      </c>
      <c r="AA16" s="206">
        <f t="shared" si="6"/>
        <v>2.4529703783813717</v>
      </c>
      <c r="AB16" s="206">
        <f t="shared" si="7"/>
        <v>0</v>
      </c>
      <c r="AC16" s="206">
        <f t="shared" si="8"/>
        <v>0</v>
      </c>
      <c r="AD16" s="206">
        <f t="shared" si="9"/>
        <v>3.6673488977169439</v>
      </c>
      <c r="AE16" s="386">
        <f>(R$15-R16)/R$15</f>
        <v>6.7341387681767988E-3</v>
      </c>
      <c r="AF16" s="386">
        <f>(U$15-U16)/U$15</f>
        <v>6.6626676378593336E-3</v>
      </c>
      <c r="AG16" s="393">
        <v>53627.846839026897</v>
      </c>
      <c r="AH16" s="205">
        <v>21287.462713814275</v>
      </c>
      <c r="AI16" s="205">
        <v>7027.0036373405947</v>
      </c>
      <c r="AJ16" s="207">
        <v>0.5</v>
      </c>
      <c r="AK16" s="207">
        <v>36</v>
      </c>
      <c r="AL16" s="305">
        <f t="shared" si="10"/>
        <v>36.5</v>
      </c>
    </row>
    <row r="17" spans="1:38" s="186" customFormat="1" ht="12.75" customHeight="1">
      <c r="A17" s="192">
        <v>15</v>
      </c>
      <c r="B17" s="288">
        <v>10</v>
      </c>
      <c r="C17" s="30" t="s">
        <v>375</v>
      </c>
      <c r="D17" s="199" t="s">
        <v>519</v>
      </c>
      <c r="E17" s="200">
        <v>13124346.006278342</v>
      </c>
      <c r="F17" s="200">
        <v>2182936.2612031973</v>
      </c>
      <c r="G17" s="200">
        <v>126192.35377079512</v>
      </c>
      <c r="H17" s="200">
        <v>290136.25817018253</v>
      </c>
      <c r="I17" s="200">
        <v>471529.47331705625</v>
      </c>
      <c r="J17" s="200">
        <v>889393.54877845361</v>
      </c>
      <c r="K17" s="200">
        <v>77360.822553494814</v>
      </c>
      <c r="L17" s="200">
        <v>131651.77962117654</v>
      </c>
      <c r="M17" s="200">
        <v>0</v>
      </c>
      <c r="N17" s="200">
        <v>0</v>
      </c>
      <c r="O17" s="200">
        <v>196672.02499203838</v>
      </c>
      <c r="P17" s="200">
        <v>582116.66666666709</v>
      </c>
      <c r="Q17" s="200">
        <v>1967.2152777777767</v>
      </c>
      <c r="R17" s="200">
        <v>244.73060201695449</v>
      </c>
      <c r="S17" s="200">
        <v>238.66712923977488</v>
      </c>
      <c r="T17" s="200">
        <v>6.06259222638419</v>
      </c>
      <c r="U17" s="202">
        <v>40.705221619326359</v>
      </c>
      <c r="V17" s="202">
        <f t="shared" si="1"/>
        <v>2.3531124445399221</v>
      </c>
      <c r="W17" s="202">
        <f t="shared" si="2"/>
        <v>5.4101791377355841</v>
      </c>
      <c r="X17" s="202">
        <f t="shared" si="3"/>
        <v>8.7926236295190474</v>
      </c>
      <c r="Y17" s="202">
        <f t="shared" si="4"/>
        <v>16.584547044152632</v>
      </c>
      <c r="Z17" s="202">
        <f t="shared" si="5"/>
        <v>1.442549479670636</v>
      </c>
      <c r="AA17" s="202">
        <f t="shared" si="6"/>
        <v>2.4549145151464264</v>
      </c>
      <c r="AB17" s="202">
        <f t="shared" si="7"/>
        <v>0</v>
      </c>
      <c r="AC17" s="202">
        <f t="shared" si="8"/>
        <v>0</v>
      </c>
      <c r="AD17" s="202">
        <f t="shared" si="9"/>
        <v>3.6673488977169439</v>
      </c>
      <c r="AE17" s="386">
        <f t="shared" ref="AE17:AE19" si="15">(R$15-R17)/R$15</f>
        <v>9.2046301214569973E-3</v>
      </c>
      <c r="AF17" s="386">
        <f t="shared" ref="AF17:AF19" si="16">(U$15-U17)/U$15</f>
        <v>9.6619392433264974E-3</v>
      </c>
      <c r="AG17" s="393">
        <v>53627.846839026897</v>
      </c>
      <c r="AH17" s="200">
        <v>21287.462713814275</v>
      </c>
      <c r="AI17" s="200">
        <v>7027.0036373405947</v>
      </c>
      <c r="AJ17" s="203">
        <v>0.25</v>
      </c>
      <c r="AK17" s="203">
        <v>36.5</v>
      </c>
      <c r="AL17" s="305">
        <f t="shared" si="10"/>
        <v>36.75</v>
      </c>
    </row>
    <row r="18" spans="1:38" s="188" customFormat="1" ht="12.75" customHeight="1">
      <c r="A18" s="192">
        <v>16</v>
      </c>
      <c r="B18" s="288">
        <v>11</v>
      </c>
      <c r="C18" s="30" t="s">
        <v>376</v>
      </c>
      <c r="D18" s="199" t="s">
        <v>520</v>
      </c>
      <c r="E18" s="200">
        <v>13242320.786763927</v>
      </c>
      <c r="F18" s="200">
        <v>2203191.1102349074</v>
      </c>
      <c r="G18" s="200">
        <v>141016.2114617613</v>
      </c>
      <c r="H18" s="200">
        <v>293832.7444230449</v>
      </c>
      <c r="I18" s="200">
        <v>471529.47331705625</v>
      </c>
      <c r="J18" s="200">
        <v>889393.54877845361</v>
      </c>
      <c r="K18" s="200">
        <v>77360.822553494814</v>
      </c>
      <c r="L18" s="200">
        <v>133395.76287893727</v>
      </c>
      <c r="M18" s="200">
        <v>0</v>
      </c>
      <c r="N18" s="200">
        <v>0</v>
      </c>
      <c r="O18" s="200">
        <v>196672.02499203838</v>
      </c>
      <c r="P18" s="200">
        <v>588052.77777777822</v>
      </c>
      <c r="Q18" s="200">
        <v>1967.2152777777767</v>
      </c>
      <c r="R18" s="200">
        <v>246.93021790388372</v>
      </c>
      <c r="S18" s="200">
        <v>240.86762567749955</v>
      </c>
      <c r="T18" s="200">
        <v>6.06259222638419</v>
      </c>
      <c r="U18" s="202">
        <v>41.082977910556394</v>
      </c>
      <c r="V18" s="202">
        <f t="shared" si="1"/>
        <v>2.629533344589527</v>
      </c>
      <c r="W18" s="202">
        <f t="shared" si="2"/>
        <v>5.4791076230420712</v>
      </c>
      <c r="X18" s="202">
        <f t="shared" si="3"/>
        <v>8.7926236295190474</v>
      </c>
      <c r="Y18" s="202">
        <f t="shared" si="4"/>
        <v>16.584547044152632</v>
      </c>
      <c r="Z18" s="202">
        <f t="shared" si="5"/>
        <v>1.442549479670636</v>
      </c>
      <c r="AA18" s="202">
        <f t="shared" si="6"/>
        <v>2.4874346210346152</v>
      </c>
      <c r="AB18" s="202">
        <f t="shared" si="7"/>
        <v>0</v>
      </c>
      <c r="AC18" s="202">
        <f t="shared" si="8"/>
        <v>0</v>
      </c>
      <c r="AD18" s="202">
        <f t="shared" si="9"/>
        <v>3.6673488977169439</v>
      </c>
      <c r="AE18" s="386">
        <f t="shared" si="15"/>
        <v>2.9945349736739443E-4</v>
      </c>
      <c r="AF18" s="386">
        <f t="shared" si="16"/>
        <v>4.7131410943052711E-4</v>
      </c>
      <c r="AG18" s="393">
        <v>53627.846839026897</v>
      </c>
      <c r="AH18" s="200">
        <v>21287.462713814275</v>
      </c>
      <c r="AI18" s="200">
        <v>7027.0036373405947</v>
      </c>
      <c r="AJ18" s="203">
        <v>0.25</v>
      </c>
      <c r="AK18" s="203">
        <v>36.25</v>
      </c>
      <c r="AL18" s="305">
        <f t="shared" si="10"/>
        <v>36.5</v>
      </c>
    </row>
    <row r="19" spans="1:38" s="188" customFormat="1" ht="12.75" customHeight="1">
      <c r="A19" s="192">
        <v>17</v>
      </c>
      <c r="B19" s="288">
        <v>12</v>
      </c>
      <c r="C19" s="30" t="s">
        <v>377</v>
      </c>
      <c r="D19" s="199" t="s">
        <v>521</v>
      </c>
      <c r="E19" s="200">
        <v>13253031.118727351</v>
      </c>
      <c r="F19" s="200">
        <v>2205446.9146661414</v>
      </c>
      <c r="G19" s="200">
        <v>144712.6977146237</v>
      </c>
      <c r="H19" s="200">
        <v>292818.5802459775</v>
      </c>
      <c r="I19" s="200">
        <v>471529.47331705625</v>
      </c>
      <c r="J19" s="200">
        <v>889393.54877845361</v>
      </c>
      <c r="K19" s="200">
        <v>77360.822553494814</v>
      </c>
      <c r="L19" s="200">
        <v>132959.76706449708</v>
      </c>
      <c r="M19" s="200">
        <v>0</v>
      </c>
      <c r="N19" s="200">
        <v>0</v>
      </c>
      <c r="O19" s="200">
        <v>196672.02499203838</v>
      </c>
      <c r="P19" s="200">
        <v>588713.88888888934</v>
      </c>
      <c r="Q19" s="200">
        <v>1967.2152777777767</v>
      </c>
      <c r="R19" s="200">
        <v>247.13010293444134</v>
      </c>
      <c r="S19" s="200">
        <v>241.06663015726173</v>
      </c>
      <c r="T19" s="200">
        <v>6.06259222638419</v>
      </c>
      <c r="U19" s="202">
        <v>41.125244348735976</v>
      </c>
      <c r="V19" s="202">
        <f t="shared" si="1"/>
        <v>2.6984618298960141</v>
      </c>
      <c r="W19" s="202">
        <f t="shared" si="2"/>
        <v>5.4601964745092655</v>
      </c>
      <c r="X19" s="202">
        <f t="shared" si="3"/>
        <v>8.7926236295190474</v>
      </c>
      <c r="Y19" s="202">
        <f t="shared" si="4"/>
        <v>16.584547044152632</v>
      </c>
      <c r="Z19" s="202">
        <f t="shared" si="5"/>
        <v>1.442549479670636</v>
      </c>
      <c r="AA19" s="202">
        <f t="shared" si="6"/>
        <v>2.479304594562568</v>
      </c>
      <c r="AB19" s="202">
        <f t="shared" si="7"/>
        <v>0</v>
      </c>
      <c r="AC19" s="202">
        <f t="shared" si="8"/>
        <v>0</v>
      </c>
      <c r="AD19" s="202">
        <f t="shared" si="9"/>
        <v>3.6673488977169439</v>
      </c>
      <c r="AE19" s="386">
        <f t="shared" si="15"/>
        <v>-5.0978393004188723E-4</v>
      </c>
      <c r="AF19" s="386">
        <f t="shared" si="16"/>
        <v>-5.5700758387244116E-4</v>
      </c>
      <c r="AG19" s="393">
        <v>53627.846839026897</v>
      </c>
      <c r="AH19" s="200">
        <v>21287.462713814275</v>
      </c>
      <c r="AI19" s="200">
        <v>7027.0036373405947</v>
      </c>
      <c r="AJ19" s="203">
        <v>0.25</v>
      </c>
      <c r="AK19" s="203">
        <v>36.5</v>
      </c>
      <c r="AL19" s="305">
        <f t="shared" si="10"/>
        <v>36.75</v>
      </c>
    </row>
    <row r="20" spans="1:38" s="184" customFormat="1" ht="12.75" customHeight="1">
      <c r="A20" s="383">
        <v>18</v>
      </c>
      <c r="B20" s="289"/>
      <c r="C20" s="181" t="s">
        <v>428</v>
      </c>
      <c r="D20" s="391" t="s">
        <v>559</v>
      </c>
      <c r="E20" s="384">
        <v>1178762.0751884263</v>
      </c>
      <c r="F20" s="384">
        <v>188606.10242489504</v>
      </c>
      <c r="G20" s="384">
        <v>2900.3199830151202</v>
      </c>
      <c r="H20" s="384">
        <v>41485.949560971181</v>
      </c>
      <c r="I20" s="384">
        <v>60413.854809602541</v>
      </c>
      <c r="J20" s="384">
        <v>55286.164904990837</v>
      </c>
      <c r="K20" s="384">
        <v>9032.6958948150641</v>
      </c>
      <c r="L20" s="384">
        <v>9155.9121032438106</v>
      </c>
      <c r="M20" s="384">
        <v>0</v>
      </c>
      <c r="N20" s="384">
        <v>0</v>
      </c>
      <c r="O20" s="384">
        <v>10331.205168256474</v>
      </c>
      <c r="P20" s="384">
        <v>51394.444444444489</v>
      </c>
      <c r="Q20" s="384">
        <v>132.44336111111105</v>
      </c>
      <c r="R20" s="384">
        <v>214.23976962436112</v>
      </c>
      <c r="S20" s="384">
        <v>210.12847796060109</v>
      </c>
      <c r="T20" s="384">
        <v>4.111291663760027</v>
      </c>
      <c r="U20" s="381">
        <v>34.279842465234069</v>
      </c>
      <c r="V20" s="381">
        <f t="shared" si="1"/>
        <v>0.52713151145405268</v>
      </c>
      <c r="W20" s="381">
        <f t="shared" si="2"/>
        <v>7.5400477961908123</v>
      </c>
      <c r="X20" s="381">
        <f t="shared" si="3"/>
        <v>10.980183836627882</v>
      </c>
      <c r="Y20" s="381">
        <f t="shared" si="4"/>
        <v>10.048229105593101</v>
      </c>
      <c r="Z20" s="381">
        <f t="shared" si="5"/>
        <v>1.641687354299713</v>
      </c>
      <c r="AA20" s="381">
        <f t="shared" si="6"/>
        <v>1.664081830276519</v>
      </c>
      <c r="AB20" s="381">
        <f t="shared" si="7"/>
        <v>0</v>
      </c>
      <c r="AC20" s="381">
        <f t="shared" si="8"/>
        <v>0</v>
      </c>
      <c r="AD20" s="381">
        <f t="shared" si="9"/>
        <v>1.8776906780552856</v>
      </c>
      <c r="AE20" s="381"/>
      <c r="AF20" s="381"/>
      <c r="AG20" s="395">
        <v>5502.0804486053312</v>
      </c>
      <c r="AH20" s="384">
        <v>3030.1484214079478</v>
      </c>
      <c r="AI20" s="384">
        <v>642.39017366923497</v>
      </c>
      <c r="AJ20" s="382">
        <v>22.83</v>
      </c>
      <c r="AK20" s="382">
        <v>142.16999999999999</v>
      </c>
      <c r="AL20" s="305">
        <f t="shared" si="10"/>
        <v>165</v>
      </c>
    </row>
    <row r="21" spans="1:38" s="188" customFormat="1" ht="12.75" customHeight="1">
      <c r="A21" s="192">
        <v>19</v>
      </c>
      <c r="B21" s="290">
        <v>13</v>
      </c>
      <c r="C21" s="59" t="s">
        <v>378</v>
      </c>
      <c r="D21" s="204" t="s">
        <v>560</v>
      </c>
      <c r="E21" s="205">
        <v>1170923.6286983823</v>
      </c>
      <c r="F21" s="205">
        <v>187696.19811649813</v>
      </c>
      <c r="G21" s="205">
        <v>2957.1890022899265</v>
      </c>
      <c r="H21" s="205">
        <v>40708.739630882163</v>
      </c>
      <c r="I21" s="205">
        <v>60413.854809602541</v>
      </c>
      <c r="J21" s="205">
        <v>55286.164904990837</v>
      </c>
      <c r="K21" s="205">
        <v>9032.6958948150641</v>
      </c>
      <c r="L21" s="205">
        <v>8966.3487056611248</v>
      </c>
      <c r="M21" s="205">
        <v>0</v>
      </c>
      <c r="N21" s="205">
        <v>0</v>
      </c>
      <c r="O21" s="205">
        <v>10331.205168256474</v>
      </c>
      <c r="P21" s="205">
        <v>51113.888888888927</v>
      </c>
      <c r="Q21" s="205">
        <v>132.91738888888881</v>
      </c>
      <c r="R21" s="205">
        <v>212.81591898818635</v>
      </c>
      <c r="S21" s="205">
        <v>208.68613575772275</v>
      </c>
      <c r="T21" s="205">
        <v>4.1297832304635955</v>
      </c>
      <c r="U21" s="206">
        <v>34.114298915697361</v>
      </c>
      <c r="V21" s="206">
        <f t="shared" si="1"/>
        <v>0.53746742344334775</v>
      </c>
      <c r="W21" s="206">
        <f t="shared" si="2"/>
        <v>7.3987903323371116</v>
      </c>
      <c r="X21" s="206">
        <f t="shared" si="3"/>
        <v>10.980183836627882</v>
      </c>
      <c r="Y21" s="206">
        <f t="shared" si="4"/>
        <v>10.048229105593101</v>
      </c>
      <c r="Z21" s="206">
        <f t="shared" si="5"/>
        <v>1.641687354299713</v>
      </c>
      <c r="AA21" s="206">
        <f t="shared" si="6"/>
        <v>1.6296287903122022</v>
      </c>
      <c r="AB21" s="206">
        <f t="shared" si="7"/>
        <v>0</v>
      </c>
      <c r="AC21" s="206">
        <f t="shared" si="8"/>
        <v>0</v>
      </c>
      <c r="AD21" s="206">
        <f t="shared" si="9"/>
        <v>1.8776906780552856</v>
      </c>
      <c r="AE21" s="386">
        <f>(R20-R21)/R20</f>
        <v>6.6460612736434577E-3</v>
      </c>
      <c r="AF21" s="386">
        <f>(U20-U21)/U20</f>
        <v>4.829180580529161E-3</v>
      </c>
      <c r="AG21" s="393">
        <v>5502.0804486053312</v>
      </c>
      <c r="AH21" s="205">
        <v>3030.1484214079478</v>
      </c>
      <c r="AI21" s="205">
        <v>642.39017366923497</v>
      </c>
      <c r="AJ21" s="207">
        <v>23.5</v>
      </c>
      <c r="AK21" s="207">
        <v>145</v>
      </c>
      <c r="AL21" s="305">
        <f t="shared" si="10"/>
        <v>168.5</v>
      </c>
    </row>
    <row r="22" spans="1:38" s="387" customFormat="1" ht="12.75" customHeight="1">
      <c r="A22" s="383">
        <v>20</v>
      </c>
      <c r="B22" s="289"/>
      <c r="C22" s="181" t="s">
        <v>429</v>
      </c>
      <c r="D22" s="390" t="s">
        <v>561</v>
      </c>
      <c r="E22" s="384">
        <v>1032987.8224473394</v>
      </c>
      <c r="F22" s="384">
        <v>197762.01452813882</v>
      </c>
      <c r="G22" s="384">
        <v>41419.602371817244</v>
      </c>
      <c r="H22" s="384">
        <v>14899.683049999245</v>
      </c>
      <c r="I22" s="384">
        <v>60375.942130086005</v>
      </c>
      <c r="J22" s="384">
        <v>55286.164904990837</v>
      </c>
      <c r="K22" s="384">
        <v>9004.2613851776605</v>
      </c>
      <c r="L22" s="384">
        <v>6445.1555178113776</v>
      </c>
      <c r="M22" s="384">
        <v>0</v>
      </c>
      <c r="N22" s="384">
        <v>0</v>
      </c>
      <c r="O22" s="384">
        <v>10331.205168256474</v>
      </c>
      <c r="P22" s="384">
        <v>42791.666666666701</v>
      </c>
      <c r="Q22" s="384">
        <v>517.63833333333309</v>
      </c>
      <c r="R22" s="384">
        <v>187.74663784292017</v>
      </c>
      <c r="S22" s="384">
        <v>170.53979474985209</v>
      </c>
      <c r="T22" s="384">
        <v>17.205962542272633</v>
      </c>
      <c r="U22" s="381">
        <v>35.943202917759805</v>
      </c>
      <c r="V22" s="381">
        <f t="shared" si="1"/>
        <v>7.5279892322033017</v>
      </c>
      <c r="W22" s="381">
        <f t="shared" si="2"/>
        <v>2.7080089411953292</v>
      </c>
      <c r="X22" s="381">
        <f t="shared" si="3"/>
        <v>10.973293228635018</v>
      </c>
      <c r="Y22" s="381">
        <f t="shared" si="4"/>
        <v>10.048229105593101</v>
      </c>
      <c r="Z22" s="381">
        <f t="shared" si="5"/>
        <v>1.6365193983050654</v>
      </c>
      <c r="AA22" s="381">
        <f t="shared" si="6"/>
        <v>1.1714033587867836</v>
      </c>
      <c r="AB22" s="381">
        <f t="shared" si="7"/>
        <v>0</v>
      </c>
      <c r="AC22" s="381">
        <f t="shared" si="8"/>
        <v>0</v>
      </c>
      <c r="AD22" s="381">
        <f t="shared" si="9"/>
        <v>1.8776906780552856</v>
      </c>
      <c r="AE22" s="381"/>
      <c r="AF22" s="381"/>
      <c r="AG22" s="395">
        <v>5502.0804486053312</v>
      </c>
      <c r="AH22" s="384">
        <v>3030.1484214079478</v>
      </c>
      <c r="AI22" s="384">
        <v>642.39017366923497</v>
      </c>
      <c r="AJ22" s="382">
        <v>59.5</v>
      </c>
      <c r="AK22" s="382">
        <v>40.83</v>
      </c>
      <c r="AL22" s="305">
        <f t="shared" si="10"/>
        <v>100.33</v>
      </c>
    </row>
    <row r="23" spans="1:38" s="188" customFormat="1" ht="12.75" customHeight="1">
      <c r="A23" s="192">
        <v>21</v>
      </c>
      <c r="B23" s="290">
        <v>14</v>
      </c>
      <c r="C23" s="59" t="s">
        <v>379</v>
      </c>
      <c r="D23" s="208" t="s">
        <v>562</v>
      </c>
      <c r="E23" s="205">
        <v>1026921.7937246936</v>
      </c>
      <c r="F23" s="205">
        <v>197544.01662091876</v>
      </c>
      <c r="G23" s="205">
        <v>42054.639753719239</v>
      </c>
      <c r="H23" s="205">
        <v>14264.645668097242</v>
      </c>
      <c r="I23" s="205">
        <v>60375.942130086005</v>
      </c>
      <c r="J23" s="205">
        <v>55286.164904990837</v>
      </c>
      <c r="K23" s="205">
        <v>9004.2613851776605</v>
      </c>
      <c r="L23" s="205">
        <v>6227.1576105912882</v>
      </c>
      <c r="M23" s="205">
        <v>0</v>
      </c>
      <c r="N23" s="205">
        <v>0</v>
      </c>
      <c r="O23" s="205">
        <v>10331.205168256474</v>
      </c>
      <c r="P23" s="205">
        <v>42541.666666666701</v>
      </c>
      <c r="Q23" s="205">
        <v>523.99030555555532</v>
      </c>
      <c r="R23" s="205">
        <v>186.64330769627389</v>
      </c>
      <c r="S23" s="205">
        <v>169.22425186151253</v>
      </c>
      <c r="T23" s="205">
        <v>17.419055834761373</v>
      </c>
      <c r="U23" s="206">
        <v>35.904458682761856</v>
      </c>
      <c r="V23" s="206">
        <f t="shared" si="1"/>
        <v>7.6434069160837623</v>
      </c>
      <c r="W23" s="206">
        <f t="shared" si="2"/>
        <v>2.5925912573148668</v>
      </c>
      <c r="X23" s="206">
        <f t="shared" si="3"/>
        <v>10.973293228635018</v>
      </c>
      <c r="Y23" s="206">
        <f t="shared" si="4"/>
        <v>10.048229105593101</v>
      </c>
      <c r="Z23" s="206">
        <f t="shared" si="5"/>
        <v>1.6365193983050654</v>
      </c>
      <c r="AA23" s="206">
        <f t="shared" si="6"/>
        <v>1.131782362827819</v>
      </c>
      <c r="AB23" s="206">
        <f t="shared" si="7"/>
        <v>0</v>
      </c>
      <c r="AC23" s="206">
        <f t="shared" si="8"/>
        <v>0</v>
      </c>
      <c r="AD23" s="206">
        <f t="shared" si="9"/>
        <v>1.8776906780552856</v>
      </c>
      <c r="AE23" s="386">
        <f>(R22-R23)/R22</f>
        <v>5.8766972304951865E-3</v>
      </c>
      <c r="AF23" s="386">
        <f>(U22-U23)/U22</f>
        <v>1.0779293956244957E-3</v>
      </c>
      <c r="AG23" s="393">
        <v>5502.0804486053312</v>
      </c>
      <c r="AH23" s="205">
        <v>3030.1484214079478</v>
      </c>
      <c r="AI23" s="205">
        <v>642.39017366923497</v>
      </c>
      <c r="AJ23" s="207">
        <v>60.67</v>
      </c>
      <c r="AK23" s="207">
        <v>43.83</v>
      </c>
      <c r="AL23" s="305">
        <f t="shared" si="10"/>
        <v>104.5</v>
      </c>
    </row>
    <row r="24" spans="1:38" s="387" customFormat="1" ht="12.75" customHeight="1">
      <c r="A24" s="383">
        <v>22</v>
      </c>
      <c r="B24" s="289"/>
      <c r="C24" s="181" t="s">
        <v>430</v>
      </c>
      <c r="D24" s="378" t="s">
        <v>563</v>
      </c>
      <c r="E24" s="388">
        <v>1023955.1265525244</v>
      </c>
      <c r="F24" s="388">
        <v>168218.55901487696</v>
      </c>
      <c r="G24" s="388">
        <v>4037.7003685112454</v>
      </c>
      <c r="H24" s="388">
        <v>22643.347841252034</v>
      </c>
      <c r="I24" s="388">
        <v>60347.507620448596</v>
      </c>
      <c r="J24" s="388">
        <v>55286.164904990837</v>
      </c>
      <c r="K24" s="388">
        <v>8994.7832152985266</v>
      </c>
      <c r="L24" s="388">
        <v>6577.8498961192599</v>
      </c>
      <c r="M24" s="388">
        <v>0</v>
      </c>
      <c r="N24" s="388">
        <v>0</v>
      </c>
      <c r="O24" s="388">
        <v>10331.205168256474</v>
      </c>
      <c r="P24" s="388">
        <v>45086.111111111146</v>
      </c>
      <c r="Q24" s="388">
        <v>143.82002777777771</v>
      </c>
      <c r="R24" s="388">
        <v>186.1044106094842</v>
      </c>
      <c r="S24" s="388">
        <v>181.6347347719931</v>
      </c>
      <c r="T24" s="388">
        <v>4.4696758374910894</v>
      </c>
      <c r="U24" s="380">
        <v>30.573604167361729</v>
      </c>
      <c r="V24" s="380">
        <f t="shared" si="1"/>
        <v>0.73384975123995555</v>
      </c>
      <c r="W24" s="380">
        <f t="shared" si="2"/>
        <v>4.115415623737686</v>
      </c>
      <c r="X24" s="380">
        <f t="shared" si="3"/>
        <v>10.96812527264037</v>
      </c>
      <c r="Y24" s="380">
        <f t="shared" si="4"/>
        <v>10.048229105593101</v>
      </c>
      <c r="Z24" s="380">
        <f t="shared" si="5"/>
        <v>1.6347967463068496</v>
      </c>
      <c r="AA24" s="380">
        <f t="shared" si="6"/>
        <v>1.1955204867618057</v>
      </c>
      <c r="AB24" s="380">
        <f t="shared" si="7"/>
        <v>0</v>
      </c>
      <c r="AC24" s="380">
        <f t="shared" si="8"/>
        <v>0</v>
      </c>
      <c r="AD24" s="380">
        <f t="shared" si="9"/>
        <v>1.8776906780552856</v>
      </c>
      <c r="AE24" s="380"/>
      <c r="AF24" s="380"/>
      <c r="AG24" s="395">
        <v>5502.0804486053312</v>
      </c>
      <c r="AH24" s="388">
        <v>3030.1484214079478</v>
      </c>
      <c r="AI24" s="388">
        <v>642.39017366923497</v>
      </c>
      <c r="AJ24" s="389">
        <v>20.170000000000002</v>
      </c>
      <c r="AK24" s="389">
        <v>12.67</v>
      </c>
      <c r="AL24" s="305">
        <f t="shared" si="10"/>
        <v>32.840000000000003</v>
      </c>
    </row>
    <row r="25" spans="1:38" s="188" customFormat="1" ht="12.75" customHeight="1">
      <c r="A25" s="192">
        <v>23</v>
      </c>
      <c r="B25" s="290">
        <v>15</v>
      </c>
      <c r="C25" s="59" t="s">
        <v>380</v>
      </c>
      <c r="D25" s="204" t="s">
        <v>564</v>
      </c>
      <c r="E25" s="205">
        <v>1015083.5595456547</v>
      </c>
      <c r="F25" s="205">
        <v>167166.48215829305</v>
      </c>
      <c r="G25" s="205">
        <v>4160.9165769399924</v>
      </c>
      <c r="H25" s="205">
        <v>21742.921702734267</v>
      </c>
      <c r="I25" s="205">
        <v>60347.507620448596</v>
      </c>
      <c r="J25" s="205">
        <v>55286.164904990837</v>
      </c>
      <c r="K25" s="205">
        <v>8994.7832152985266</v>
      </c>
      <c r="L25" s="205">
        <v>6293.5047997452275</v>
      </c>
      <c r="M25" s="205">
        <v>0</v>
      </c>
      <c r="N25" s="205">
        <v>0</v>
      </c>
      <c r="O25" s="205">
        <v>10331.205168256474</v>
      </c>
      <c r="P25" s="205">
        <v>44741.666666666701</v>
      </c>
      <c r="Q25" s="205">
        <v>145.05249999999992</v>
      </c>
      <c r="R25" s="205">
        <v>184.49124155229669</v>
      </c>
      <c r="S25" s="205">
        <v>179.98017982742144</v>
      </c>
      <c r="T25" s="205">
        <v>4.5101811740798583</v>
      </c>
      <c r="U25" s="206">
        <v>30.382524644758188</v>
      </c>
      <c r="V25" s="206">
        <f t="shared" si="1"/>
        <v>0.75624422721676177</v>
      </c>
      <c r="W25" s="206">
        <f t="shared" si="2"/>
        <v>3.951763683907179</v>
      </c>
      <c r="X25" s="206">
        <f t="shared" si="3"/>
        <v>10.96812527264037</v>
      </c>
      <c r="Y25" s="206">
        <f t="shared" si="4"/>
        <v>10.048229105593101</v>
      </c>
      <c r="Z25" s="206">
        <f t="shared" si="5"/>
        <v>1.6347967463068496</v>
      </c>
      <c r="AA25" s="206">
        <f t="shared" si="6"/>
        <v>1.1438409268153298</v>
      </c>
      <c r="AB25" s="206">
        <f t="shared" si="7"/>
        <v>0</v>
      </c>
      <c r="AC25" s="206">
        <f t="shared" si="8"/>
        <v>0</v>
      </c>
      <c r="AD25" s="206">
        <f t="shared" si="9"/>
        <v>1.8776906780552856</v>
      </c>
      <c r="AE25" s="386">
        <f>(R24-R25)/R24</f>
        <v>8.6680861130827482E-3</v>
      </c>
      <c r="AF25" s="386">
        <f>(U24-U25)/U24</f>
        <v>6.2498199936638294E-3</v>
      </c>
      <c r="AG25" s="393">
        <v>5502.0804486053312</v>
      </c>
      <c r="AH25" s="205">
        <v>3030.1484214079478</v>
      </c>
      <c r="AI25" s="205">
        <v>642.39017366923497</v>
      </c>
      <c r="AJ25" s="207">
        <v>20.83</v>
      </c>
      <c r="AK25" s="207">
        <v>13.5</v>
      </c>
      <c r="AL25" s="305">
        <f t="shared" si="10"/>
        <v>34.33</v>
      </c>
    </row>
    <row r="26" spans="1:38" s="387" customFormat="1" ht="12.75" customHeight="1">
      <c r="A26" s="383">
        <v>24</v>
      </c>
      <c r="B26" s="289"/>
      <c r="C26" s="181" t="s">
        <v>431</v>
      </c>
      <c r="D26" s="378" t="s">
        <v>565</v>
      </c>
      <c r="E26" s="388">
        <v>1208059.0982848306</v>
      </c>
      <c r="F26" s="388">
        <v>191989.80907174599</v>
      </c>
      <c r="G26" s="388">
        <v>2729.7129251907013</v>
      </c>
      <c r="H26" s="388">
        <v>44329.400524711498</v>
      </c>
      <c r="I26" s="388">
        <v>60413.854809602541</v>
      </c>
      <c r="J26" s="388">
        <v>55286.164904990837</v>
      </c>
      <c r="K26" s="388">
        <v>9032.6958948150641</v>
      </c>
      <c r="L26" s="388">
        <v>9866.7748441788899</v>
      </c>
      <c r="M26" s="388">
        <v>0</v>
      </c>
      <c r="N26" s="388">
        <v>0</v>
      </c>
      <c r="O26" s="388">
        <v>10331.205168256474</v>
      </c>
      <c r="P26" s="388">
        <v>52438.888888888934</v>
      </c>
      <c r="Q26" s="388">
        <v>130.64205555555549</v>
      </c>
      <c r="R26" s="388">
        <v>219.56446028419339</v>
      </c>
      <c r="S26" s="388">
        <v>215.51392662531651</v>
      </c>
      <c r="T26" s="388">
        <v>4.0505336588768737</v>
      </c>
      <c r="U26" s="380">
        <v>34.895347471224262</v>
      </c>
      <c r="V26" s="380">
        <f t="shared" si="1"/>
        <v>0.49612377548616715</v>
      </c>
      <c r="W26" s="380">
        <f t="shared" si="2"/>
        <v>8.0568433956555694</v>
      </c>
      <c r="X26" s="380">
        <f t="shared" si="3"/>
        <v>10.980183836627882</v>
      </c>
      <c r="Y26" s="380">
        <f t="shared" si="4"/>
        <v>10.048229105593101</v>
      </c>
      <c r="Z26" s="380">
        <f t="shared" si="5"/>
        <v>1.641687354299713</v>
      </c>
      <c r="AA26" s="380">
        <f t="shared" si="6"/>
        <v>1.7932807301427085</v>
      </c>
      <c r="AB26" s="380">
        <f t="shared" si="7"/>
        <v>0</v>
      </c>
      <c r="AC26" s="380">
        <f t="shared" si="8"/>
        <v>0</v>
      </c>
      <c r="AD26" s="380">
        <f t="shared" si="9"/>
        <v>1.8776906780552856</v>
      </c>
      <c r="AE26" s="380"/>
      <c r="AF26" s="380"/>
      <c r="AG26" s="395">
        <v>5502.0804486053312</v>
      </c>
      <c r="AH26" s="388">
        <v>3030.1484214079478</v>
      </c>
      <c r="AI26" s="388">
        <v>642.39017366923497</v>
      </c>
      <c r="AJ26" s="389">
        <v>21.67</v>
      </c>
      <c r="AK26" s="389">
        <v>139</v>
      </c>
      <c r="AL26" s="305">
        <f t="shared" si="10"/>
        <v>160.67000000000002</v>
      </c>
    </row>
    <row r="27" spans="1:38" s="188" customFormat="1" ht="12.75" customHeight="1">
      <c r="A27" s="192">
        <v>25</v>
      </c>
      <c r="B27" s="290">
        <v>16</v>
      </c>
      <c r="C27" s="59" t="s">
        <v>381</v>
      </c>
      <c r="D27" s="199" t="s">
        <v>566</v>
      </c>
      <c r="E27" s="200">
        <v>1195064.5273805372</v>
      </c>
      <c r="F27" s="200">
        <v>190482.78006096365</v>
      </c>
      <c r="G27" s="200">
        <v>2805.5382842237764</v>
      </c>
      <c r="H27" s="200">
        <v>43068.80393078662</v>
      </c>
      <c r="I27" s="200">
        <v>60413.854809602541</v>
      </c>
      <c r="J27" s="200">
        <v>55286.164904990837</v>
      </c>
      <c r="K27" s="200">
        <v>9032.6958948150641</v>
      </c>
      <c r="L27" s="200">
        <v>9553.9952381674557</v>
      </c>
      <c r="M27" s="200">
        <v>0</v>
      </c>
      <c r="N27" s="200">
        <v>0</v>
      </c>
      <c r="O27" s="200">
        <v>10331.205168256474</v>
      </c>
      <c r="P27" s="200">
        <v>51975.000000000044</v>
      </c>
      <c r="Q27" s="200">
        <v>131.40049999999994</v>
      </c>
      <c r="R27" s="200">
        <v>217.2028230509091</v>
      </c>
      <c r="S27" s="200">
        <v>213.12587286816998</v>
      </c>
      <c r="T27" s="200">
        <v>4.0769501827391137</v>
      </c>
      <c r="U27" s="202">
        <v>34.621496173852378</v>
      </c>
      <c r="V27" s="202">
        <f t="shared" si="1"/>
        <v>0.50990499147189405</v>
      </c>
      <c r="W27" s="202">
        <f t="shared" si="2"/>
        <v>7.8277306798928601</v>
      </c>
      <c r="X27" s="202">
        <f t="shared" si="3"/>
        <v>10.980183836627882</v>
      </c>
      <c r="Y27" s="202">
        <f t="shared" si="4"/>
        <v>10.048229105593101</v>
      </c>
      <c r="Z27" s="202">
        <f t="shared" si="5"/>
        <v>1.641687354299713</v>
      </c>
      <c r="AA27" s="202">
        <f t="shared" si="6"/>
        <v>1.7364332142015853</v>
      </c>
      <c r="AB27" s="202">
        <f t="shared" si="7"/>
        <v>0</v>
      </c>
      <c r="AC27" s="202">
        <f t="shared" si="8"/>
        <v>0</v>
      </c>
      <c r="AD27" s="202">
        <f t="shared" si="9"/>
        <v>1.8776906780552856</v>
      </c>
      <c r="AE27" s="386">
        <f>(R26-R27)/R26</f>
        <v>1.075600864651546E-2</v>
      </c>
      <c r="AF27" s="386">
        <f>(U26-U27)/U26</f>
        <v>7.847788235887606E-3</v>
      </c>
      <c r="AG27" s="393">
        <v>5502.0804486053312</v>
      </c>
      <c r="AH27" s="200">
        <v>3030.1484214079478</v>
      </c>
      <c r="AI27" s="200">
        <v>642.39017366923497</v>
      </c>
      <c r="AJ27" s="203">
        <v>22.17</v>
      </c>
      <c r="AK27" s="203">
        <v>139.33000000000001</v>
      </c>
      <c r="AL27" s="305">
        <f t="shared" si="10"/>
        <v>161.5</v>
      </c>
    </row>
    <row r="28" spans="1:38" s="387" customFormat="1" ht="12.75" customHeight="1">
      <c r="A28" s="383">
        <v>26</v>
      </c>
      <c r="B28" s="289"/>
      <c r="C28" s="181" t="s">
        <v>432</v>
      </c>
      <c r="D28" s="391" t="s">
        <v>569</v>
      </c>
      <c r="E28" s="384">
        <v>1057024.4612608242</v>
      </c>
      <c r="F28" s="384">
        <v>172199.39036411341</v>
      </c>
      <c r="G28" s="384">
        <v>3658.5735733458705</v>
      </c>
      <c r="H28" s="384">
        <v>25951.229129069932</v>
      </c>
      <c r="I28" s="384">
        <v>60347.507620448596</v>
      </c>
      <c r="J28" s="384">
        <v>55286.164904990837</v>
      </c>
      <c r="K28" s="384">
        <v>8994.7832152985266</v>
      </c>
      <c r="L28" s="384">
        <v>7620.4485828240404</v>
      </c>
      <c r="M28" s="384">
        <v>0</v>
      </c>
      <c r="N28" s="384">
        <v>0</v>
      </c>
      <c r="O28" s="384">
        <v>10331.205168256474</v>
      </c>
      <c r="P28" s="384">
        <v>46363.888888888927</v>
      </c>
      <c r="Q28" s="384">
        <v>140.02780555555549</v>
      </c>
      <c r="R28" s="384">
        <v>192.1141697881439</v>
      </c>
      <c r="S28" s="384">
        <v>187.76953216360073</v>
      </c>
      <c r="T28" s="384">
        <v>4.345518175338559</v>
      </c>
      <c r="U28" s="381">
        <v>31.296536370391703</v>
      </c>
      <c r="V28" s="381">
        <f t="shared" si="1"/>
        <v>0.66494367131132126</v>
      </c>
      <c r="W28" s="381">
        <f t="shared" si="2"/>
        <v>4.7166211711150199</v>
      </c>
      <c r="X28" s="381">
        <f t="shared" si="3"/>
        <v>10.96812527264037</v>
      </c>
      <c r="Y28" s="381">
        <f t="shared" si="4"/>
        <v>10.048229105593101</v>
      </c>
      <c r="Z28" s="381">
        <f t="shared" si="5"/>
        <v>1.6347967463068496</v>
      </c>
      <c r="AA28" s="381">
        <f t="shared" si="6"/>
        <v>1.3850122065655499</v>
      </c>
      <c r="AB28" s="381">
        <f t="shared" si="7"/>
        <v>0</v>
      </c>
      <c r="AC28" s="381">
        <f t="shared" si="8"/>
        <v>0</v>
      </c>
      <c r="AD28" s="381">
        <f t="shared" si="9"/>
        <v>1.8776906780552856</v>
      </c>
      <c r="AE28" s="381"/>
      <c r="AF28" s="381"/>
      <c r="AG28" s="395">
        <v>5502.0804486053312</v>
      </c>
      <c r="AH28" s="384">
        <v>3030.1484214079478</v>
      </c>
      <c r="AI28" s="384">
        <v>642.39017366923497</v>
      </c>
      <c r="AJ28" s="382">
        <v>17.829999999999998</v>
      </c>
      <c r="AK28" s="382">
        <v>10.17</v>
      </c>
      <c r="AL28" s="305">
        <f t="shared" si="10"/>
        <v>28</v>
      </c>
    </row>
    <row r="29" spans="1:38" s="188" customFormat="1" ht="12.75" customHeight="1">
      <c r="A29" s="192">
        <v>27</v>
      </c>
      <c r="B29" s="290">
        <v>17</v>
      </c>
      <c r="C29" s="59" t="s">
        <v>382</v>
      </c>
      <c r="D29" s="204" t="s">
        <v>570</v>
      </c>
      <c r="E29" s="205">
        <v>1042077.3873614294</v>
      </c>
      <c r="F29" s="205">
        <v>170389.05991719876</v>
      </c>
      <c r="G29" s="205">
        <v>3819.702461291155</v>
      </c>
      <c r="H29" s="205">
        <v>24463.156458045833</v>
      </c>
      <c r="I29" s="205">
        <v>60347.507620448596</v>
      </c>
      <c r="J29" s="205">
        <v>55286.164904990837</v>
      </c>
      <c r="K29" s="205">
        <v>8994.7832152985266</v>
      </c>
      <c r="L29" s="205">
        <v>7146.5400888673221</v>
      </c>
      <c r="M29" s="205">
        <v>0</v>
      </c>
      <c r="N29" s="205">
        <v>0</v>
      </c>
      <c r="O29" s="205">
        <v>10331.205168256474</v>
      </c>
      <c r="P29" s="205">
        <v>45788.888888888927</v>
      </c>
      <c r="Q29" s="205">
        <v>141.54469444444436</v>
      </c>
      <c r="R29" s="205">
        <v>189.39679003351475</v>
      </c>
      <c r="S29" s="205">
        <v>185.00108046283793</v>
      </c>
      <c r="T29" s="205">
        <v>4.3965901214722241</v>
      </c>
      <c r="U29" s="206">
        <v>30.968090923704516</v>
      </c>
      <c r="V29" s="206">
        <f t="shared" si="1"/>
        <v>0.69422875528099093</v>
      </c>
      <c r="W29" s="206">
        <f t="shared" si="2"/>
        <v>4.4461648073951299</v>
      </c>
      <c r="X29" s="206">
        <f t="shared" si="3"/>
        <v>10.96812527264037</v>
      </c>
      <c r="Y29" s="206">
        <f t="shared" si="4"/>
        <v>10.048229105593101</v>
      </c>
      <c r="Z29" s="206">
        <f t="shared" si="5"/>
        <v>1.6347967463068496</v>
      </c>
      <c r="AA29" s="206">
        <f t="shared" si="6"/>
        <v>1.2988796066547572</v>
      </c>
      <c r="AB29" s="206">
        <f t="shared" si="7"/>
        <v>0</v>
      </c>
      <c r="AC29" s="206">
        <f t="shared" si="8"/>
        <v>0</v>
      </c>
      <c r="AD29" s="206">
        <f t="shared" si="9"/>
        <v>1.8776906780552856</v>
      </c>
      <c r="AE29" s="386">
        <f>(R28-R29)/R28</f>
        <v>1.4144608685688157E-2</v>
      </c>
      <c r="AF29" s="386">
        <f>(U28-U29)/U28</f>
        <v>1.0494626076191458E-2</v>
      </c>
      <c r="AG29" s="393">
        <v>5502.0804486053312</v>
      </c>
      <c r="AH29" s="205">
        <v>3030.1484214079478</v>
      </c>
      <c r="AI29" s="205">
        <v>642.39017366923497</v>
      </c>
      <c r="AJ29" s="207">
        <v>18.829999999999998</v>
      </c>
      <c r="AK29" s="207">
        <v>11.5</v>
      </c>
      <c r="AL29" s="305">
        <f t="shared" si="10"/>
        <v>30.33</v>
      </c>
    </row>
    <row r="30" spans="1:38" s="387" customFormat="1" ht="12.75" customHeight="1">
      <c r="A30" s="383">
        <v>28</v>
      </c>
      <c r="B30" s="289"/>
      <c r="C30" s="181" t="s">
        <v>433</v>
      </c>
      <c r="D30" s="390" t="s">
        <v>567</v>
      </c>
      <c r="E30" s="384">
        <v>1034987.7162918369</v>
      </c>
      <c r="F30" s="384">
        <v>197837.83988717193</v>
      </c>
      <c r="G30" s="384">
        <v>41220.560804355417</v>
      </c>
      <c r="H30" s="384">
        <v>15098.724617461066</v>
      </c>
      <c r="I30" s="384">
        <v>60375.942130086005</v>
      </c>
      <c r="J30" s="384">
        <v>55286.164904990837</v>
      </c>
      <c r="K30" s="384">
        <v>9004.2613851776605</v>
      </c>
      <c r="L30" s="384">
        <v>6520.9808768444527</v>
      </c>
      <c r="M30" s="384">
        <v>0</v>
      </c>
      <c r="N30" s="384">
        <v>0</v>
      </c>
      <c r="O30" s="384">
        <v>10331.205168256474</v>
      </c>
      <c r="P30" s="384">
        <v>42872.222222222255</v>
      </c>
      <c r="Q30" s="384">
        <v>515.64741666666646</v>
      </c>
      <c r="R30" s="384">
        <v>188.11030532142368</v>
      </c>
      <c r="S30" s="384">
        <v>170.96862298721581</v>
      </c>
      <c r="T30" s="384">
        <v>17.141682334207847</v>
      </c>
      <c r="U30" s="381">
        <v>35.95729173048634</v>
      </c>
      <c r="V30" s="381">
        <f t="shared" si="1"/>
        <v>7.4918135402407673</v>
      </c>
      <c r="W30" s="381">
        <f t="shared" si="2"/>
        <v>2.7441846331578623</v>
      </c>
      <c r="X30" s="381">
        <f t="shared" si="3"/>
        <v>10.973293228635018</v>
      </c>
      <c r="Y30" s="381">
        <f t="shared" si="4"/>
        <v>10.048229105593101</v>
      </c>
      <c r="Z30" s="381">
        <f t="shared" si="5"/>
        <v>1.6365193983050654</v>
      </c>
      <c r="AA30" s="381">
        <f t="shared" si="6"/>
        <v>1.1851845747725105</v>
      </c>
      <c r="AB30" s="381">
        <f t="shared" si="7"/>
        <v>0</v>
      </c>
      <c r="AC30" s="381">
        <f t="shared" si="8"/>
        <v>0</v>
      </c>
      <c r="AD30" s="381">
        <f t="shared" si="9"/>
        <v>1.8776906780552856</v>
      </c>
      <c r="AE30" s="381"/>
      <c r="AF30" s="381"/>
      <c r="AG30" s="395">
        <v>5502.0804486053312</v>
      </c>
      <c r="AH30" s="384">
        <v>3030.1484214079478</v>
      </c>
      <c r="AI30" s="384">
        <v>642.39017366923497</v>
      </c>
      <c r="AJ30" s="382">
        <v>59.5</v>
      </c>
      <c r="AK30" s="382">
        <v>40</v>
      </c>
      <c r="AL30" s="305">
        <f t="shared" si="10"/>
        <v>99.5</v>
      </c>
    </row>
    <row r="31" spans="1:38" s="188" customFormat="1" ht="12.75" customHeight="1">
      <c r="A31" s="192">
        <v>29</v>
      </c>
      <c r="B31" s="290">
        <v>18</v>
      </c>
      <c r="C31" s="59" t="s">
        <v>383</v>
      </c>
      <c r="D31" s="199" t="s">
        <v>568</v>
      </c>
      <c r="E31" s="200">
        <v>1028561.5171137837</v>
      </c>
      <c r="F31" s="200">
        <v>197610.36381007268</v>
      </c>
      <c r="G31" s="200">
        <v>41874.554526015687</v>
      </c>
      <c r="H31" s="200">
        <v>14435.25272592166</v>
      </c>
      <c r="I31" s="200">
        <v>60375.942130086005</v>
      </c>
      <c r="J31" s="200">
        <v>55286.164904990837</v>
      </c>
      <c r="K31" s="200">
        <v>9004.2613851776605</v>
      </c>
      <c r="L31" s="200">
        <v>6284.0266298660936</v>
      </c>
      <c r="M31" s="200">
        <v>0</v>
      </c>
      <c r="N31" s="200">
        <v>0</v>
      </c>
      <c r="O31" s="200">
        <v>10331.205168256474</v>
      </c>
      <c r="P31" s="200">
        <v>42611.111111111146</v>
      </c>
      <c r="Q31" s="200">
        <v>522.28380555555532</v>
      </c>
      <c r="R31" s="200">
        <v>186.94181441591724</v>
      </c>
      <c r="S31" s="200">
        <v>169.58263603524358</v>
      </c>
      <c r="T31" s="200">
        <v>17.360058931469037</v>
      </c>
      <c r="U31" s="202">
        <v>35.914144741511336</v>
      </c>
      <c r="V31" s="202">
        <f t="shared" si="1"/>
        <v>7.6106765281176614</v>
      </c>
      <c r="W31" s="202">
        <f t="shared" si="2"/>
        <v>2.6235989932827524</v>
      </c>
      <c r="X31" s="202">
        <f t="shared" si="3"/>
        <v>10.973293228635018</v>
      </c>
      <c r="Y31" s="202">
        <f t="shared" si="4"/>
        <v>10.048229105593101</v>
      </c>
      <c r="Z31" s="202">
        <f t="shared" si="5"/>
        <v>1.6365193983050654</v>
      </c>
      <c r="AA31" s="202">
        <f t="shared" si="6"/>
        <v>1.1421182748171139</v>
      </c>
      <c r="AB31" s="202">
        <f t="shared" si="7"/>
        <v>0</v>
      </c>
      <c r="AC31" s="202">
        <f t="shared" si="8"/>
        <v>0</v>
      </c>
      <c r="AD31" s="202">
        <f t="shared" si="9"/>
        <v>1.8776906780552856</v>
      </c>
      <c r="AE31" s="386">
        <f>(R30-R31)/R30</f>
        <v>6.2117325444230563E-3</v>
      </c>
      <c r="AF31" s="386">
        <f>(U30-U31)/U30</f>
        <v>1.1999510224075425E-3</v>
      </c>
      <c r="AG31" s="393">
        <v>5502.0804486053312</v>
      </c>
      <c r="AH31" s="200">
        <v>3030.1484214079478</v>
      </c>
      <c r="AI31" s="200">
        <v>642.39017366923497</v>
      </c>
      <c r="AJ31" s="203">
        <v>60.17</v>
      </c>
      <c r="AK31" s="203">
        <v>43.17</v>
      </c>
      <c r="AL31" s="305">
        <f t="shared" si="10"/>
        <v>103.34</v>
      </c>
    </row>
    <row r="32" spans="1:38" s="186" customFormat="1" ht="12.75" customHeight="1">
      <c r="A32" s="192">
        <v>30</v>
      </c>
      <c r="B32" s="291"/>
      <c r="C32" s="292" t="s">
        <v>438</v>
      </c>
      <c r="D32" s="199"/>
      <c r="E32" s="200"/>
      <c r="F32" s="200"/>
      <c r="G32" s="200"/>
      <c r="H32" s="200"/>
      <c r="I32" s="200"/>
      <c r="J32" s="200"/>
      <c r="K32" s="200"/>
      <c r="L32" s="200"/>
      <c r="M32" s="200"/>
      <c r="N32" s="200"/>
      <c r="O32" s="200"/>
      <c r="P32" s="200"/>
      <c r="Q32" s="200"/>
      <c r="R32" s="200"/>
      <c r="S32" s="200"/>
      <c r="T32" s="200"/>
      <c r="U32" s="202"/>
      <c r="V32" s="202" t="e">
        <f t="shared" si="1"/>
        <v>#DIV/0!</v>
      </c>
      <c r="W32" s="202" t="e">
        <f t="shared" si="2"/>
        <v>#DIV/0!</v>
      </c>
      <c r="X32" s="202" t="e">
        <f t="shared" si="3"/>
        <v>#DIV/0!</v>
      </c>
      <c r="Y32" s="202" t="e">
        <f t="shared" si="4"/>
        <v>#DIV/0!</v>
      </c>
      <c r="Z32" s="202" t="e">
        <f t="shared" si="5"/>
        <v>#DIV/0!</v>
      </c>
      <c r="AA32" s="202" t="e">
        <f t="shared" si="6"/>
        <v>#DIV/0!</v>
      </c>
      <c r="AB32" s="202" t="e">
        <f t="shared" si="7"/>
        <v>#DIV/0!</v>
      </c>
      <c r="AC32" s="202" t="e">
        <f t="shared" si="8"/>
        <v>#DIV/0!</v>
      </c>
      <c r="AD32" s="202" t="e">
        <f t="shared" si="9"/>
        <v>#DIV/0!</v>
      </c>
      <c r="AE32" s="202"/>
      <c r="AF32" s="202"/>
      <c r="AG32" s="393"/>
      <c r="AH32" s="200"/>
      <c r="AI32" s="200"/>
      <c r="AJ32" s="203"/>
      <c r="AK32" s="203"/>
      <c r="AL32" s="305">
        <f t="shared" si="10"/>
        <v>0</v>
      </c>
    </row>
    <row r="33" spans="1:38" s="186" customFormat="1" ht="12.75" customHeight="1">
      <c r="A33" s="192">
        <v>31</v>
      </c>
      <c r="B33" s="293">
        <v>19</v>
      </c>
      <c r="C33" s="53" t="s">
        <v>435</v>
      </c>
      <c r="D33" s="385"/>
      <c r="E33" s="392"/>
      <c r="F33" s="392"/>
      <c r="G33" s="392"/>
      <c r="H33" s="392"/>
      <c r="I33" s="392"/>
      <c r="J33" s="392"/>
      <c r="K33" s="392"/>
      <c r="L33" s="392"/>
      <c r="M33" s="392"/>
      <c r="N33" s="392"/>
      <c r="O33" s="392"/>
      <c r="P33" s="392"/>
      <c r="Q33" s="392"/>
      <c r="R33" s="392"/>
      <c r="S33" s="392"/>
      <c r="T33" s="392"/>
      <c r="U33" s="392"/>
      <c r="V33" s="392" t="e">
        <f t="shared" si="1"/>
        <v>#DIV/0!</v>
      </c>
      <c r="W33" s="392" t="e">
        <f t="shared" si="2"/>
        <v>#DIV/0!</v>
      </c>
      <c r="X33" s="392" t="e">
        <f t="shared" si="3"/>
        <v>#DIV/0!</v>
      </c>
      <c r="Y33" s="392" t="e">
        <f t="shared" si="4"/>
        <v>#DIV/0!</v>
      </c>
      <c r="Z33" s="392" t="e">
        <f t="shared" si="5"/>
        <v>#DIV/0!</v>
      </c>
      <c r="AA33" s="392" t="e">
        <f t="shared" si="6"/>
        <v>#DIV/0!</v>
      </c>
      <c r="AB33" s="392" t="e">
        <f t="shared" si="7"/>
        <v>#DIV/0!</v>
      </c>
      <c r="AC33" s="392" t="e">
        <f t="shared" si="8"/>
        <v>#DIV/0!</v>
      </c>
      <c r="AD33" s="392" t="e">
        <f t="shared" si="9"/>
        <v>#DIV/0!</v>
      </c>
      <c r="AE33" s="386" t="e">
        <f>(R32-R33)/R32</f>
        <v>#DIV/0!</v>
      </c>
      <c r="AF33" s="386"/>
      <c r="AG33" s="392"/>
      <c r="AH33" s="392"/>
      <c r="AI33" s="392"/>
      <c r="AJ33" s="392"/>
      <c r="AK33" s="392"/>
      <c r="AL33" s="305">
        <f t="shared" si="10"/>
        <v>0</v>
      </c>
    </row>
    <row r="34" spans="1:38" s="186" customFormat="1" ht="12.75" customHeight="1">
      <c r="A34" s="192">
        <v>32</v>
      </c>
      <c r="B34" s="291"/>
      <c r="C34" s="292" t="s">
        <v>439</v>
      </c>
      <c r="D34" s="199"/>
      <c r="E34" s="200"/>
      <c r="F34" s="200"/>
      <c r="G34" s="200"/>
      <c r="H34" s="200"/>
      <c r="I34" s="200"/>
      <c r="J34" s="200"/>
      <c r="K34" s="200"/>
      <c r="L34" s="200"/>
      <c r="M34" s="200"/>
      <c r="N34" s="200"/>
      <c r="O34" s="200"/>
      <c r="P34" s="200"/>
      <c r="Q34" s="200"/>
      <c r="R34" s="200"/>
      <c r="S34" s="200"/>
      <c r="T34" s="200"/>
      <c r="U34" s="202"/>
      <c r="V34" s="202" t="e">
        <f t="shared" si="1"/>
        <v>#DIV/0!</v>
      </c>
      <c r="W34" s="202" t="e">
        <f t="shared" si="2"/>
        <v>#DIV/0!</v>
      </c>
      <c r="X34" s="202" t="e">
        <f t="shared" si="3"/>
        <v>#DIV/0!</v>
      </c>
      <c r="Y34" s="202" t="e">
        <f t="shared" si="4"/>
        <v>#DIV/0!</v>
      </c>
      <c r="Z34" s="202" t="e">
        <f t="shared" si="5"/>
        <v>#DIV/0!</v>
      </c>
      <c r="AA34" s="202" t="e">
        <f t="shared" si="6"/>
        <v>#DIV/0!</v>
      </c>
      <c r="AB34" s="202" t="e">
        <f t="shared" si="7"/>
        <v>#DIV/0!</v>
      </c>
      <c r="AC34" s="202" t="e">
        <f t="shared" si="8"/>
        <v>#DIV/0!</v>
      </c>
      <c r="AD34" s="202" t="e">
        <f t="shared" si="9"/>
        <v>#DIV/0!</v>
      </c>
      <c r="AE34" s="202"/>
      <c r="AF34" s="202"/>
      <c r="AG34" s="393"/>
      <c r="AH34" s="200"/>
      <c r="AI34" s="200"/>
      <c r="AJ34" s="203"/>
      <c r="AK34" s="203"/>
      <c r="AL34" s="305">
        <f t="shared" si="10"/>
        <v>0</v>
      </c>
    </row>
    <row r="35" spans="1:38" s="191" customFormat="1" ht="12.75" customHeight="1">
      <c r="A35" s="192">
        <v>33</v>
      </c>
      <c r="B35" s="293">
        <v>20</v>
      </c>
      <c r="C35" s="53" t="s">
        <v>436</v>
      </c>
      <c r="D35" s="199"/>
      <c r="E35" s="200"/>
      <c r="F35" s="200"/>
      <c r="G35" s="200"/>
      <c r="H35" s="200"/>
      <c r="I35" s="200"/>
      <c r="J35" s="200"/>
      <c r="K35" s="200"/>
      <c r="L35" s="200"/>
      <c r="M35" s="200"/>
      <c r="N35" s="200"/>
      <c r="O35" s="200"/>
      <c r="P35" s="200"/>
      <c r="Q35" s="200"/>
      <c r="R35" s="200"/>
      <c r="S35" s="200"/>
      <c r="T35" s="200"/>
      <c r="U35" s="202"/>
      <c r="V35" s="202" t="e">
        <f t="shared" si="1"/>
        <v>#DIV/0!</v>
      </c>
      <c r="W35" s="202" t="e">
        <f t="shared" si="2"/>
        <v>#DIV/0!</v>
      </c>
      <c r="X35" s="202" t="e">
        <f t="shared" si="3"/>
        <v>#DIV/0!</v>
      </c>
      <c r="Y35" s="202" t="e">
        <f t="shared" si="4"/>
        <v>#DIV/0!</v>
      </c>
      <c r="Z35" s="202" t="e">
        <f t="shared" si="5"/>
        <v>#DIV/0!</v>
      </c>
      <c r="AA35" s="202" t="e">
        <f t="shared" si="6"/>
        <v>#DIV/0!</v>
      </c>
      <c r="AB35" s="202" t="e">
        <f t="shared" si="7"/>
        <v>#DIV/0!</v>
      </c>
      <c r="AC35" s="202" t="e">
        <f t="shared" si="8"/>
        <v>#DIV/0!</v>
      </c>
      <c r="AD35" s="202" t="e">
        <f t="shared" si="9"/>
        <v>#DIV/0!</v>
      </c>
      <c r="AE35" s="202"/>
      <c r="AF35" s="202"/>
      <c r="AG35" s="393"/>
      <c r="AH35" s="200"/>
      <c r="AI35" s="200"/>
      <c r="AJ35" s="203"/>
      <c r="AK35" s="203"/>
      <c r="AL35" s="305">
        <f t="shared" si="10"/>
        <v>0</v>
      </c>
    </row>
    <row r="36" spans="1:38" s="188" customFormat="1" ht="12.75" customHeight="1">
      <c r="A36" s="192">
        <v>34</v>
      </c>
      <c r="B36" s="291"/>
      <c r="C36" s="292" t="s">
        <v>440</v>
      </c>
      <c r="D36" s="199"/>
      <c r="E36" s="200"/>
      <c r="F36" s="200"/>
      <c r="G36" s="200"/>
      <c r="H36" s="200"/>
      <c r="I36" s="200"/>
      <c r="J36" s="200"/>
      <c r="K36" s="200"/>
      <c r="L36" s="200"/>
      <c r="M36" s="200"/>
      <c r="N36" s="200"/>
      <c r="O36" s="200"/>
      <c r="P36" s="200"/>
      <c r="Q36" s="200"/>
      <c r="R36" s="200"/>
      <c r="S36" s="200"/>
      <c r="T36" s="200"/>
      <c r="U36" s="202"/>
      <c r="V36" s="202" t="e">
        <f t="shared" si="1"/>
        <v>#DIV/0!</v>
      </c>
      <c r="W36" s="202" t="e">
        <f t="shared" si="2"/>
        <v>#DIV/0!</v>
      </c>
      <c r="X36" s="202" t="e">
        <f t="shared" si="3"/>
        <v>#DIV/0!</v>
      </c>
      <c r="Y36" s="202" t="e">
        <f t="shared" si="4"/>
        <v>#DIV/0!</v>
      </c>
      <c r="Z36" s="202" t="e">
        <f t="shared" si="5"/>
        <v>#DIV/0!</v>
      </c>
      <c r="AA36" s="202" t="e">
        <f t="shared" si="6"/>
        <v>#DIV/0!</v>
      </c>
      <c r="AB36" s="202" t="e">
        <f t="shared" si="7"/>
        <v>#DIV/0!</v>
      </c>
      <c r="AC36" s="202" t="e">
        <f t="shared" si="8"/>
        <v>#DIV/0!</v>
      </c>
      <c r="AD36" s="202" t="e">
        <f t="shared" si="9"/>
        <v>#DIV/0!</v>
      </c>
      <c r="AE36" s="202"/>
      <c r="AF36" s="202"/>
      <c r="AG36" s="393"/>
      <c r="AH36" s="200"/>
      <c r="AI36" s="200"/>
      <c r="AJ36" s="203"/>
      <c r="AK36" s="203"/>
      <c r="AL36" s="305">
        <f t="shared" si="10"/>
        <v>0</v>
      </c>
    </row>
    <row r="37" spans="1:38" s="188" customFormat="1" ht="12.75" customHeight="1">
      <c r="A37" s="192">
        <v>35</v>
      </c>
      <c r="B37" s="293">
        <v>21</v>
      </c>
      <c r="C37" s="53" t="s">
        <v>437</v>
      </c>
      <c r="D37" s="199"/>
      <c r="E37" s="200"/>
      <c r="F37" s="200"/>
      <c r="G37" s="200"/>
      <c r="H37" s="200"/>
      <c r="I37" s="200"/>
      <c r="J37" s="200"/>
      <c r="K37" s="200"/>
      <c r="L37" s="200"/>
      <c r="M37" s="200"/>
      <c r="N37" s="200"/>
      <c r="O37" s="200"/>
      <c r="P37" s="200"/>
      <c r="Q37" s="200"/>
      <c r="R37" s="200"/>
      <c r="S37" s="200"/>
      <c r="T37" s="200"/>
      <c r="U37" s="202"/>
      <c r="V37" s="202" t="e">
        <f t="shared" si="1"/>
        <v>#DIV/0!</v>
      </c>
      <c r="W37" s="202" t="e">
        <f t="shared" si="2"/>
        <v>#DIV/0!</v>
      </c>
      <c r="X37" s="202" t="e">
        <f t="shared" si="3"/>
        <v>#DIV/0!</v>
      </c>
      <c r="Y37" s="202" t="e">
        <f t="shared" si="4"/>
        <v>#DIV/0!</v>
      </c>
      <c r="Z37" s="202" t="e">
        <f t="shared" si="5"/>
        <v>#DIV/0!</v>
      </c>
      <c r="AA37" s="202" t="e">
        <f t="shared" si="6"/>
        <v>#DIV/0!</v>
      </c>
      <c r="AB37" s="202" t="e">
        <f t="shared" si="7"/>
        <v>#DIV/0!</v>
      </c>
      <c r="AC37" s="202" t="e">
        <f t="shared" si="8"/>
        <v>#DIV/0!</v>
      </c>
      <c r="AD37" s="202" t="e">
        <f t="shared" si="9"/>
        <v>#DIV/0!</v>
      </c>
      <c r="AE37" s="202"/>
      <c r="AF37" s="202"/>
      <c r="AG37" s="393"/>
      <c r="AH37" s="200"/>
      <c r="AI37" s="200"/>
      <c r="AJ37" s="203"/>
      <c r="AK37" s="203"/>
      <c r="AL37" s="305">
        <f t="shared" si="10"/>
        <v>0</v>
      </c>
    </row>
    <row r="38" spans="1:38" s="188" customFormat="1" ht="12.75" customHeight="1">
      <c r="A38" s="192"/>
      <c r="B38" s="294"/>
      <c r="C38" s="294"/>
      <c r="D38" s="199"/>
      <c r="E38" s="200"/>
      <c r="F38" s="200"/>
      <c r="G38" s="200"/>
      <c r="H38" s="200"/>
      <c r="I38" s="200"/>
      <c r="J38" s="200"/>
      <c r="K38" s="200"/>
      <c r="L38" s="200"/>
      <c r="M38" s="200"/>
      <c r="N38" s="200"/>
      <c r="O38" s="200"/>
      <c r="P38" s="200"/>
      <c r="Q38" s="200"/>
      <c r="R38" s="200"/>
      <c r="S38" s="200"/>
      <c r="T38" s="200"/>
      <c r="U38" s="202"/>
      <c r="V38" s="202"/>
      <c r="W38" s="202"/>
      <c r="X38" s="202"/>
      <c r="Y38" s="202"/>
      <c r="Z38" s="202"/>
      <c r="AA38" s="202"/>
      <c r="AB38" s="202"/>
      <c r="AC38" s="202"/>
      <c r="AD38" s="202"/>
      <c r="AE38" s="202"/>
      <c r="AF38" s="202"/>
      <c r="AG38" s="393"/>
      <c r="AH38" s="200"/>
      <c r="AI38" s="200"/>
      <c r="AJ38" s="203"/>
      <c r="AK38" s="203"/>
      <c r="AL38" s="305"/>
    </row>
    <row r="39" spans="1:38" s="186" customFormat="1" ht="12.75" customHeight="1">
      <c r="A39" s="192">
        <v>37</v>
      </c>
      <c r="B39" s="287"/>
      <c r="C39" s="180" t="s">
        <v>425</v>
      </c>
      <c r="D39" s="378" t="s">
        <v>493</v>
      </c>
      <c r="E39" s="388">
        <v>14824615.944556501</v>
      </c>
      <c r="F39" s="388">
        <v>2387001.2587009603</v>
      </c>
      <c r="G39" s="388">
        <v>76384.571055943976</v>
      </c>
      <c r="H39" s="388">
        <v>521631.07929816062</v>
      </c>
      <c r="I39" s="388">
        <v>471529.47331705625</v>
      </c>
      <c r="J39" s="388">
        <v>889393.54877845361</v>
      </c>
      <c r="K39" s="388">
        <v>77531.429611319225</v>
      </c>
      <c r="L39" s="388">
        <v>153868.60981786752</v>
      </c>
      <c r="M39" s="388">
        <v>0</v>
      </c>
      <c r="N39" s="388">
        <v>0</v>
      </c>
      <c r="O39" s="388">
        <v>196672.02499203838</v>
      </c>
      <c r="P39" s="388">
        <v>641922.22222222271</v>
      </c>
      <c r="Q39" s="388">
        <v>1967.2152777777767</v>
      </c>
      <c r="R39" s="388">
        <v>276.43483340562011</v>
      </c>
      <c r="S39" s="388">
        <v>270.37224117923591</v>
      </c>
      <c r="T39" s="388">
        <v>6.06259222638419</v>
      </c>
      <c r="U39" s="380">
        <v>44.510962157079803</v>
      </c>
      <c r="V39" s="380">
        <f t="shared" si="1"/>
        <v>1.424345289961487</v>
      </c>
      <c r="W39" s="380">
        <f t="shared" si="2"/>
        <v>9.7268697149808201</v>
      </c>
      <c r="X39" s="380">
        <f t="shared" si="3"/>
        <v>8.7926236295190474</v>
      </c>
      <c r="Y39" s="380">
        <f t="shared" si="4"/>
        <v>16.584547044152632</v>
      </c>
      <c r="Z39" s="380">
        <f t="shared" si="5"/>
        <v>1.4457307943770892</v>
      </c>
      <c r="AA39" s="380">
        <f t="shared" si="6"/>
        <v>2.8691923858090056</v>
      </c>
      <c r="AB39" s="380">
        <f t="shared" si="7"/>
        <v>0</v>
      </c>
      <c r="AC39" s="380">
        <f t="shared" si="8"/>
        <v>0</v>
      </c>
      <c r="AD39" s="380">
        <f t="shared" si="9"/>
        <v>3.6673488977169439</v>
      </c>
      <c r="AE39" s="380"/>
      <c r="AF39" s="380"/>
      <c r="AG39" s="388">
        <v>53627.846839026897</v>
      </c>
      <c r="AH39" s="388">
        <v>21287.462713814275</v>
      </c>
      <c r="AI39" s="388">
        <v>7027.0036373405947</v>
      </c>
      <c r="AJ39" s="389">
        <v>0.5</v>
      </c>
      <c r="AK39" s="389">
        <v>203.25</v>
      </c>
      <c r="AL39" s="305">
        <f t="shared" si="10"/>
        <v>203.75</v>
      </c>
    </row>
    <row r="40" spans="1:38" s="188" customFormat="1" ht="12.75" customHeight="1">
      <c r="A40" s="192">
        <v>38</v>
      </c>
      <c r="B40" s="288">
        <v>22</v>
      </c>
      <c r="C40" s="30" t="s">
        <v>384</v>
      </c>
      <c r="D40" s="199" t="s">
        <v>498</v>
      </c>
      <c r="E40" s="200">
        <v>14717199.84531627</v>
      </c>
      <c r="F40" s="200">
        <v>2370850.4572269158</v>
      </c>
      <c r="G40" s="200">
        <v>64660.074915454737</v>
      </c>
      <c r="H40" s="200">
        <v>518086.24376336433</v>
      </c>
      <c r="I40" s="200">
        <v>471529.47331705625</v>
      </c>
      <c r="J40" s="200">
        <v>889393.54877845361</v>
      </c>
      <c r="K40" s="200">
        <v>77531.429611319225</v>
      </c>
      <c r="L40" s="200">
        <v>152977.6618492289</v>
      </c>
      <c r="M40" s="200">
        <v>0</v>
      </c>
      <c r="N40" s="200">
        <v>0</v>
      </c>
      <c r="O40" s="200">
        <v>196672.02499203838</v>
      </c>
      <c r="P40" s="200">
        <v>637188.88888888946</v>
      </c>
      <c r="Q40" s="200">
        <v>1967.2152777777767</v>
      </c>
      <c r="R40" s="200">
        <v>274.43246089686227</v>
      </c>
      <c r="S40" s="200">
        <v>268.36986867047807</v>
      </c>
      <c r="T40" s="200">
        <v>6.06259222638419</v>
      </c>
      <c r="U40" s="202">
        <v>44.209813785050265</v>
      </c>
      <c r="V40" s="202">
        <f t="shared" si="1"/>
        <v>1.2057182737457826</v>
      </c>
      <c r="W40" s="202">
        <f t="shared" si="2"/>
        <v>9.6607690649689566</v>
      </c>
      <c r="X40" s="202">
        <f t="shared" si="3"/>
        <v>8.7926236295190474</v>
      </c>
      <c r="Y40" s="202">
        <f t="shared" si="4"/>
        <v>16.584547044152632</v>
      </c>
      <c r="Z40" s="202">
        <f t="shared" si="5"/>
        <v>1.4457307943770892</v>
      </c>
      <c r="AA40" s="202">
        <f t="shared" si="6"/>
        <v>2.8525788534530832</v>
      </c>
      <c r="AB40" s="202">
        <f t="shared" si="7"/>
        <v>0</v>
      </c>
      <c r="AC40" s="202">
        <f t="shared" si="8"/>
        <v>0</v>
      </c>
      <c r="AD40" s="202">
        <f t="shared" si="9"/>
        <v>3.6673488977169439</v>
      </c>
      <c r="AE40" s="386">
        <f>(R$39-R40)/R$39</f>
        <v>7.2435607484376266E-3</v>
      </c>
      <c r="AF40" s="386">
        <f>(U$39-U40)/U$39</f>
        <v>6.7657124770024203E-3</v>
      </c>
      <c r="AG40" s="200">
        <v>53627.846839026897</v>
      </c>
      <c r="AH40" s="200">
        <v>21287.462713814275</v>
      </c>
      <c r="AI40" s="200">
        <v>7027.0036373405947</v>
      </c>
      <c r="AJ40" s="203">
        <v>0</v>
      </c>
      <c r="AK40" s="203">
        <v>213.25</v>
      </c>
      <c r="AL40" s="305">
        <f t="shared" si="10"/>
        <v>213.25</v>
      </c>
    </row>
    <row r="41" spans="1:38" s="186" customFormat="1" ht="12.75" customHeight="1">
      <c r="A41" s="192">
        <v>39</v>
      </c>
      <c r="B41" s="288">
        <v>23</v>
      </c>
      <c r="C41" s="30" t="s">
        <v>385</v>
      </c>
      <c r="D41" s="199" t="s">
        <v>499</v>
      </c>
      <c r="E41" s="200">
        <v>14745046.708421167</v>
      </c>
      <c r="F41" s="200">
        <v>2375106.1555026467</v>
      </c>
      <c r="G41" s="200">
        <v>75171.365311414775</v>
      </c>
      <c r="H41" s="200">
        <v>513593.59124065464</v>
      </c>
      <c r="I41" s="200">
        <v>471529.47331705625</v>
      </c>
      <c r="J41" s="200">
        <v>889393.54877845361</v>
      </c>
      <c r="K41" s="200">
        <v>77531.429611319225</v>
      </c>
      <c r="L41" s="200">
        <v>151214.7222517099</v>
      </c>
      <c r="M41" s="200">
        <v>0</v>
      </c>
      <c r="N41" s="200">
        <v>0</v>
      </c>
      <c r="O41" s="200">
        <v>196672.02499203838</v>
      </c>
      <c r="P41" s="200">
        <v>638436.11111111159</v>
      </c>
      <c r="Q41" s="200">
        <v>1967.2152777777767</v>
      </c>
      <c r="R41" s="200">
        <v>274.951985866153</v>
      </c>
      <c r="S41" s="200">
        <v>268.88851308897341</v>
      </c>
      <c r="T41" s="200">
        <v>6.06259222638419</v>
      </c>
      <c r="U41" s="202">
        <v>44.28906335663698</v>
      </c>
      <c r="V41" s="202">
        <f t="shared" si="1"/>
        <v>1.401722607604486</v>
      </c>
      <c r="W41" s="202">
        <f t="shared" si="2"/>
        <v>9.5769944443656883</v>
      </c>
      <c r="X41" s="202">
        <f t="shared" si="3"/>
        <v>8.7926236295190474</v>
      </c>
      <c r="Y41" s="202">
        <f t="shared" si="4"/>
        <v>16.584547044152632</v>
      </c>
      <c r="Z41" s="202">
        <f t="shared" si="5"/>
        <v>1.4457307943770892</v>
      </c>
      <c r="AA41" s="202">
        <f t="shared" si="6"/>
        <v>2.8197052681530663</v>
      </c>
      <c r="AB41" s="202">
        <f t="shared" si="7"/>
        <v>0</v>
      </c>
      <c r="AC41" s="202">
        <f t="shared" si="8"/>
        <v>0</v>
      </c>
      <c r="AD41" s="202">
        <f t="shared" si="9"/>
        <v>3.6673488977169439</v>
      </c>
      <c r="AE41" s="386">
        <f t="shared" ref="AE41:AE42" si="17">(R$39-R41)/R$39</f>
        <v>5.364184828658314E-3</v>
      </c>
      <c r="AF41" s="386">
        <f t="shared" ref="AF41:AF42" si="18">(U$39-U41)/U$39</f>
        <v>4.9852618251598037E-3</v>
      </c>
      <c r="AG41" s="200">
        <v>53627.846839026897</v>
      </c>
      <c r="AH41" s="200">
        <v>21287.462713814275</v>
      </c>
      <c r="AI41" s="200">
        <v>7027.0036373405947</v>
      </c>
      <c r="AJ41" s="203">
        <v>0.5</v>
      </c>
      <c r="AK41" s="203">
        <v>200.75</v>
      </c>
      <c r="AL41" s="305">
        <f t="shared" si="10"/>
        <v>201.25</v>
      </c>
    </row>
    <row r="42" spans="1:38" s="186" customFormat="1" ht="12.75" customHeight="1">
      <c r="A42" s="192">
        <v>40</v>
      </c>
      <c r="B42" s="288">
        <v>24</v>
      </c>
      <c r="C42" s="30" t="s">
        <v>386</v>
      </c>
      <c r="D42" s="199" t="s">
        <v>500</v>
      </c>
      <c r="E42" s="200">
        <v>14632559.788295601</v>
      </c>
      <c r="F42" s="200">
        <v>2358490.9237045245</v>
      </c>
      <c r="G42" s="200">
        <v>63190.958584188913</v>
      </c>
      <c r="H42" s="200">
        <v>509906.58315767138</v>
      </c>
      <c r="I42" s="200">
        <v>471529.47331705625</v>
      </c>
      <c r="J42" s="200">
        <v>889393.54877845361</v>
      </c>
      <c r="K42" s="200">
        <v>77531.429611319225</v>
      </c>
      <c r="L42" s="200">
        <v>150266.90526379645</v>
      </c>
      <c r="M42" s="200">
        <v>0</v>
      </c>
      <c r="N42" s="200">
        <v>0</v>
      </c>
      <c r="O42" s="200">
        <v>196672.02499203838</v>
      </c>
      <c r="P42" s="200">
        <v>633566.66666666721</v>
      </c>
      <c r="Q42" s="200">
        <v>1967.2152777777767</v>
      </c>
      <c r="R42" s="200">
        <v>272.85363332069574</v>
      </c>
      <c r="S42" s="200">
        <v>266.79104109431154</v>
      </c>
      <c r="T42" s="200">
        <v>6.06259222638419</v>
      </c>
      <c r="U42" s="202">
        <v>43.979109476653363</v>
      </c>
      <c r="V42" s="202">
        <f t="shared" si="1"/>
        <v>1.178323619329102</v>
      </c>
      <c r="W42" s="202">
        <f t="shared" si="2"/>
        <v>9.5082426987651161</v>
      </c>
      <c r="X42" s="202">
        <f t="shared" si="3"/>
        <v>8.7926236295190474</v>
      </c>
      <c r="Y42" s="202">
        <f t="shared" si="4"/>
        <v>16.584547044152632</v>
      </c>
      <c r="Z42" s="202">
        <f t="shared" si="5"/>
        <v>1.4457307943770892</v>
      </c>
      <c r="AA42" s="202">
        <f t="shared" si="6"/>
        <v>2.8020312975616588</v>
      </c>
      <c r="AB42" s="202">
        <f t="shared" si="7"/>
        <v>0</v>
      </c>
      <c r="AC42" s="202">
        <f t="shared" si="8"/>
        <v>0</v>
      </c>
      <c r="AD42" s="202">
        <f t="shared" si="9"/>
        <v>3.6673488977169439</v>
      </c>
      <c r="AE42" s="386">
        <f t="shared" si="17"/>
        <v>1.2954952314817672E-2</v>
      </c>
      <c r="AF42" s="386">
        <f t="shared" si="18"/>
        <v>1.1948802152366959E-2</v>
      </c>
      <c r="AG42" s="200">
        <v>53627.846839026897</v>
      </c>
      <c r="AH42" s="200">
        <v>21287.462713814275</v>
      </c>
      <c r="AI42" s="200">
        <v>7027.0036373405947</v>
      </c>
      <c r="AJ42" s="203">
        <v>0.25</v>
      </c>
      <c r="AK42" s="203">
        <v>208.5</v>
      </c>
      <c r="AL42" s="305">
        <f t="shared" si="10"/>
        <v>208.75</v>
      </c>
    </row>
    <row r="43" spans="1:38" s="186" customFormat="1" ht="12.75" customHeight="1">
      <c r="A43" s="192">
        <v>41</v>
      </c>
      <c r="B43" s="287"/>
      <c r="C43" s="180" t="s">
        <v>426</v>
      </c>
      <c r="D43" s="378" t="s">
        <v>505</v>
      </c>
      <c r="E43" s="388">
        <v>14005957.977586027</v>
      </c>
      <c r="F43" s="388">
        <v>2402299.0248858836</v>
      </c>
      <c r="G43" s="388">
        <v>471671.64586524328</v>
      </c>
      <c r="H43" s="388">
        <v>152124.62656010679</v>
      </c>
      <c r="I43" s="388">
        <v>471529.47331705625</v>
      </c>
      <c r="J43" s="388">
        <v>889393.54877845361</v>
      </c>
      <c r="K43" s="388">
        <v>77313.43170409913</v>
      </c>
      <c r="L43" s="388">
        <v>143594.27366888584</v>
      </c>
      <c r="M43" s="388">
        <v>0</v>
      </c>
      <c r="N43" s="388">
        <v>0</v>
      </c>
      <c r="O43" s="388">
        <v>196672.02499203838</v>
      </c>
      <c r="P43" s="388">
        <v>639533.33333333384</v>
      </c>
      <c r="Q43" s="388">
        <v>2201.7642222222212</v>
      </c>
      <c r="R43" s="388">
        <v>261.16960481642673</v>
      </c>
      <c r="S43" s="388">
        <v>254.26432547883709</v>
      </c>
      <c r="T43" s="388">
        <v>6.9052793375896622</v>
      </c>
      <c r="U43" s="380">
        <v>44.795380063996596</v>
      </c>
      <c r="V43" s="380">
        <f t="shared" si="1"/>
        <v>8.7952747251077579</v>
      </c>
      <c r="W43" s="380">
        <f t="shared" si="2"/>
        <v>2.8366722799208164</v>
      </c>
      <c r="X43" s="380">
        <f t="shared" si="3"/>
        <v>8.7926236295190474</v>
      </c>
      <c r="Y43" s="380">
        <f t="shared" si="4"/>
        <v>16.584547044152632</v>
      </c>
      <c r="Z43" s="380">
        <f t="shared" si="5"/>
        <v>1.4416657811410654</v>
      </c>
      <c r="AA43" s="380">
        <f t="shared" si="6"/>
        <v>2.6776065445981541</v>
      </c>
      <c r="AB43" s="380">
        <f t="shared" si="7"/>
        <v>0</v>
      </c>
      <c r="AC43" s="380">
        <f t="shared" si="8"/>
        <v>0</v>
      </c>
      <c r="AD43" s="380">
        <f t="shared" si="9"/>
        <v>3.6673488977169439</v>
      </c>
      <c r="AE43" s="380"/>
      <c r="AF43" s="380"/>
      <c r="AG43" s="388">
        <v>53627.846839026897</v>
      </c>
      <c r="AH43" s="388">
        <v>21287.462713814275</v>
      </c>
      <c r="AI43" s="388">
        <v>7027.0036373405947</v>
      </c>
      <c r="AJ43" s="389">
        <v>9</v>
      </c>
      <c r="AK43" s="389">
        <v>62</v>
      </c>
      <c r="AL43" s="305">
        <f t="shared" si="10"/>
        <v>71</v>
      </c>
    </row>
    <row r="44" spans="1:38" s="186" customFormat="1" ht="12.75" customHeight="1">
      <c r="A44" s="192">
        <v>42</v>
      </c>
      <c r="B44" s="288">
        <v>25</v>
      </c>
      <c r="C44" s="30" t="s">
        <v>387</v>
      </c>
      <c r="D44" s="199" t="s">
        <v>510</v>
      </c>
      <c r="E44" s="200">
        <v>13771733.443532858</v>
      </c>
      <c r="F44" s="200">
        <v>2354358.4416372217</v>
      </c>
      <c r="G44" s="200">
        <v>421352.04197691882</v>
      </c>
      <c r="H44" s="200">
        <v>153802.26262871359</v>
      </c>
      <c r="I44" s="200">
        <v>471529.47331705625</v>
      </c>
      <c r="J44" s="200">
        <v>889393.54877845361</v>
      </c>
      <c r="K44" s="200">
        <v>77313.43170409913</v>
      </c>
      <c r="L44" s="200">
        <v>144295.65823994181</v>
      </c>
      <c r="M44" s="200">
        <v>0</v>
      </c>
      <c r="N44" s="200">
        <v>0</v>
      </c>
      <c r="O44" s="200">
        <v>196672.02499203838</v>
      </c>
      <c r="P44" s="200">
        <v>626100.00000000047</v>
      </c>
      <c r="Q44" s="200">
        <v>2180.7173888888879</v>
      </c>
      <c r="R44" s="200">
        <v>256.80207287120299</v>
      </c>
      <c r="S44" s="200">
        <v>249.97164035122302</v>
      </c>
      <c r="T44" s="200">
        <v>6.83043251997998</v>
      </c>
      <c r="U44" s="202">
        <v>43.901621006657457</v>
      </c>
      <c r="V44" s="202">
        <f t="shared" si="1"/>
        <v>7.8569636264099625</v>
      </c>
      <c r="W44" s="202">
        <f t="shared" si="2"/>
        <v>2.8679552078676074</v>
      </c>
      <c r="X44" s="202">
        <f t="shared" si="3"/>
        <v>8.7926236295190474</v>
      </c>
      <c r="Y44" s="202">
        <f t="shared" si="4"/>
        <v>16.584547044152632</v>
      </c>
      <c r="Z44" s="202">
        <f t="shared" si="5"/>
        <v>1.4416657811410654</v>
      </c>
      <c r="AA44" s="202">
        <f t="shared" si="6"/>
        <v>2.6906852828357954</v>
      </c>
      <c r="AB44" s="202">
        <f t="shared" si="7"/>
        <v>0</v>
      </c>
      <c r="AC44" s="202">
        <f t="shared" si="8"/>
        <v>0</v>
      </c>
      <c r="AD44" s="202">
        <f t="shared" si="9"/>
        <v>3.6673488977169439</v>
      </c>
      <c r="AE44" s="386">
        <f>(R$43-R44)/R$43</f>
        <v>1.6722971833929994E-2</v>
      </c>
      <c r="AF44" s="386">
        <f>(U$43-U44)/U$43</f>
        <v>1.9952036483723914E-2</v>
      </c>
      <c r="AG44" s="200">
        <v>53627.846839026897</v>
      </c>
      <c r="AH44" s="200">
        <v>21287.462713814275</v>
      </c>
      <c r="AI44" s="200">
        <v>7027.0036373405947</v>
      </c>
      <c r="AJ44" s="203">
        <v>7</v>
      </c>
      <c r="AK44" s="203">
        <v>70</v>
      </c>
      <c r="AL44" s="305">
        <f t="shared" si="10"/>
        <v>77</v>
      </c>
    </row>
    <row r="45" spans="1:38" s="186" customFormat="1" ht="12.75" customHeight="1">
      <c r="A45" s="192">
        <v>43</v>
      </c>
      <c r="B45" s="288">
        <v>26</v>
      </c>
      <c r="C45" s="30" t="s">
        <v>388</v>
      </c>
      <c r="D45" s="199" t="s">
        <v>511</v>
      </c>
      <c r="E45" s="200">
        <v>13903830.697138354</v>
      </c>
      <c r="F45" s="200">
        <v>2403218.4073641594</v>
      </c>
      <c r="G45" s="200">
        <v>495897.84807631077</v>
      </c>
      <c r="H45" s="200">
        <v>139063.70846665962</v>
      </c>
      <c r="I45" s="200">
        <v>471529.47331705625</v>
      </c>
      <c r="J45" s="200">
        <v>889393.54877845361</v>
      </c>
      <c r="K45" s="200">
        <v>77313.43170409913</v>
      </c>
      <c r="L45" s="200">
        <v>133338.89385966246</v>
      </c>
      <c r="M45" s="200">
        <v>0</v>
      </c>
      <c r="N45" s="200">
        <v>0</v>
      </c>
      <c r="O45" s="200">
        <v>196672.02499203838</v>
      </c>
      <c r="P45" s="200">
        <v>636325.00000000047</v>
      </c>
      <c r="Q45" s="200">
        <v>2320.4607777777765</v>
      </c>
      <c r="R45" s="200">
        <v>259.26497344595919</v>
      </c>
      <c r="S45" s="200">
        <v>251.93614917577827</v>
      </c>
      <c r="T45" s="200">
        <v>7.3288242701809176</v>
      </c>
      <c r="U45" s="202">
        <v>44.812991079904755</v>
      </c>
      <c r="V45" s="202">
        <f t="shared" si="1"/>
        <v>9.24702141342412</v>
      </c>
      <c r="W45" s="202">
        <f t="shared" si="2"/>
        <v>2.5931249651712287</v>
      </c>
      <c r="X45" s="202">
        <f t="shared" si="3"/>
        <v>8.7926236295190474</v>
      </c>
      <c r="Y45" s="202">
        <f t="shared" si="4"/>
        <v>16.584547044152632</v>
      </c>
      <c r="Z45" s="202">
        <f t="shared" si="5"/>
        <v>1.4416657811410654</v>
      </c>
      <c r="AA45" s="202">
        <f t="shared" si="6"/>
        <v>2.486374182799131</v>
      </c>
      <c r="AB45" s="202">
        <f t="shared" si="7"/>
        <v>0</v>
      </c>
      <c r="AC45" s="202">
        <f t="shared" si="8"/>
        <v>0</v>
      </c>
      <c r="AD45" s="202">
        <f t="shared" si="9"/>
        <v>3.6673488977169439</v>
      </c>
      <c r="AE45" s="386">
        <f t="shared" ref="AE45:AE46" si="19">(R$43-R45)/R$43</f>
        <v>7.2926992090304151E-3</v>
      </c>
      <c r="AF45" s="386">
        <f t="shared" ref="AF45:AF46" si="20">(U$43-U45)/U$43</f>
        <v>-3.9314357603393435E-4</v>
      </c>
      <c r="AG45" s="200">
        <v>53627.846839026897</v>
      </c>
      <c r="AH45" s="200">
        <v>21287.462713814275</v>
      </c>
      <c r="AI45" s="200">
        <v>7027.0036373405947</v>
      </c>
      <c r="AJ45" s="203">
        <v>12.25</v>
      </c>
      <c r="AK45" s="203">
        <v>26</v>
      </c>
      <c r="AL45" s="305">
        <f t="shared" si="10"/>
        <v>38.25</v>
      </c>
    </row>
    <row r="46" spans="1:38" s="186" customFormat="1" ht="12.75" customHeight="1">
      <c r="A46" s="192">
        <v>44</v>
      </c>
      <c r="B46" s="288">
        <v>27</v>
      </c>
      <c r="C46" s="30" t="s">
        <v>389</v>
      </c>
      <c r="D46" s="199" t="s">
        <v>512</v>
      </c>
      <c r="E46" s="200">
        <v>13667037.579047939</v>
      </c>
      <c r="F46" s="200">
        <v>2353514.8845179789</v>
      </c>
      <c r="G46" s="200">
        <v>443720.52289167594</v>
      </c>
      <c r="H46" s="200">
        <v>140845.60440393689</v>
      </c>
      <c r="I46" s="200">
        <v>471529.47331705625</v>
      </c>
      <c r="J46" s="200">
        <v>889393.54877845361</v>
      </c>
      <c r="K46" s="200">
        <v>77313.43170409913</v>
      </c>
      <c r="L46" s="200">
        <v>134030.80026083926</v>
      </c>
      <c r="M46" s="200">
        <v>0</v>
      </c>
      <c r="N46" s="200">
        <v>0</v>
      </c>
      <c r="O46" s="200">
        <v>196672.02499203838</v>
      </c>
      <c r="P46" s="200">
        <v>622697.22222222271</v>
      </c>
      <c r="Q46" s="200">
        <v>2288.4164999999989</v>
      </c>
      <c r="R46" s="200">
        <v>254.84989175778341</v>
      </c>
      <c r="S46" s="200">
        <v>247.63465854021013</v>
      </c>
      <c r="T46" s="200">
        <v>7.2152332175732834</v>
      </c>
      <c r="U46" s="202">
        <v>43.885771092340114</v>
      </c>
      <c r="V46" s="202">
        <f t="shared" si="1"/>
        <v>8.2740693323671657</v>
      </c>
      <c r="W46" s="202">
        <f t="shared" si="2"/>
        <v>2.626352029883074</v>
      </c>
      <c r="X46" s="202">
        <f t="shared" si="3"/>
        <v>8.7926236295190474</v>
      </c>
      <c r="Y46" s="202">
        <f t="shared" si="4"/>
        <v>16.584547044152632</v>
      </c>
      <c r="Z46" s="202">
        <f t="shared" si="5"/>
        <v>1.4416657811410654</v>
      </c>
      <c r="AA46" s="202">
        <f t="shared" si="6"/>
        <v>2.4992761813308579</v>
      </c>
      <c r="AB46" s="202">
        <f t="shared" si="7"/>
        <v>0</v>
      </c>
      <c r="AC46" s="202">
        <f t="shared" si="8"/>
        <v>0</v>
      </c>
      <c r="AD46" s="202">
        <f t="shared" si="9"/>
        <v>3.6673488977169439</v>
      </c>
      <c r="AE46" s="386">
        <f t="shared" si="19"/>
        <v>2.4197735655668559E-2</v>
      </c>
      <c r="AF46" s="386">
        <f t="shared" si="20"/>
        <v>2.0305865702154455E-2</v>
      </c>
      <c r="AG46" s="200">
        <v>53627.846839026897</v>
      </c>
      <c r="AH46" s="200">
        <v>21287.462713814275</v>
      </c>
      <c r="AI46" s="200">
        <v>7027.0036373405947</v>
      </c>
      <c r="AJ46" s="203">
        <v>7.75</v>
      </c>
      <c r="AK46" s="203">
        <v>27.5</v>
      </c>
      <c r="AL46" s="305">
        <f t="shared" si="10"/>
        <v>35.25</v>
      </c>
    </row>
    <row r="47" spans="1:38" s="188" customFormat="1" ht="12.75" customHeight="1">
      <c r="A47" s="192">
        <v>45</v>
      </c>
      <c r="B47" s="287"/>
      <c r="C47" s="180" t="s">
        <v>427</v>
      </c>
      <c r="D47" s="391" t="s">
        <v>517</v>
      </c>
      <c r="E47" s="384">
        <v>13246273.183603527</v>
      </c>
      <c r="F47" s="384">
        <v>2204233.7089216122</v>
      </c>
      <c r="G47" s="384">
        <v>143414.18844118231</v>
      </c>
      <c r="H47" s="384">
        <v>292884.92743513145</v>
      </c>
      <c r="I47" s="384">
        <v>471529.47331705625</v>
      </c>
      <c r="J47" s="384">
        <v>889393.54877845361</v>
      </c>
      <c r="K47" s="384">
        <v>77360.822553494814</v>
      </c>
      <c r="L47" s="384">
        <v>132978.72340425535</v>
      </c>
      <c r="M47" s="384">
        <v>0</v>
      </c>
      <c r="N47" s="384">
        <v>0</v>
      </c>
      <c r="O47" s="384">
        <v>196672.02499203838</v>
      </c>
      <c r="P47" s="384">
        <v>588358.33333333384</v>
      </c>
      <c r="Q47" s="384">
        <v>1967.2152777777767</v>
      </c>
      <c r="R47" s="384">
        <v>247.00418417069801</v>
      </c>
      <c r="S47" s="384">
        <v>240.9407113935184</v>
      </c>
      <c r="T47" s="384">
        <v>6.06259222638419</v>
      </c>
      <c r="U47" s="381">
        <v>41.102350028055369</v>
      </c>
      <c r="V47" s="381">
        <f t="shared" si="1"/>
        <v>2.674248490185787</v>
      </c>
      <c r="W47" s="381">
        <f t="shared" si="2"/>
        <v>5.4614336524506637</v>
      </c>
      <c r="X47" s="381">
        <f t="shared" si="3"/>
        <v>8.7926236295190474</v>
      </c>
      <c r="Y47" s="381">
        <f t="shared" si="4"/>
        <v>16.584547044152632</v>
      </c>
      <c r="Z47" s="381">
        <f t="shared" si="5"/>
        <v>1.442549479670636</v>
      </c>
      <c r="AA47" s="381">
        <f t="shared" si="6"/>
        <v>2.4796580739743961</v>
      </c>
      <c r="AB47" s="381">
        <f t="shared" si="7"/>
        <v>0</v>
      </c>
      <c r="AC47" s="381">
        <f t="shared" si="8"/>
        <v>0</v>
      </c>
      <c r="AD47" s="381">
        <f t="shared" si="9"/>
        <v>3.6673488977169439</v>
      </c>
      <c r="AE47" s="381"/>
      <c r="AF47" s="381"/>
      <c r="AG47" s="395">
        <v>53627.846839026897</v>
      </c>
      <c r="AH47" s="384">
        <v>21287.462713814275</v>
      </c>
      <c r="AI47" s="384">
        <v>7027.0036373405947</v>
      </c>
      <c r="AJ47" s="382">
        <v>0.25</v>
      </c>
      <c r="AK47" s="382">
        <v>36</v>
      </c>
      <c r="AL47" s="305">
        <f t="shared" si="10"/>
        <v>36.25</v>
      </c>
    </row>
    <row r="48" spans="1:38" s="188" customFormat="1" ht="12.75" customHeight="1">
      <c r="A48" s="192">
        <v>46</v>
      </c>
      <c r="B48" s="288">
        <v>28</v>
      </c>
      <c r="C48" s="30" t="s">
        <v>390</v>
      </c>
      <c r="D48" s="199" t="s">
        <v>522</v>
      </c>
      <c r="E48" s="200">
        <v>12853137.653356792</v>
      </c>
      <c r="F48" s="200">
        <v>2139943.2826314438</v>
      </c>
      <c r="G48" s="200">
        <v>108013.22394261538</v>
      </c>
      <c r="H48" s="200">
        <v>272971.29251907015</v>
      </c>
      <c r="I48" s="200">
        <v>471529.47331705625</v>
      </c>
      <c r="J48" s="200">
        <v>889393.54877845361</v>
      </c>
      <c r="K48" s="200">
        <v>77360.822553494814</v>
      </c>
      <c r="L48" s="200">
        <v>124012.37469859423</v>
      </c>
      <c r="M48" s="200">
        <v>0</v>
      </c>
      <c r="N48" s="200">
        <v>0</v>
      </c>
      <c r="O48" s="200">
        <v>196672.02499203838</v>
      </c>
      <c r="P48" s="200">
        <v>569516.66666666721</v>
      </c>
      <c r="Q48" s="200">
        <v>1967.2152777777767</v>
      </c>
      <c r="R48" s="200">
        <v>239.67271824813085</v>
      </c>
      <c r="S48" s="200">
        <v>233.61012602174665</v>
      </c>
      <c r="T48" s="200">
        <v>6.06259222638419</v>
      </c>
      <c r="U48" s="202">
        <v>39.903920395505061</v>
      </c>
      <c r="V48" s="202">
        <f t="shared" si="1"/>
        <v>2.0141256885967369</v>
      </c>
      <c r="W48" s="202">
        <f t="shared" si="2"/>
        <v>5.0901035303252042</v>
      </c>
      <c r="X48" s="202">
        <f t="shared" si="3"/>
        <v>8.7926236295190474</v>
      </c>
      <c r="Y48" s="202">
        <f t="shared" si="4"/>
        <v>16.584547044152632</v>
      </c>
      <c r="Z48" s="202">
        <f t="shared" si="5"/>
        <v>1.442549479670636</v>
      </c>
      <c r="AA48" s="202">
        <f t="shared" si="6"/>
        <v>2.3124623121796866</v>
      </c>
      <c r="AB48" s="202">
        <f t="shared" si="7"/>
        <v>0</v>
      </c>
      <c r="AC48" s="202">
        <f t="shared" si="8"/>
        <v>0</v>
      </c>
      <c r="AD48" s="202">
        <f t="shared" si="9"/>
        <v>3.6673488977169439</v>
      </c>
      <c r="AE48" s="386">
        <f>(R$47-R48)/R$47</f>
        <v>2.9681545465240301E-2</v>
      </c>
      <c r="AF48" s="386">
        <f>(U$47-U48)/U$47</f>
        <v>2.9157204678863666E-2</v>
      </c>
      <c r="AG48" s="393">
        <v>53627.846839026897</v>
      </c>
      <c r="AH48" s="200">
        <v>21287.462713814275</v>
      </c>
      <c r="AI48" s="200">
        <v>7027.0036373405947</v>
      </c>
      <c r="AJ48" s="203">
        <v>0.25</v>
      </c>
      <c r="AK48" s="203">
        <v>20.25</v>
      </c>
      <c r="AL48" s="305">
        <f t="shared" si="10"/>
        <v>20.5</v>
      </c>
    </row>
    <row r="49" spans="1:38" s="188" customFormat="1" ht="12.75" customHeight="1">
      <c r="A49" s="192">
        <v>47</v>
      </c>
      <c r="B49" s="288">
        <v>29</v>
      </c>
      <c r="C49" s="30" t="s">
        <v>391</v>
      </c>
      <c r="D49" s="204" t="s">
        <v>523</v>
      </c>
      <c r="E49" s="205">
        <v>13059922.885609867</v>
      </c>
      <c r="F49" s="205">
        <v>2178083.4382250803</v>
      </c>
      <c r="G49" s="205">
        <v>141679.6833533007</v>
      </c>
      <c r="H49" s="205">
        <v>275937.95969123917</v>
      </c>
      <c r="I49" s="205">
        <v>471529.47331705625</v>
      </c>
      <c r="J49" s="205">
        <v>889393.54877845361</v>
      </c>
      <c r="K49" s="205">
        <v>77360.822553494814</v>
      </c>
      <c r="L49" s="205">
        <v>125509.92553949745</v>
      </c>
      <c r="M49" s="205">
        <v>0</v>
      </c>
      <c r="N49" s="205">
        <v>0</v>
      </c>
      <c r="O49" s="205">
        <v>196672.02499203838</v>
      </c>
      <c r="P49" s="205">
        <v>580694.44444444496</v>
      </c>
      <c r="Q49" s="205">
        <v>1967.2152777777767</v>
      </c>
      <c r="R49" s="205">
        <v>243.52865018122253</v>
      </c>
      <c r="S49" s="205">
        <v>237.46605795483836</v>
      </c>
      <c r="T49" s="205">
        <v>6.06259222638419</v>
      </c>
      <c r="U49" s="206">
        <v>40.615405438194742</v>
      </c>
      <c r="V49" s="206">
        <f t="shared" si="1"/>
        <v>2.6419051240035119</v>
      </c>
      <c r="W49" s="206">
        <f t="shared" si="2"/>
        <v>5.1454230582763074</v>
      </c>
      <c r="X49" s="206">
        <f t="shared" si="3"/>
        <v>8.7926236295190474</v>
      </c>
      <c r="Y49" s="206">
        <f t="shared" si="4"/>
        <v>16.584547044152632</v>
      </c>
      <c r="Z49" s="206">
        <f t="shared" si="5"/>
        <v>1.442549479670636</v>
      </c>
      <c r="AA49" s="206">
        <f t="shared" si="6"/>
        <v>2.3403871857141092</v>
      </c>
      <c r="AB49" s="206">
        <f t="shared" si="7"/>
        <v>0</v>
      </c>
      <c r="AC49" s="206">
        <f t="shared" si="8"/>
        <v>0</v>
      </c>
      <c r="AD49" s="206">
        <f t="shared" si="9"/>
        <v>3.6673488977169439</v>
      </c>
      <c r="AE49" s="386">
        <f t="shared" ref="AE49:AE50" si="21">(R$47-R49)/R$47</f>
        <v>1.4070749453675776E-2</v>
      </c>
      <c r="AF49" s="386">
        <f t="shared" ref="AF49:AF50" si="22">(U$47-U49)/U$47</f>
        <v>1.1847122841595477E-2</v>
      </c>
      <c r="AG49" s="393">
        <v>53627.846839026897</v>
      </c>
      <c r="AH49" s="205">
        <v>21287.462713814275</v>
      </c>
      <c r="AI49" s="205">
        <v>7027.0036373405947</v>
      </c>
      <c r="AJ49" s="207">
        <v>0.5</v>
      </c>
      <c r="AK49" s="207">
        <v>16.25</v>
      </c>
      <c r="AL49" s="305">
        <f t="shared" si="10"/>
        <v>16.75</v>
      </c>
    </row>
    <row r="50" spans="1:38" s="186" customFormat="1" ht="12.75" customHeight="1">
      <c r="A50" s="192">
        <v>48</v>
      </c>
      <c r="B50" s="288">
        <v>30</v>
      </c>
      <c r="C50" s="30" t="s">
        <v>392</v>
      </c>
      <c r="D50" s="204" t="s">
        <v>524</v>
      </c>
      <c r="E50" s="205">
        <v>12721362.657527186</v>
      </c>
      <c r="F50" s="205">
        <v>2121896.8471815721</v>
      </c>
      <c r="G50" s="205">
        <v>109017.90994980364</v>
      </c>
      <c r="H50" s="205">
        <v>259654.46383888632</v>
      </c>
      <c r="I50" s="205">
        <v>471529.47331705625</v>
      </c>
      <c r="J50" s="205">
        <v>889393.54877845361</v>
      </c>
      <c r="K50" s="205">
        <v>77360.822553494814</v>
      </c>
      <c r="L50" s="205">
        <v>118268.60375183879</v>
      </c>
      <c r="M50" s="205">
        <v>0</v>
      </c>
      <c r="N50" s="205">
        <v>0</v>
      </c>
      <c r="O50" s="205">
        <v>196672.02499203838</v>
      </c>
      <c r="P50" s="205">
        <v>564227.77777777822</v>
      </c>
      <c r="Q50" s="205">
        <v>1967.2152777777767</v>
      </c>
      <c r="R50" s="205">
        <v>237.21598152894248</v>
      </c>
      <c r="S50" s="205">
        <v>231.15250875176289</v>
      </c>
      <c r="T50" s="205">
        <v>6.06259222638419</v>
      </c>
      <c r="U50" s="206">
        <v>39.567549991659199</v>
      </c>
      <c r="V50" s="206">
        <f t="shared" si="1"/>
        <v>2.0328600974236282</v>
      </c>
      <c r="W50" s="206">
        <f t="shared" si="2"/>
        <v>4.8417842435159359</v>
      </c>
      <c r="X50" s="206">
        <f t="shared" si="3"/>
        <v>8.7926236295190474</v>
      </c>
      <c r="Y50" s="206">
        <f t="shared" si="4"/>
        <v>16.584547044152632</v>
      </c>
      <c r="Z50" s="206">
        <f t="shared" si="5"/>
        <v>1.442549479670636</v>
      </c>
      <c r="AA50" s="206">
        <f t="shared" si="6"/>
        <v>2.2053580503957604</v>
      </c>
      <c r="AB50" s="206">
        <f t="shared" si="7"/>
        <v>0</v>
      </c>
      <c r="AC50" s="206">
        <f t="shared" si="8"/>
        <v>0</v>
      </c>
      <c r="AD50" s="206">
        <f t="shared" si="9"/>
        <v>3.6673488977169439</v>
      </c>
      <c r="AE50" s="386">
        <f t="shared" si="21"/>
        <v>3.9627679484940087E-2</v>
      </c>
      <c r="AF50" s="386">
        <f t="shared" si="22"/>
        <v>3.7340931488067143E-2</v>
      </c>
      <c r="AG50" s="393">
        <v>53627.846839026897</v>
      </c>
      <c r="AH50" s="205">
        <v>21287.462713814275</v>
      </c>
      <c r="AI50" s="205">
        <v>7027.0036373405947</v>
      </c>
      <c r="AJ50" s="207">
        <v>0.5</v>
      </c>
      <c r="AK50" s="207">
        <v>7.25</v>
      </c>
      <c r="AL50" s="305">
        <f t="shared" si="10"/>
        <v>7.75</v>
      </c>
    </row>
    <row r="51" spans="1:38" s="188" customFormat="1" ht="12.75" customHeight="1">
      <c r="A51" s="192">
        <v>49</v>
      </c>
      <c r="B51" s="295"/>
      <c r="C51" s="182" t="s">
        <v>441</v>
      </c>
      <c r="D51" s="378" t="s">
        <v>571</v>
      </c>
      <c r="E51" s="388">
        <v>111950000.75825362</v>
      </c>
      <c r="F51" s="388">
        <v>17223246.917699162</v>
      </c>
      <c r="G51" s="388">
        <v>662628.33442016365</v>
      </c>
      <c r="H51" s="388">
        <v>2354500.6141854087</v>
      </c>
      <c r="I51" s="388">
        <v>4276597.6403148277</v>
      </c>
      <c r="J51" s="388">
        <v>5108904.1719112555</v>
      </c>
      <c r="K51" s="388">
        <v>518872.93186333252</v>
      </c>
      <c r="L51" s="388">
        <v>876417.93421391863</v>
      </c>
      <c r="M51" s="388">
        <v>1070777.2857554483</v>
      </c>
      <c r="N51" s="388">
        <v>0</v>
      </c>
      <c r="O51" s="388">
        <v>336323.3799912043</v>
      </c>
      <c r="P51" s="388">
        <v>4754872.2222222267</v>
      </c>
      <c r="Q51" s="388">
        <v>9992.0315277777736</v>
      </c>
      <c r="R51" s="388">
        <v>224.53428897347624</v>
      </c>
      <c r="S51" s="388">
        <v>220.94604448218857</v>
      </c>
      <c r="T51" s="388">
        <v>3.5882444912876656</v>
      </c>
      <c r="U51" s="380">
        <v>34.544007703856472</v>
      </c>
      <c r="V51" s="380">
        <f t="shared" si="1"/>
        <v>1.3290086708651778</v>
      </c>
      <c r="W51" s="380">
        <f t="shared" si="2"/>
        <v>4.7223331229081458</v>
      </c>
      <c r="X51" s="380">
        <f t="shared" si="3"/>
        <v>8.5774106698190913</v>
      </c>
      <c r="Y51" s="380">
        <f t="shared" si="4"/>
        <v>10.246736504304137</v>
      </c>
      <c r="Z51" s="380">
        <f t="shared" si="5"/>
        <v>1.0406838791870134</v>
      </c>
      <c r="AA51" s="380">
        <f t="shared" si="6"/>
        <v>1.7577984118220364</v>
      </c>
      <c r="AB51" s="380">
        <f t="shared" si="7"/>
        <v>2.1476176363326478</v>
      </c>
      <c r="AC51" s="380">
        <f t="shared" si="8"/>
        <v>0</v>
      </c>
      <c r="AD51" s="380">
        <f t="shared" si="9"/>
        <v>0.67455112467251166</v>
      </c>
      <c r="AE51" s="380"/>
      <c r="AF51" s="380"/>
      <c r="AG51" s="395">
        <v>498588.42078795168</v>
      </c>
      <c r="AH51" s="388">
        <v>124748.77033087375</v>
      </c>
      <c r="AI51" s="388">
        <v>49903.103278428673</v>
      </c>
      <c r="AJ51" s="389">
        <v>0</v>
      </c>
      <c r="AK51" s="389">
        <v>167.75</v>
      </c>
      <c r="AL51" s="305">
        <f t="shared" si="10"/>
        <v>167.75</v>
      </c>
    </row>
    <row r="52" spans="1:38" s="188" customFormat="1" ht="12.75" customHeight="1">
      <c r="A52" s="192">
        <v>50</v>
      </c>
      <c r="B52" s="296">
        <v>31</v>
      </c>
      <c r="C52" s="41" t="s">
        <v>393</v>
      </c>
      <c r="D52" s="208" t="s">
        <v>572</v>
      </c>
      <c r="E52" s="205">
        <v>107854976.41831335</v>
      </c>
      <c r="F52" s="205">
        <v>16436464.036032213</v>
      </c>
      <c r="G52" s="205">
        <v>315433.49357759219</v>
      </c>
      <c r="H52" s="205">
        <v>2090533.5830515162</v>
      </c>
      <c r="I52" s="205">
        <v>4276597.6403148277</v>
      </c>
      <c r="J52" s="205">
        <v>5108904.1719112555</v>
      </c>
      <c r="K52" s="205">
        <v>518872.93186333252</v>
      </c>
      <c r="L52" s="205">
        <v>786024.62807661411</v>
      </c>
      <c r="M52" s="205">
        <v>1005188.3501918383</v>
      </c>
      <c r="N52" s="205">
        <v>0</v>
      </c>
      <c r="O52" s="205">
        <v>336323.3799912043</v>
      </c>
      <c r="P52" s="205">
        <v>4626041.6666666707</v>
      </c>
      <c r="Q52" s="205">
        <v>6519.2092222222191</v>
      </c>
      <c r="R52" s="205">
        <v>216.32051115391027</v>
      </c>
      <c r="S52" s="205">
        <v>213.99761815562391</v>
      </c>
      <c r="T52" s="205">
        <v>2.3228929982863464</v>
      </c>
      <c r="U52" s="206">
        <v>32.966060678485306</v>
      </c>
      <c r="V52" s="206">
        <f t="shared" si="1"/>
        <v>0.63265306699079005</v>
      </c>
      <c r="W52" s="206">
        <f t="shared" si="2"/>
        <v>4.1929043994798558</v>
      </c>
      <c r="X52" s="206">
        <f t="shared" si="3"/>
        <v>8.5774106698190913</v>
      </c>
      <c r="Y52" s="206">
        <f t="shared" si="4"/>
        <v>10.246736504304137</v>
      </c>
      <c r="Z52" s="206">
        <f t="shared" si="5"/>
        <v>1.0406838791870134</v>
      </c>
      <c r="AA52" s="206">
        <f t="shared" si="6"/>
        <v>1.5764999653108838</v>
      </c>
      <c r="AB52" s="206">
        <f t="shared" si="7"/>
        <v>2.0160683808165336</v>
      </c>
      <c r="AC52" s="206">
        <f t="shared" si="8"/>
        <v>0</v>
      </c>
      <c r="AD52" s="206">
        <f t="shared" si="9"/>
        <v>0.67455112467251166</v>
      </c>
      <c r="AE52" s="386">
        <f>(R$51-R52)/R$51</f>
        <v>3.6581396352056671E-2</v>
      </c>
      <c r="AF52" s="386">
        <f>(U$51-U52)/U$51</f>
        <v>4.5679327045628389E-2</v>
      </c>
      <c r="AG52" s="393">
        <v>498588.42078795168</v>
      </c>
      <c r="AH52" s="205">
        <v>124748.77033087375</v>
      </c>
      <c r="AI52" s="205">
        <v>28752.880422427454</v>
      </c>
      <c r="AJ52" s="207">
        <v>0</v>
      </c>
      <c r="AK52" s="207">
        <v>81.25</v>
      </c>
      <c r="AL52" s="305">
        <f t="shared" si="10"/>
        <v>81.25</v>
      </c>
    </row>
    <row r="53" spans="1:38" s="188" customFormat="1" ht="12.75" customHeight="1">
      <c r="A53" s="192">
        <v>51</v>
      </c>
      <c r="B53" s="296">
        <v>32</v>
      </c>
      <c r="C53" s="41" t="s">
        <v>394</v>
      </c>
      <c r="D53" s="204" t="s">
        <v>573</v>
      </c>
      <c r="E53" s="205">
        <v>115067920.5653539</v>
      </c>
      <c r="F53" s="205">
        <v>17866445.003867097</v>
      </c>
      <c r="G53" s="205">
        <v>980393.4577880227</v>
      </c>
      <c r="H53" s="205">
        <v>2546120.7746318686</v>
      </c>
      <c r="I53" s="205">
        <v>4276597.6403148277</v>
      </c>
      <c r="J53" s="205">
        <v>5108904.1719112555</v>
      </c>
      <c r="K53" s="205">
        <v>518872.93186333252</v>
      </c>
      <c r="L53" s="205">
        <v>944499.62845574098</v>
      </c>
      <c r="M53" s="205">
        <v>1121807.7523847078</v>
      </c>
      <c r="N53" s="205">
        <v>0</v>
      </c>
      <c r="O53" s="205">
        <v>336323.3799912043</v>
      </c>
      <c r="P53" s="205">
        <v>4850247.2222222257</v>
      </c>
      <c r="Q53" s="205">
        <v>13170.482583333327</v>
      </c>
      <c r="R53" s="205">
        <v>230.78708017166858</v>
      </c>
      <c r="S53" s="205">
        <v>226.068208459077</v>
      </c>
      <c r="T53" s="205">
        <v>4.7188717125915582</v>
      </c>
      <c r="U53" s="206">
        <v>35.834014619129213</v>
      </c>
      <c r="V53" s="206">
        <f t="shared" si="1"/>
        <v>1.9663381998295171</v>
      </c>
      <c r="W53" s="206">
        <f t="shared" si="2"/>
        <v>5.1066584551002379</v>
      </c>
      <c r="X53" s="206">
        <f t="shared" si="3"/>
        <v>8.5774106698190913</v>
      </c>
      <c r="Y53" s="206">
        <f t="shared" si="4"/>
        <v>10.246736504304137</v>
      </c>
      <c r="Z53" s="206">
        <f t="shared" si="5"/>
        <v>1.0406838791870134</v>
      </c>
      <c r="AA53" s="206">
        <f t="shared" si="6"/>
        <v>1.8943472994480837</v>
      </c>
      <c r="AB53" s="206">
        <f t="shared" si="7"/>
        <v>2.2499675195261095</v>
      </c>
      <c r="AC53" s="206">
        <f t="shared" si="8"/>
        <v>0</v>
      </c>
      <c r="AD53" s="206">
        <f t="shared" si="9"/>
        <v>0.67455112467251166</v>
      </c>
      <c r="AE53" s="386">
        <f t="shared" ref="AE53:AE54" si="23">(R$51-R53)/R$51</f>
        <v>-2.7847823273580145E-2</v>
      </c>
      <c r="AF53" s="386">
        <f t="shared" ref="AF53:AF54" si="24">(U$51-U53)/U$51</f>
        <v>-3.734386948763694E-2</v>
      </c>
      <c r="AG53" s="393">
        <v>498588.42078795168</v>
      </c>
      <c r="AH53" s="205">
        <v>124748.77033087375</v>
      </c>
      <c r="AI53" s="205">
        <v>64961.598673197215</v>
      </c>
      <c r="AJ53" s="207">
        <v>0</v>
      </c>
      <c r="AK53" s="207">
        <v>270.25</v>
      </c>
      <c r="AL53" s="305">
        <f t="shared" si="10"/>
        <v>270.25</v>
      </c>
    </row>
    <row r="54" spans="1:38" s="188" customFormat="1" ht="12.75" customHeight="1">
      <c r="A54" s="192">
        <v>52</v>
      </c>
      <c r="B54" s="296">
        <v>33</v>
      </c>
      <c r="C54" s="41" t="s">
        <v>397</v>
      </c>
      <c r="D54" s="208" t="s">
        <v>574</v>
      </c>
      <c r="E54" s="205">
        <v>113806110.7656845</v>
      </c>
      <c r="F54" s="205">
        <v>17663659.559303019</v>
      </c>
      <c r="G54" s="205">
        <v>922804.09760240233</v>
      </c>
      <c r="H54" s="205">
        <v>2472769.2179372474</v>
      </c>
      <c r="I54" s="205">
        <v>4276597.6403148277</v>
      </c>
      <c r="J54" s="205">
        <v>5108904.1719112555</v>
      </c>
      <c r="K54" s="205">
        <v>518872.93186333252</v>
      </c>
      <c r="L54" s="205">
        <v>899639.4504177979</v>
      </c>
      <c r="M54" s="205">
        <v>1102083.6808662291</v>
      </c>
      <c r="N54" s="205">
        <v>0</v>
      </c>
      <c r="O54" s="205">
        <v>336323.3799912043</v>
      </c>
      <c r="P54" s="205">
        <v>4807694.4444444487</v>
      </c>
      <c r="Q54" s="205">
        <v>12594.444027777772</v>
      </c>
      <c r="R54" s="205">
        <v>228.25637718566591</v>
      </c>
      <c r="S54" s="205">
        <v>223.74355435919983</v>
      </c>
      <c r="T54" s="205">
        <v>4.5137033772614901</v>
      </c>
      <c r="U54" s="206">
        <v>35.427200151650709</v>
      </c>
      <c r="V54" s="206">
        <f t="shared" si="1"/>
        <v>1.8508333910844441</v>
      </c>
      <c r="W54" s="206">
        <f t="shared" si="2"/>
        <v>4.9595400030136467</v>
      </c>
      <c r="X54" s="206">
        <f t="shared" si="3"/>
        <v>8.5774106698190913</v>
      </c>
      <c r="Y54" s="206">
        <f t="shared" si="4"/>
        <v>10.246736504304137</v>
      </c>
      <c r="Z54" s="206">
        <f t="shared" si="5"/>
        <v>1.0406838791870134</v>
      </c>
      <c r="AA54" s="206">
        <f t="shared" si="6"/>
        <v>1.8043729314773078</v>
      </c>
      <c r="AB54" s="206">
        <f t="shared" si="7"/>
        <v>2.2104076928311627</v>
      </c>
      <c r="AC54" s="206">
        <f t="shared" si="8"/>
        <v>0</v>
      </c>
      <c r="AD54" s="206">
        <f t="shared" si="9"/>
        <v>0.67455112467251166</v>
      </c>
      <c r="AE54" s="386">
        <f t="shared" si="23"/>
        <v>-1.6576925641095992E-2</v>
      </c>
      <c r="AF54" s="386">
        <f t="shared" si="24"/>
        <v>-2.556716798368585E-2</v>
      </c>
      <c r="AG54" s="393">
        <v>498588.42078795168</v>
      </c>
      <c r="AH54" s="205">
        <v>124748.77033087375</v>
      </c>
      <c r="AI54" s="205">
        <v>64961.598673197215</v>
      </c>
      <c r="AJ54" s="207">
        <v>0</v>
      </c>
      <c r="AK54" s="207">
        <v>378.5</v>
      </c>
      <c r="AL54" s="305">
        <f t="shared" si="10"/>
        <v>378.5</v>
      </c>
    </row>
    <row r="55" spans="1:38" s="188" customFormat="1" ht="12.75" customHeight="1">
      <c r="A55" s="192">
        <v>53</v>
      </c>
      <c r="B55" s="295"/>
      <c r="C55" s="182" t="s">
        <v>442</v>
      </c>
      <c r="D55" s="391" t="s">
        <v>575</v>
      </c>
      <c r="E55" s="384">
        <v>93596121.912012264</v>
      </c>
      <c r="F55" s="384">
        <v>15958280.887460006</v>
      </c>
      <c r="G55" s="384">
        <v>1908609.590391411</v>
      </c>
      <c r="H55" s="384">
        <v>706303.74122321489</v>
      </c>
      <c r="I55" s="384">
        <v>4276597.6403148277</v>
      </c>
      <c r="J55" s="384">
        <v>5108904.1719112555</v>
      </c>
      <c r="K55" s="384">
        <v>516038.95906947134</v>
      </c>
      <c r="L55" s="384">
        <v>770925.90345915302</v>
      </c>
      <c r="M55" s="384">
        <v>503537.25299889303</v>
      </c>
      <c r="N55" s="384">
        <v>0</v>
      </c>
      <c r="O55" s="384">
        <v>336323.3799912043</v>
      </c>
      <c r="P55" s="384">
        <v>4018986.1111111143</v>
      </c>
      <c r="Q55" s="384">
        <v>22454.98024999999</v>
      </c>
      <c r="R55" s="384">
        <v>187.72198242064871</v>
      </c>
      <c r="S55" s="384">
        <v>179.63852611880313</v>
      </c>
      <c r="T55" s="384">
        <v>8.0834563018455867</v>
      </c>
      <c r="U55" s="381">
        <v>32.006260311490571</v>
      </c>
      <c r="V55" s="381">
        <f t="shared" si="1"/>
        <v>3.8280263054948431</v>
      </c>
      <c r="W55" s="381">
        <f t="shared" si="2"/>
        <v>1.4166067878331334</v>
      </c>
      <c r="X55" s="381">
        <f t="shared" si="3"/>
        <v>8.5774106698190913</v>
      </c>
      <c r="Y55" s="381">
        <f t="shared" si="4"/>
        <v>10.246736504304137</v>
      </c>
      <c r="Z55" s="381">
        <f t="shared" si="5"/>
        <v>1.0349998867882682</v>
      </c>
      <c r="AA55" s="381">
        <f t="shared" si="6"/>
        <v>1.546217022530946</v>
      </c>
      <c r="AB55" s="381">
        <f t="shared" si="7"/>
        <v>1.0099256862065116</v>
      </c>
      <c r="AC55" s="381">
        <f t="shared" si="8"/>
        <v>0</v>
      </c>
      <c r="AD55" s="381">
        <f t="shared" si="9"/>
        <v>0.67455112467251166</v>
      </c>
      <c r="AE55" s="381"/>
      <c r="AF55" s="381"/>
      <c r="AG55" s="384">
        <v>498588.42078795168</v>
      </c>
      <c r="AH55" s="384">
        <v>124748.77033087375</v>
      </c>
      <c r="AI55" s="384">
        <v>49903.103278428673</v>
      </c>
      <c r="AJ55" s="382">
        <v>3.5</v>
      </c>
      <c r="AK55" s="382">
        <v>91.25</v>
      </c>
      <c r="AL55" s="305">
        <f t="shared" si="10"/>
        <v>94.75</v>
      </c>
    </row>
    <row r="56" spans="1:38" s="188" customFormat="1" ht="12.75" customHeight="1">
      <c r="A56" s="192">
        <v>54</v>
      </c>
      <c r="B56" s="296">
        <v>34</v>
      </c>
      <c r="C56" s="41" t="s">
        <v>395</v>
      </c>
      <c r="D56" s="204" t="s">
        <v>576</v>
      </c>
      <c r="E56" s="205">
        <v>91207016.499598145</v>
      </c>
      <c r="F56" s="205">
        <v>15277075.340076739</v>
      </c>
      <c r="G56" s="205">
        <v>1413574.2557741015</v>
      </c>
      <c r="H56" s="205">
        <v>634753.0368056295</v>
      </c>
      <c r="I56" s="205">
        <v>4276597.6403148277</v>
      </c>
      <c r="J56" s="205">
        <v>5108904.1719112555</v>
      </c>
      <c r="K56" s="205">
        <v>516038.95906947134</v>
      </c>
      <c r="L56" s="205">
        <v>700503.10125718464</v>
      </c>
      <c r="M56" s="205">
        <v>462250.34500538372</v>
      </c>
      <c r="N56" s="205">
        <v>0</v>
      </c>
      <c r="O56" s="205">
        <v>336323.3799912043</v>
      </c>
      <c r="P56" s="205">
        <v>3964427.7777777812</v>
      </c>
      <c r="Q56" s="205">
        <v>17503.286083333325</v>
      </c>
      <c r="R56" s="205">
        <v>182.9309055428337</v>
      </c>
      <c r="S56" s="205">
        <v>176.62440074612149</v>
      </c>
      <c r="T56" s="205">
        <v>6.3056242459168033</v>
      </c>
      <c r="U56" s="206">
        <v>30.640526027812736</v>
      </c>
      <c r="V56" s="206">
        <f t="shared" si="1"/>
        <v>2.8351525964845679</v>
      </c>
      <c r="W56" s="206">
        <f t="shared" si="2"/>
        <v>1.2731002372708295</v>
      </c>
      <c r="X56" s="206">
        <f t="shared" si="3"/>
        <v>8.5774106698190913</v>
      </c>
      <c r="Y56" s="206">
        <f t="shared" si="4"/>
        <v>10.246736504304137</v>
      </c>
      <c r="Z56" s="206">
        <f t="shared" si="5"/>
        <v>1.0349998867882682</v>
      </c>
      <c r="AA56" s="206">
        <f t="shared" si="6"/>
        <v>1.4049726629233268</v>
      </c>
      <c r="AB56" s="206">
        <f t="shared" si="7"/>
        <v>0.92711809126024114</v>
      </c>
      <c r="AC56" s="206">
        <f t="shared" si="8"/>
        <v>0</v>
      </c>
      <c r="AD56" s="206">
        <f t="shared" si="9"/>
        <v>0.67455112467251166</v>
      </c>
      <c r="AE56" s="386">
        <f>(R$55-R56)/R$55</f>
        <v>2.5522194130036074E-2</v>
      </c>
      <c r="AF56" s="386">
        <f>(U$55-U56)/U$55</f>
        <v>4.2670848464839935E-2</v>
      </c>
      <c r="AG56" s="205">
        <v>498588.42078795168</v>
      </c>
      <c r="AH56" s="205">
        <v>124748.77033087375</v>
      </c>
      <c r="AI56" s="205">
        <v>28752.880422427454</v>
      </c>
      <c r="AJ56" s="207">
        <v>1.75</v>
      </c>
      <c r="AK56" s="207">
        <v>37</v>
      </c>
      <c r="AL56" s="305">
        <f t="shared" si="10"/>
        <v>38.75</v>
      </c>
    </row>
    <row r="57" spans="1:38" s="188" customFormat="1" ht="12.75" customHeight="1">
      <c r="A57" s="192">
        <v>55</v>
      </c>
      <c r="B57" s="296">
        <v>35</v>
      </c>
      <c r="C57" s="41" t="s">
        <v>396</v>
      </c>
      <c r="D57" s="204" t="s">
        <v>577</v>
      </c>
      <c r="E57" s="205">
        <v>95570585.826723918</v>
      </c>
      <c r="F57" s="205">
        <v>16594180.782821011</v>
      </c>
      <c r="G57" s="205">
        <v>2406488.375972461</v>
      </c>
      <c r="H57" s="205">
        <v>761352.95188122732</v>
      </c>
      <c r="I57" s="205">
        <v>4276597.6403148277</v>
      </c>
      <c r="J57" s="205">
        <v>5108904.1719112555</v>
      </c>
      <c r="K57" s="205">
        <v>516038.95906947134</v>
      </c>
      <c r="L57" s="205">
        <v>827008.23463399115</v>
      </c>
      <c r="M57" s="205">
        <v>528256.3200436756</v>
      </c>
      <c r="N57" s="205">
        <v>0</v>
      </c>
      <c r="O57" s="205">
        <v>336323.3799912043</v>
      </c>
      <c r="P57" s="205">
        <v>4059438.8888888918</v>
      </c>
      <c r="Q57" s="205">
        <v>27434.926472222207</v>
      </c>
      <c r="R57" s="205">
        <v>191.68269989839396</v>
      </c>
      <c r="S57" s="205">
        <v>181.84166420891401</v>
      </c>
      <c r="T57" s="205">
        <v>9.8401551386845796</v>
      </c>
      <c r="U57" s="394">
        <v>33.282178414036785</v>
      </c>
      <c r="V57" s="394">
        <f t="shared" si="1"/>
        <v>4.8266030169118874</v>
      </c>
      <c r="W57" s="394">
        <f t="shared" si="2"/>
        <v>1.5270169144281605</v>
      </c>
      <c r="X57" s="394">
        <f t="shared" si="3"/>
        <v>8.5774106698190913</v>
      </c>
      <c r="Y57" s="394">
        <f t="shared" si="4"/>
        <v>10.246736504304137</v>
      </c>
      <c r="Z57" s="394">
        <f t="shared" si="5"/>
        <v>1.0349998867882682</v>
      </c>
      <c r="AA57" s="394">
        <f t="shared" si="6"/>
        <v>1.6586992400004321</v>
      </c>
      <c r="AB57" s="394">
        <f t="shared" si="7"/>
        <v>1.0595037871293478</v>
      </c>
      <c r="AC57" s="394">
        <f t="shared" si="8"/>
        <v>0</v>
      </c>
      <c r="AD57" s="394">
        <f t="shared" si="9"/>
        <v>0.67455112467251166</v>
      </c>
      <c r="AE57" s="386">
        <f>(R$55-R57)/R$55</f>
        <v>-2.1098847490700613E-2</v>
      </c>
      <c r="AF57" s="386">
        <f>(U$55-U57)/U$55</f>
        <v>-3.9864641795972225E-2</v>
      </c>
      <c r="AG57" s="393">
        <v>498588.42078795168</v>
      </c>
      <c r="AH57" s="205">
        <v>124748.77033087375</v>
      </c>
      <c r="AI57" s="205">
        <v>64961.598673197215</v>
      </c>
      <c r="AJ57" s="207">
        <v>3.25</v>
      </c>
      <c r="AK57" s="207">
        <v>166.75</v>
      </c>
      <c r="AL57" s="305">
        <f t="shared" si="10"/>
        <v>170</v>
      </c>
    </row>
    <row r="58" spans="1:38" s="188" customFormat="1" ht="12.75" customHeight="1">
      <c r="A58" s="192"/>
      <c r="B58" s="294"/>
      <c r="C58" s="294"/>
      <c r="D58" s="204"/>
      <c r="E58" s="205"/>
      <c r="F58" s="205"/>
      <c r="G58" s="205"/>
      <c r="H58" s="205"/>
      <c r="I58" s="205"/>
      <c r="J58" s="205"/>
      <c r="K58" s="205"/>
      <c r="L58" s="205"/>
      <c r="M58" s="205"/>
      <c r="N58" s="205"/>
      <c r="O58" s="205"/>
      <c r="P58" s="205"/>
      <c r="Q58" s="205"/>
      <c r="R58" s="205"/>
      <c r="S58" s="205"/>
      <c r="T58" s="205"/>
      <c r="U58" s="394"/>
      <c r="V58" s="394"/>
      <c r="W58" s="394"/>
      <c r="X58" s="394"/>
      <c r="Y58" s="394"/>
      <c r="Z58" s="394"/>
      <c r="AA58" s="394"/>
      <c r="AB58" s="394"/>
      <c r="AC58" s="394"/>
      <c r="AD58" s="394"/>
      <c r="AE58" s="394"/>
      <c r="AF58" s="394"/>
      <c r="AG58" s="393"/>
      <c r="AH58" s="205"/>
      <c r="AI58" s="205"/>
      <c r="AJ58" s="207"/>
      <c r="AK58" s="207"/>
      <c r="AL58" s="305"/>
    </row>
    <row r="59" spans="1:38" s="186" customFormat="1" ht="12.75" customHeight="1">
      <c r="A59" s="192">
        <v>57</v>
      </c>
      <c r="B59" s="287"/>
      <c r="C59" s="180" t="s">
        <v>425</v>
      </c>
      <c r="D59" s="378" t="s">
        <v>493</v>
      </c>
      <c r="E59" s="388">
        <v>14824615.944556501</v>
      </c>
      <c r="F59" s="388">
        <v>2387001.2587009603</v>
      </c>
      <c r="G59" s="388">
        <v>76384.571055943976</v>
      </c>
      <c r="H59" s="388">
        <v>521631.07929816062</v>
      </c>
      <c r="I59" s="388">
        <v>471529.47331705625</v>
      </c>
      <c r="J59" s="388">
        <v>889393.54877845361</v>
      </c>
      <c r="K59" s="388">
        <v>77531.429611319225</v>
      </c>
      <c r="L59" s="388">
        <v>153868.60981786752</v>
      </c>
      <c r="M59" s="388">
        <v>0</v>
      </c>
      <c r="N59" s="388">
        <v>0</v>
      </c>
      <c r="O59" s="388">
        <v>196672.02499203838</v>
      </c>
      <c r="P59" s="388">
        <v>641922.22222222271</v>
      </c>
      <c r="Q59" s="388">
        <v>1967.2152777777767</v>
      </c>
      <c r="R59" s="388">
        <v>276.43483340562011</v>
      </c>
      <c r="S59" s="388">
        <v>270.37224117923591</v>
      </c>
      <c r="T59" s="388">
        <v>6.06259222638419</v>
      </c>
      <c r="U59" s="380">
        <v>44.510962157079803</v>
      </c>
      <c r="V59" s="380">
        <f t="shared" si="1"/>
        <v>1.424345289961487</v>
      </c>
      <c r="W59" s="380">
        <f t="shared" si="2"/>
        <v>9.7268697149808201</v>
      </c>
      <c r="X59" s="380">
        <f t="shared" si="3"/>
        <v>8.7926236295190474</v>
      </c>
      <c r="Y59" s="380">
        <f t="shared" si="4"/>
        <v>16.584547044152632</v>
      </c>
      <c r="Z59" s="380">
        <f t="shared" si="5"/>
        <v>1.4457307943770892</v>
      </c>
      <c r="AA59" s="380">
        <f t="shared" si="6"/>
        <v>2.8691923858090056</v>
      </c>
      <c r="AB59" s="380">
        <f t="shared" si="7"/>
        <v>0</v>
      </c>
      <c r="AC59" s="380">
        <f t="shared" si="8"/>
        <v>0</v>
      </c>
      <c r="AD59" s="380">
        <f t="shared" si="9"/>
        <v>3.6673488977169439</v>
      </c>
      <c r="AE59" s="380"/>
      <c r="AF59" s="380"/>
      <c r="AG59" s="388">
        <v>53627.846839026897</v>
      </c>
      <c r="AH59" s="388">
        <v>21287.462713814275</v>
      </c>
      <c r="AI59" s="388">
        <v>7027.0036373405947</v>
      </c>
      <c r="AJ59" s="389">
        <v>0.5</v>
      </c>
      <c r="AK59" s="389">
        <v>203.25</v>
      </c>
      <c r="AL59" s="305">
        <f t="shared" si="10"/>
        <v>203.75</v>
      </c>
    </row>
    <row r="60" spans="1:38" s="201" customFormat="1" ht="12.75" customHeight="1">
      <c r="A60" s="192">
        <v>58</v>
      </c>
      <c r="B60" s="288">
        <v>36</v>
      </c>
      <c r="C60" s="30" t="s">
        <v>398</v>
      </c>
      <c r="D60" s="199" t="s">
        <v>501</v>
      </c>
      <c r="E60" s="200">
        <v>14101128.281342415</v>
      </c>
      <c r="F60" s="200">
        <v>2274656.5111235804</v>
      </c>
      <c r="G60" s="200">
        <v>79199.587510046884</v>
      </c>
      <c r="H60" s="200">
        <v>506200.61873492989</v>
      </c>
      <c r="I60" s="200">
        <v>377221.6830196692</v>
      </c>
      <c r="J60" s="200">
        <v>889393.54877845361</v>
      </c>
      <c r="K60" s="200">
        <v>77531.429611319225</v>
      </c>
      <c r="L60" s="200">
        <v>148437.61847712353</v>
      </c>
      <c r="M60" s="200">
        <v>0</v>
      </c>
      <c r="N60" s="200">
        <v>0</v>
      </c>
      <c r="O60" s="200">
        <v>196672.02499203838</v>
      </c>
      <c r="P60" s="200">
        <v>608997.22222222271</v>
      </c>
      <c r="Q60" s="200">
        <v>1967.2152777777767</v>
      </c>
      <c r="R60" s="200">
        <v>262.94479521996931</v>
      </c>
      <c r="S60" s="200">
        <v>256.88132244278972</v>
      </c>
      <c r="T60" s="200">
        <v>6.06259222638419</v>
      </c>
      <c r="U60" s="202">
        <v>42.416131814804132</v>
      </c>
      <c r="V60" s="202">
        <f t="shared" si="1"/>
        <v>1.4768369826179655</v>
      </c>
      <c r="W60" s="202">
        <f t="shared" si="2"/>
        <v>9.4391374737527158</v>
      </c>
      <c r="X60" s="202">
        <f t="shared" si="3"/>
        <v>7.0340635556740558</v>
      </c>
      <c r="Y60" s="202">
        <f t="shared" si="4"/>
        <v>16.584547044152632</v>
      </c>
      <c r="Z60" s="202">
        <f t="shared" si="5"/>
        <v>1.4457307943770892</v>
      </c>
      <c r="AA60" s="202">
        <f t="shared" si="6"/>
        <v>2.7679205343202438</v>
      </c>
      <c r="AB60" s="202">
        <f t="shared" si="7"/>
        <v>0</v>
      </c>
      <c r="AC60" s="202">
        <f t="shared" si="8"/>
        <v>0</v>
      </c>
      <c r="AD60" s="202">
        <f t="shared" si="9"/>
        <v>3.6673488977169439</v>
      </c>
      <c r="AE60" s="386">
        <f>(R$59-R60)/R$59</f>
        <v>4.8800066255964621E-2</v>
      </c>
      <c r="AF60" s="386">
        <f>(U$59-U60)/U$59</f>
        <v>4.7063245563710478E-2</v>
      </c>
      <c r="AG60" s="200">
        <v>53627.846839026897</v>
      </c>
      <c r="AH60" s="200">
        <v>21287.462713814275</v>
      </c>
      <c r="AI60" s="200">
        <v>7027.0036373405947</v>
      </c>
      <c r="AJ60" s="203">
        <v>0.25</v>
      </c>
      <c r="AK60" s="203">
        <v>216.5</v>
      </c>
      <c r="AL60" s="305">
        <f t="shared" si="10"/>
        <v>216.75</v>
      </c>
    </row>
    <row r="61" spans="1:38" s="186" customFormat="1" ht="12.75" customHeight="1">
      <c r="A61" s="192">
        <v>59</v>
      </c>
      <c r="B61" s="288">
        <v>37</v>
      </c>
      <c r="C61" s="30" t="s">
        <v>399</v>
      </c>
      <c r="D61" s="199" t="s">
        <v>502</v>
      </c>
      <c r="E61" s="200">
        <v>15554406.590740211</v>
      </c>
      <c r="F61" s="200">
        <v>2500255.9105867371</v>
      </c>
      <c r="G61" s="200">
        <v>74195.113813863922</v>
      </c>
      <c r="H61" s="200">
        <v>537203.71240957838</v>
      </c>
      <c r="I61" s="200">
        <v>565837.26361444336</v>
      </c>
      <c r="J61" s="200">
        <v>889393.54877845361</v>
      </c>
      <c r="K61" s="200">
        <v>77531.429611319225</v>
      </c>
      <c r="L61" s="200">
        <v>159432.29553691941</v>
      </c>
      <c r="M61" s="200">
        <v>0</v>
      </c>
      <c r="N61" s="200">
        <v>0</v>
      </c>
      <c r="O61" s="200">
        <v>196672.02499203838</v>
      </c>
      <c r="P61" s="200">
        <v>675113.88888888934</v>
      </c>
      <c r="Q61" s="200">
        <v>1967.2152777777767</v>
      </c>
      <c r="R61" s="200">
        <v>290.04374594865101</v>
      </c>
      <c r="S61" s="200">
        <v>283.98115372226681</v>
      </c>
      <c r="T61" s="200">
        <v>6.06259222638419</v>
      </c>
      <c r="U61" s="202">
        <v>46.622522964468232</v>
      </c>
      <c r="V61" s="202">
        <f t="shared" si="1"/>
        <v>1.3835184178953366</v>
      </c>
      <c r="W61" s="202">
        <f t="shared" si="2"/>
        <v>10.017253051797637</v>
      </c>
      <c r="X61" s="202">
        <f t="shared" si="3"/>
        <v>10.551183703364041</v>
      </c>
      <c r="Y61" s="202">
        <f t="shared" si="4"/>
        <v>16.584547044152632</v>
      </c>
      <c r="Z61" s="202">
        <f t="shared" si="5"/>
        <v>1.4457307943770892</v>
      </c>
      <c r="AA61" s="202">
        <f t="shared" si="6"/>
        <v>2.9729385931805647</v>
      </c>
      <c r="AB61" s="202">
        <f t="shared" si="7"/>
        <v>0</v>
      </c>
      <c r="AC61" s="202">
        <f t="shared" si="8"/>
        <v>0</v>
      </c>
      <c r="AD61" s="202">
        <f t="shared" si="9"/>
        <v>3.6673488977169439</v>
      </c>
      <c r="AE61" s="386">
        <f>(R$59-R61)/R$59</f>
        <v>-4.9230092949473489E-2</v>
      </c>
      <c r="AF61" s="386">
        <f>(U$59-U61)/U$59</f>
        <v>-4.743911847909963E-2</v>
      </c>
      <c r="AG61" s="200">
        <v>53627.846839026897</v>
      </c>
      <c r="AH61" s="200">
        <v>21287.462713814275</v>
      </c>
      <c r="AI61" s="200">
        <v>7027.0036373405947</v>
      </c>
      <c r="AJ61" s="203">
        <v>0.25</v>
      </c>
      <c r="AK61" s="203">
        <v>192.5</v>
      </c>
      <c r="AL61" s="305">
        <f t="shared" si="10"/>
        <v>192.75</v>
      </c>
    </row>
    <row r="62" spans="1:38" s="186" customFormat="1" ht="12.75" customHeight="1">
      <c r="A62" s="192">
        <v>60</v>
      </c>
      <c r="B62" s="287"/>
      <c r="C62" s="180" t="s">
        <v>426</v>
      </c>
      <c r="D62" s="378" t="s">
        <v>505</v>
      </c>
      <c r="E62" s="388">
        <v>14005957.977586027</v>
      </c>
      <c r="F62" s="388">
        <v>2402299.0248858836</v>
      </c>
      <c r="G62" s="388">
        <v>471671.64586524328</v>
      </c>
      <c r="H62" s="388">
        <v>152124.62656010679</v>
      </c>
      <c r="I62" s="388">
        <v>471529.47331705625</v>
      </c>
      <c r="J62" s="388">
        <v>889393.54877845361</v>
      </c>
      <c r="K62" s="388">
        <v>77313.43170409913</v>
      </c>
      <c r="L62" s="388">
        <v>143594.27366888584</v>
      </c>
      <c r="M62" s="388">
        <v>0</v>
      </c>
      <c r="N62" s="388">
        <v>0</v>
      </c>
      <c r="O62" s="388">
        <v>196672.02499203838</v>
      </c>
      <c r="P62" s="388">
        <v>639533.33333333384</v>
      </c>
      <c r="Q62" s="388">
        <v>2201.7642222222212</v>
      </c>
      <c r="R62" s="388">
        <v>261.16960481642673</v>
      </c>
      <c r="S62" s="388">
        <v>254.26432547883709</v>
      </c>
      <c r="T62" s="388">
        <v>6.9052793375896622</v>
      </c>
      <c r="U62" s="380">
        <v>44.795380063996596</v>
      </c>
      <c r="V62" s="380">
        <f t="shared" si="1"/>
        <v>8.7952747251077579</v>
      </c>
      <c r="W62" s="380">
        <f t="shared" si="2"/>
        <v>2.8366722799208164</v>
      </c>
      <c r="X62" s="380">
        <f t="shared" si="3"/>
        <v>8.7926236295190474</v>
      </c>
      <c r="Y62" s="380">
        <f t="shared" si="4"/>
        <v>16.584547044152632</v>
      </c>
      <c r="Z62" s="380">
        <f t="shared" si="5"/>
        <v>1.4416657811410654</v>
      </c>
      <c r="AA62" s="380">
        <f t="shared" si="6"/>
        <v>2.6776065445981541</v>
      </c>
      <c r="AB62" s="380">
        <f t="shared" si="7"/>
        <v>0</v>
      </c>
      <c r="AC62" s="380">
        <f t="shared" si="8"/>
        <v>0</v>
      </c>
      <c r="AD62" s="380">
        <f t="shared" si="9"/>
        <v>3.6673488977169439</v>
      </c>
      <c r="AE62" s="380"/>
      <c r="AF62" s="380"/>
      <c r="AG62" s="388">
        <v>53627.846839026897</v>
      </c>
      <c r="AH62" s="388">
        <v>21287.462713814275</v>
      </c>
      <c r="AI62" s="388">
        <v>7027.0036373405947</v>
      </c>
      <c r="AJ62" s="389">
        <v>9</v>
      </c>
      <c r="AK62" s="389">
        <v>62</v>
      </c>
      <c r="AL62" s="305">
        <f t="shared" si="10"/>
        <v>71</v>
      </c>
    </row>
    <row r="63" spans="1:38" s="188" customFormat="1" ht="12.75" customHeight="1">
      <c r="A63" s="192">
        <v>61</v>
      </c>
      <c r="B63" s="288">
        <v>38</v>
      </c>
      <c r="C63" s="30" t="s">
        <v>400</v>
      </c>
      <c r="D63" s="199" t="s">
        <v>513</v>
      </c>
      <c r="E63" s="200">
        <v>13402587.161250211</v>
      </c>
      <c r="F63" s="200">
        <v>2318966.9553085337</v>
      </c>
      <c r="G63" s="200">
        <v>494968.98742815561</v>
      </c>
      <c r="H63" s="200">
        <v>145470.95130495445</v>
      </c>
      <c r="I63" s="200">
        <v>377221.6830196692</v>
      </c>
      <c r="J63" s="200">
        <v>889393.54877845361</v>
      </c>
      <c r="K63" s="200">
        <v>77313.43170409913</v>
      </c>
      <c r="L63" s="200">
        <v>137916.84991128434</v>
      </c>
      <c r="M63" s="200">
        <v>0</v>
      </c>
      <c r="N63" s="200">
        <v>0</v>
      </c>
      <c r="O63" s="200">
        <v>196672.02499203838</v>
      </c>
      <c r="P63" s="200">
        <v>612613.88888888934</v>
      </c>
      <c r="Q63" s="200">
        <v>2286.9944166666655</v>
      </c>
      <c r="R63" s="200">
        <v>249.91880730349854</v>
      </c>
      <c r="S63" s="200">
        <v>242.70885739069769</v>
      </c>
      <c r="T63" s="200">
        <v>7.2099499128008349</v>
      </c>
      <c r="U63" s="202">
        <v>43.242088460896859</v>
      </c>
      <c r="V63" s="202">
        <f t="shared" si="1"/>
        <v>9.2297009222445414</v>
      </c>
      <c r="W63" s="202">
        <f t="shared" si="2"/>
        <v>2.7126010063691397</v>
      </c>
      <c r="X63" s="202">
        <f t="shared" si="3"/>
        <v>7.0340635556740558</v>
      </c>
      <c r="Y63" s="202">
        <f t="shared" si="4"/>
        <v>16.584547044152632</v>
      </c>
      <c r="Z63" s="202">
        <f t="shared" si="5"/>
        <v>1.4416657811410654</v>
      </c>
      <c r="AA63" s="202">
        <f t="shared" si="6"/>
        <v>2.5717394607556261</v>
      </c>
      <c r="AB63" s="202">
        <f t="shared" si="7"/>
        <v>0</v>
      </c>
      <c r="AC63" s="202">
        <f t="shared" si="8"/>
        <v>0</v>
      </c>
      <c r="AD63" s="202">
        <f t="shared" si="9"/>
        <v>3.6673488977169439</v>
      </c>
      <c r="AE63" s="386">
        <f>(R$62-R63)/R$62</f>
        <v>4.3078510306879897E-2</v>
      </c>
      <c r="AF63" s="386">
        <f>(U$62-U63)/U$62</f>
        <v>3.4675263406195866E-2</v>
      </c>
      <c r="AG63" s="200">
        <v>53627.846839026897</v>
      </c>
      <c r="AH63" s="200">
        <v>21287.462713814275</v>
      </c>
      <c r="AI63" s="200">
        <v>7027.0036373405947</v>
      </c>
      <c r="AJ63" s="203">
        <v>9.5</v>
      </c>
      <c r="AK63" s="203">
        <v>67</v>
      </c>
      <c r="AL63" s="305">
        <f t="shared" si="10"/>
        <v>76.5</v>
      </c>
    </row>
    <row r="64" spans="1:38" s="188" customFormat="1" ht="12.75" customHeight="1">
      <c r="A64" s="192">
        <v>62</v>
      </c>
      <c r="B64" s="288">
        <v>39</v>
      </c>
      <c r="C64" s="30" t="s">
        <v>401</v>
      </c>
      <c r="D64" s="199" t="s">
        <v>514</v>
      </c>
      <c r="E64" s="200">
        <v>14614029.966181893</v>
      </c>
      <c r="F64" s="200">
        <v>2487526.7284390591</v>
      </c>
      <c r="G64" s="200">
        <v>450222.54742876213</v>
      </c>
      <c r="H64" s="200">
        <v>158825.69266465478</v>
      </c>
      <c r="I64" s="200">
        <v>565837.26361444336</v>
      </c>
      <c r="J64" s="200">
        <v>889393.54877845361</v>
      </c>
      <c r="K64" s="200">
        <v>77313.43170409913</v>
      </c>
      <c r="L64" s="200">
        <v>149262.21925660819</v>
      </c>
      <c r="M64" s="200">
        <v>0</v>
      </c>
      <c r="N64" s="200">
        <v>0</v>
      </c>
      <c r="O64" s="200">
        <v>196672.02499203838</v>
      </c>
      <c r="P64" s="200">
        <v>666525.00000000047</v>
      </c>
      <c r="Q64" s="200">
        <v>2133.0301944444436</v>
      </c>
      <c r="R64" s="200">
        <v>272.50845740889577</v>
      </c>
      <c r="S64" s="200">
        <v>265.84885174322494</v>
      </c>
      <c r="T64" s="200">
        <v>6.6596056656708251</v>
      </c>
      <c r="U64" s="202">
        <v>46.384774249708059</v>
      </c>
      <c r="V64" s="202">
        <f t="shared" si="1"/>
        <v>8.3953127706242192</v>
      </c>
      <c r="W64" s="202">
        <f t="shared" si="2"/>
        <v>2.9616272520020637</v>
      </c>
      <c r="X64" s="202">
        <f t="shared" si="3"/>
        <v>10.551183703364041</v>
      </c>
      <c r="Y64" s="202">
        <f t="shared" si="4"/>
        <v>16.584547044152632</v>
      </c>
      <c r="Z64" s="202">
        <f t="shared" si="5"/>
        <v>1.4416657811410654</v>
      </c>
      <c r="AA64" s="202">
        <f t="shared" si="6"/>
        <v>2.7832968887347675</v>
      </c>
      <c r="AB64" s="202">
        <f t="shared" si="7"/>
        <v>0</v>
      </c>
      <c r="AC64" s="202">
        <f t="shared" si="8"/>
        <v>0</v>
      </c>
      <c r="AD64" s="202">
        <f t="shared" si="9"/>
        <v>3.6673488977169439</v>
      </c>
      <c r="AE64" s="386">
        <f>(R$62-R64)/R$62</f>
        <v>-4.3415666997080285E-2</v>
      </c>
      <c r="AF64" s="386">
        <f>(U$62-U64)/U$62</f>
        <v>-3.548120773706543E-2</v>
      </c>
      <c r="AG64" s="393">
        <v>53627.846839026897</v>
      </c>
      <c r="AH64" s="200">
        <v>21287.462713814275</v>
      </c>
      <c r="AI64" s="200">
        <v>7027.0036373405947</v>
      </c>
      <c r="AJ64" s="203">
        <v>8.5</v>
      </c>
      <c r="AK64" s="203">
        <v>58.75</v>
      </c>
      <c r="AL64" s="305">
        <f t="shared" si="10"/>
        <v>67.25</v>
      </c>
    </row>
    <row r="65" spans="1:38" s="188" customFormat="1" ht="12.75" customHeight="1">
      <c r="A65" s="192">
        <v>63</v>
      </c>
      <c r="B65" s="287"/>
      <c r="C65" s="180" t="s">
        <v>427</v>
      </c>
      <c r="D65" s="391" t="s">
        <v>517</v>
      </c>
      <c r="E65" s="384">
        <v>13246273.183603527</v>
      </c>
      <c r="F65" s="384">
        <v>2204233.7089216122</v>
      </c>
      <c r="G65" s="384">
        <v>143414.18844118231</v>
      </c>
      <c r="H65" s="384">
        <v>292884.92743513145</v>
      </c>
      <c r="I65" s="384">
        <v>471529.47331705625</v>
      </c>
      <c r="J65" s="384">
        <v>889393.54877845361</v>
      </c>
      <c r="K65" s="384">
        <v>77360.822553494814</v>
      </c>
      <c r="L65" s="384">
        <v>132978.72340425535</v>
      </c>
      <c r="M65" s="384">
        <v>0</v>
      </c>
      <c r="N65" s="384">
        <v>0</v>
      </c>
      <c r="O65" s="384">
        <v>196672.02499203838</v>
      </c>
      <c r="P65" s="384">
        <v>588358.33333333384</v>
      </c>
      <c r="Q65" s="384">
        <v>1967.2152777777767</v>
      </c>
      <c r="R65" s="384">
        <v>247.00418417069801</v>
      </c>
      <c r="S65" s="384">
        <v>240.9407113935184</v>
      </c>
      <c r="T65" s="384">
        <v>6.06259222638419</v>
      </c>
      <c r="U65" s="381">
        <v>41.102350028055369</v>
      </c>
      <c r="V65" s="381">
        <f t="shared" si="1"/>
        <v>2.674248490185787</v>
      </c>
      <c r="W65" s="381">
        <f t="shared" si="2"/>
        <v>5.4614336524506637</v>
      </c>
      <c r="X65" s="381">
        <f t="shared" si="3"/>
        <v>8.7926236295190474</v>
      </c>
      <c r="Y65" s="381">
        <f t="shared" si="4"/>
        <v>16.584547044152632</v>
      </c>
      <c r="Z65" s="381">
        <f t="shared" si="5"/>
        <v>1.442549479670636</v>
      </c>
      <c r="AA65" s="381">
        <f t="shared" si="6"/>
        <v>2.4796580739743961</v>
      </c>
      <c r="AB65" s="381">
        <f t="shared" si="7"/>
        <v>0</v>
      </c>
      <c r="AC65" s="381">
        <f t="shared" si="8"/>
        <v>0</v>
      </c>
      <c r="AD65" s="381">
        <f t="shared" si="9"/>
        <v>3.6673488977169439</v>
      </c>
      <c r="AE65" s="381"/>
      <c r="AF65" s="381"/>
      <c r="AG65" s="395">
        <v>53627.846839026897</v>
      </c>
      <c r="AH65" s="384">
        <v>21287.462713814275</v>
      </c>
      <c r="AI65" s="384">
        <v>7027.0036373405947</v>
      </c>
      <c r="AJ65" s="382">
        <v>0.25</v>
      </c>
      <c r="AK65" s="382">
        <v>36</v>
      </c>
      <c r="AL65" s="305">
        <f t="shared" si="10"/>
        <v>36.25</v>
      </c>
    </row>
    <row r="66" spans="1:38" s="186" customFormat="1" ht="12.75" customHeight="1">
      <c r="A66" s="192">
        <v>64</v>
      </c>
      <c r="B66" s="288">
        <v>40</v>
      </c>
      <c r="C66" s="30" t="s">
        <v>402</v>
      </c>
      <c r="D66" s="204" t="s">
        <v>525</v>
      </c>
      <c r="E66" s="205">
        <v>12531183.178902356</v>
      </c>
      <c r="F66" s="205">
        <v>2096552.2209247665</v>
      </c>
      <c r="G66" s="205">
        <v>146968.5021458577</v>
      </c>
      <c r="H66" s="205">
        <v>280989.82423681777</v>
      </c>
      <c r="I66" s="205">
        <v>377221.6830196692</v>
      </c>
      <c r="J66" s="205">
        <v>889393.54877845361</v>
      </c>
      <c r="K66" s="205">
        <v>77360.822553494814</v>
      </c>
      <c r="L66" s="205">
        <v>127945.815198435</v>
      </c>
      <c r="M66" s="205">
        <v>0</v>
      </c>
      <c r="N66" s="205">
        <v>0</v>
      </c>
      <c r="O66" s="205">
        <v>196672.02499203838</v>
      </c>
      <c r="P66" s="205">
        <v>556800.00000000047</v>
      </c>
      <c r="Q66" s="205">
        <v>1967.2152777777767</v>
      </c>
      <c r="R66" s="205">
        <v>233.67000347583439</v>
      </c>
      <c r="S66" s="205">
        <v>227.60653069865484</v>
      </c>
      <c r="T66" s="205">
        <v>6.06259222638419</v>
      </c>
      <c r="U66" s="206">
        <v>39.094694214525092</v>
      </c>
      <c r="V66" s="206">
        <f t="shared" si="1"/>
        <v>2.7405258799035628</v>
      </c>
      <c r="W66" s="206">
        <f t="shared" si="2"/>
        <v>5.2396253215285062</v>
      </c>
      <c r="X66" s="206">
        <f t="shared" si="3"/>
        <v>7.0340635556740558</v>
      </c>
      <c r="Y66" s="206">
        <f t="shared" si="4"/>
        <v>16.584547044152632</v>
      </c>
      <c r="Z66" s="206">
        <f t="shared" si="5"/>
        <v>1.442549479670636</v>
      </c>
      <c r="AA66" s="206">
        <f t="shared" si="6"/>
        <v>2.3858092901340253</v>
      </c>
      <c r="AB66" s="206">
        <f t="shared" si="7"/>
        <v>0</v>
      </c>
      <c r="AC66" s="206">
        <f t="shared" si="8"/>
        <v>0</v>
      </c>
      <c r="AD66" s="206">
        <f t="shared" si="9"/>
        <v>3.6673488977169439</v>
      </c>
      <c r="AE66" s="386">
        <f>(R$65-R66)/R$65</f>
        <v>5.3983622745632204E-2</v>
      </c>
      <c r="AF66" s="386">
        <f>(U$65-U66)/U$65</f>
        <v>4.8845280431895143E-2</v>
      </c>
      <c r="AG66" s="393">
        <v>53627.846839026897</v>
      </c>
      <c r="AH66" s="205">
        <v>21287.462713814275</v>
      </c>
      <c r="AI66" s="205">
        <v>7027.0036373405947</v>
      </c>
      <c r="AJ66" s="207">
        <v>0.25</v>
      </c>
      <c r="AK66" s="207">
        <v>37.25</v>
      </c>
      <c r="AL66" s="305">
        <f t="shared" si="10"/>
        <v>37.5</v>
      </c>
    </row>
    <row r="67" spans="1:38" s="186" customFormat="1" ht="12.75" customHeight="1">
      <c r="A67" s="192">
        <v>65</v>
      </c>
      <c r="B67" s="288">
        <v>41</v>
      </c>
      <c r="C67" s="30" t="s">
        <v>403</v>
      </c>
      <c r="D67" s="199" t="s">
        <v>526</v>
      </c>
      <c r="E67" s="200">
        <v>13962936.564504636</v>
      </c>
      <c r="F67" s="200">
        <v>2312190.0638449527</v>
      </c>
      <c r="G67" s="200">
        <v>139992.56911481477</v>
      </c>
      <c r="H67" s="200">
        <v>304855.8559924782</v>
      </c>
      <c r="I67" s="200">
        <v>565837.26361444336</v>
      </c>
      <c r="J67" s="200">
        <v>889393.54877845361</v>
      </c>
      <c r="K67" s="200">
        <v>77360.822553494814</v>
      </c>
      <c r="L67" s="200">
        <v>138087.45696910878</v>
      </c>
      <c r="M67" s="200">
        <v>0</v>
      </c>
      <c r="N67" s="200">
        <v>0</v>
      </c>
      <c r="O67" s="200">
        <v>196672.02499203838</v>
      </c>
      <c r="P67" s="200">
        <v>619997.2222222226</v>
      </c>
      <c r="Q67" s="200">
        <v>1967.2152777777767</v>
      </c>
      <c r="R67" s="200">
        <v>260.36742304181001</v>
      </c>
      <c r="S67" s="200">
        <v>254.30483081542585</v>
      </c>
      <c r="T67" s="200">
        <v>6.06259222638419</v>
      </c>
      <c r="U67" s="202">
        <v>43.115289146358094</v>
      </c>
      <c r="V67" s="202">
        <f t="shared" si="1"/>
        <v>2.6104454563508073</v>
      </c>
      <c r="W67" s="202">
        <f t="shared" si="2"/>
        <v>5.6846559010201343</v>
      </c>
      <c r="X67" s="202">
        <f t="shared" si="3"/>
        <v>10.551183703364041</v>
      </c>
      <c r="Y67" s="202">
        <f t="shared" si="4"/>
        <v>16.584547044152632</v>
      </c>
      <c r="Z67" s="202">
        <f t="shared" si="5"/>
        <v>1.442549479670636</v>
      </c>
      <c r="AA67" s="202">
        <f t="shared" si="6"/>
        <v>2.57492077546208</v>
      </c>
      <c r="AB67" s="202">
        <f t="shared" si="7"/>
        <v>0</v>
      </c>
      <c r="AC67" s="202">
        <f t="shared" si="8"/>
        <v>0</v>
      </c>
      <c r="AD67" s="202">
        <f t="shared" si="9"/>
        <v>3.6673488977169439</v>
      </c>
      <c r="AE67" s="386">
        <f>(R$65-R67)/R$65</f>
        <v>-5.4101265191026177E-2</v>
      </c>
      <c r="AF67" s="386">
        <f>(U$65-U67)/U$65</f>
        <v>-4.8973820643558014E-2</v>
      </c>
      <c r="AG67" s="393">
        <v>53627.846839026897</v>
      </c>
      <c r="AH67" s="200">
        <v>21287.462713814275</v>
      </c>
      <c r="AI67" s="200">
        <v>7027.0036373405947</v>
      </c>
      <c r="AJ67" s="203">
        <v>0.5</v>
      </c>
      <c r="AK67" s="203">
        <v>35.25</v>
      </c>
      <c r="AL67" s="305">
        <f t="shared" si="10"/>
        <v>35.75</v>
      </c>
    </row>
    <row r="68" spans="1:38" s="188" customFormat="1" ht="12.75" customHeight="1">
      <c r="A68" s="192"/>
      <c r="B68" s="294"/>
      <c r="C68" s="294"/>
      <c r="D68" s="199"/>
      <c r="E68" s="200"/>
      <c r="F68" s="200"/>
      <c r="G68" s="200"/>
      <c r="H68" s="200"/>
      <c r="I68" s="200"/>
      <c r="J68" s="200"/>
      <c r="K68" s="200"/>
      <c r="L68" s="200"/>
      <c r="M68" s="200"/>
      <c r="N68" s="200"/>
      <c r="O68" s="200"/>
      <c r="P68" s="200"/>
      <c r="Q68" s="200"/>
      <c r="R68" s="200"/>
      <c r="S68" s="200"/>
      <c r="T68" s="200"/>
      <c r="U68" s="202"/>
      <c r="V68" s="202"/>
      <c r="W68" s="202"/>
      <c r="X68" s="202"/>
      <c r="Y68" s="202"/>
      <c r="Z68" s="202"/>
      <c r="AA68" s="202"/>
      <c r="AB68" s="202"/>
      <c r="AC68" s="202"/>
      <c r="AD68" s="202"/>
      <c r="AE68" s="202"/>
      <c r="AF68" s="202"/>
      <c r="AG68" s="200"/>
      <c r="AH68" s="200"/>
      <c r="AI68" s="200"/>
      <c r="AJ68" s="203"/>
      <c r="AK68" s="203"/>
      <c r="AL68" s="305"/>
    </row>
    <row r="69" spans="1:38" s="188" customFormat="1" ht="12.75" customHeight="1">
      <c r="A69" s="192">
        <v>67</v>
      </c>
      <c r="B69" s="295"/>
      <c r="C69" s="182" t="s">
        <v>441</v>
      </c>
      <c r="D69" s="378" t="s">
        <v>571</v>
      </c>
      <c r="E69" s="388">
        <v>111950000.75825362</v>
      </c>
      <c r="F69" s="388">
        <v>17223246.917699162</v>
      </c>
      <c r="G69" s="388">
        <v>662628.33442016365</v>
      </c>
      <c r="H69" s="388">
        <v>2354500.6141854087</v>
      </c>
      <c r="I69" s="388">
        <v>4276597.6403148277</v>
      </c>
      <c r="J69" s="388">
        <v>5108904.1719112555</v>
      </c>
      <c r="K69" s="388">
        <v>518872.93186333252</v>
      </c>
      <c r="L69" s="388">
        <v>876417.93421391863</v>
      </c>
      <c r="M69" s="388">
        <v>1070777.2857554483</v>
      </c>
      <c r="N69" s="388">
        <v>0</v>
      </c>
      <c r="O69" s="388">
        <v>336323.3799912043</v>
      </c>
      <c r="P69" s="388">
        <v>4754872.2222222267</v>
      </c>
      <c r="Q69" s="388">
        <v>9992.0315277777736</v>
      </c>
      <c r="R69" s="388">
        <v>224.53428897347624</v>
      </c>
      <c r="S69" s="388">
        <v>220.94604448218857</v>
      </c>
      <c r="T69" s="388">
        <v>3.5882444912876656</v>
      </c>
      <c r="U69" s="380">
        <v>34.544007703856472</v>
      </c>
      <c r="V69" s="380">
        <f t="shared" si="1"/>
        <v>1.3290086708651778</v>
      </c>
      <c r="W69" s="380">
        <f t="shared" si="2"/>
        <v>4.7223331229081458</v>
      </c>
      <c r="X69" s="380">
        <f t="shared" si="3"/>
        <v>8.5774106698190913</v>
      </c>
      <c r="Y69" s="380">
        <f t="shared" si="4"/>
        <v>10.246736504304137</v>
      </c>
      <c r="Z69" s="380">
        <f t="shared" si="5"/>
        <v>1.0406838791870134</v>
      </c>
      <c r="AA69" s="380">
        <f t="shared" si="6"/>
        <v>1.7577984118220364</v>
      </c>
      <c r="AB69" s="380">
        <f t="shared" si="7"/>
        <v>2.1476176363326478</v>
      </c>
      <c r="AC69" s="380">
        <f t="shared" si="8"/>
        <v>0</v>
      </c>
      <c r="AD69" s="380">
        <f t="shared" si="9"/>
        <v>0.67455112467251166</v>
      </c>
      <c r="AE69" s="380"/>
      <c r="AF69" s="380"/>
      <c r="AG69" s="395">
        <v>498588.42078795168</v>
      </c>
      <c r="AH69" s="388">
        <v>124748.77033087375</v>
      </c>
      <c r="AI69" s="388">
        <v>49903.103278428673</v>
      </c>
      <c r="AJ69" s="389">
        <v>0</v>
      </c>
      <c r="AK69" s="389">
        <v>167.75</v>
      </c>
      <c r="AL69" s="305">
        <f t="shared" si="10"/>
        <v>167.75</v>
      </c>
    </row>
    <row r="70" spans="1:38" s="188" customFormat="1" ht="12.75" customHeight="1">
      <c r="A70" s="192">
        <v>68</v>
      </c>
      <c r="B70" s="297">
        <v>42</v>
      </c>
      <c r="C70" s="41" t="s">
        <v>404</v>
      </c>
      <c r="D70" s="208" t="s">
        <v>578</v>
      </c>
      <c r="E70" s="205">
        <v>106974151.13510565</v>
      </c>
      <c r="F70" s="205">
        <v>16519616.020381859</v>
      </c>
      <c r="G70" s="205">
        <v>684807.25193733803</v>
      </c>
      <c r="H70" s="205">
        <v>2289594.1068530967</v>
      </c>
      <c r="I70" s="205">
        <v>3671568.1442501638</v>
      </c>
      <c r="J70" s="205">
        <v>5108904.1719112555</v>
      </c>
      <c r="K70" s="205">
        <v>518872.93186333252</v>
      </c>
      <c r="L70" s="205">
        <v>843547.64107308071</v>
      </c>
      <c r="M70" s="205">
        <v>1053631.2764440943</v>
      </c>
      <c r="N70" s="205">
        <v>0</v>
      </c>
      <c r="O70" s="205">
        <v>336323.3799912043</v>
      </c>
      <c r="P70" s="205">
        <v>4542158.3333333367</v>
      </c>
      <c r="Q70" s="205">
        <v>10213.876527777771</v>
      </c>
      <c r="R70" s="205">
        <v>214.55412625832179</v>
      </c>
      <c r="S70" s="205">
        <v>210.88663219544739</v>
      </c>
      <c r="T70" s="205">
        <v>3.6674940628743866</v>
      </c>
      <c r="U70" s="206">
        <v>33.132484778817421</v>
      </c>
      <c r="V70" s="206">
        <f t="shared" ref="V70:V118" si="25">G70/$AG70</f>
        <v>1.3734920896379677</v>
      </c>
      <c r="W70" s="206">
        <f t="shared" ref="W70:W118" si="26">H70/$AG70</f>
        <v>4.5921525879696574</v>
      </c>
      <c r="X70" s="206">
        <f t="shared" ref="X70:X118" si="27">I70/$AG70</f>
        <v>7.3639258177070097</v>
      </c>
      <c r="Y70" s="206">
        <f t="shared" ref="Y70:Y118" si="28">J70/$AG70</f>
        <v>10.246736504304137</v>
      </c>
      <c r="Z70" s="206">
        <f t="shared" ref="Z70:Z118" si="29">K70/$AG70</f>
        <v>1.0406838791870134</v>
      </c>
      <c r="AA70" s="206">
        <f t="shared" ref="AA70:AA118" si="30">L70/$AG70</f>
        <v>1.6918717039997992</v>
      </c>
      <c r="AB70" s="206">
        <f t="shared" ref="AB70:AB118" si="31">M70/$AG70</f>
        <v>2.1132285318198369</v>
      </c>
      <c r="AC70" s="206">
        <f t="shared" ref="AC70:AC118" si="32">N70/$AG70</f>
        <v>0</v>
      </c>
      <c r="AD70" s="206">
        <f t="shared" ref="AD70:AD118" si="33">O70/$AG70</f>
        <v>0.67455112467251166</v>
      </c>
      <c r="AE70" s="386">
        <f>(R$69-R70)/R$69</f>
        <v>4.4448278972363926E-2</v>
      </c>
      <c r="AF70" s="386">
        <f>(U$69-U70)/U$69</f>
        <v>4.0861585521284771E-2</v>
      </c>
      <c r="AG70" s="393">
        <v>498588.42078795168</v>
      </c>
      <c r="AH70" s="205">
        <v>124748.77033087375</v>
      </c>
      <c r="AI70" s="205">
        <v>49903.103278428673</v>
      </c>
      <c r="AJ70" s="207">
        <v>0</v>
      </c>
      <c r="AK70" s="207">
        <v>166.25</v>
      </c>
      <c r="AL70" s="305">
        <f t="shared" ref="AL70:AL118" si="34">+AJ70+AK70</f>
        <v>166.25</v>
      </c>
    </row>
    <row r="71" spans="1:38" s="188" customFormat="1" ht="12.75" customHeight="1">
      <c r="A71" s="192">
        <v>69</v>
      </c>
      <c r="B71" s="297">
        <v>43</v>
      </c>
      <c r="C71" s="41" t="s">
        <v>405</v>
      </c>
      <c r="D71" s="199" t="s">
        <v>579</v>
      </c>
      <c r="E71" s="200">
        <v>106950920.1407319</v>
      </c>
      <c r="F71" s="200">
        <v>16517189.608892802</v>
      </c>
      <c r="G71" s="200">
        <v>685954.1104927134</v>
      </c>
      <c r="H71" s="200">
        <v>2289414.0216253931</v>
      </c>
      <c r="I71" s="200">
        <v>3668336.0883213789</v>
      </c>
      <c r="J71" s="200">
        <v>5108904.1719112555</v>
      </c>
      <c r="K71" s="200">
        <v>518872.93186333252</v>
      </c>
      <c r="L71" s="200">
        <v>843500.25022368506</v>
      </c>
      <c r="M71" s="200">
        <v>1053536.4947453027</v>
      </c>
      <c r="N71" s="200">
        <v>0</v>
      </c>
      <c r="O71" s="200">
        <v>336323.3799912043</v>
      </c>
      <c r="P71" s="200">
        <v>4541111.1111111147</v>
      </c>
      <c r="Q71" s="200">
        <v>10225.347999999994</v>
      </c>
      <c r="R71" s="200">
        <v>214.50745706616516</v>
      </c>
      <c r="S71" s="200">
        <v>210.83556024931374</v>
      </c>
      <c r="T71" s="200">
        <v>3.6718968168514272</v>
      </c>
      <c r="U71" s="202">
        <v>33.127201474044973</v>
      </c>
      <c r="V71" s="202">
        <f t="shared" si="25"/>
        <v>1.3757923006086976</v>
      </c>
      <c r="W71" s="202">
        <f t="shared" si="26"/>
        <v>4.5917913978172287</v>
      </c>
      <c r="X71" s="202">
        <f t="shared" si="27"/>
        <v>7.3574434049713169</v>
      </c>
      <c r="Y71" s="202">
        <f t="shared" si="28"/>
        <v>10.246736504304137</v>
      </c>
      <c r="Z71" s="202">
        <f t="shared" si="29"/>
        <v>1.0406838791870134</v>
      </c>
      <c r="AA71" s="202">
        <f t="shared" si="30"/>
        <v>1.6917766539596863</v>
      </c>
      <c r="AB71" s="202">
        <f t="shared" si="31"/>
        <v>2.1130384317396111</v>
      </c>
      <c r="AC71" s="202">
        <f t="shared" si="32"/>
        <v>0</v>
      </c>
      <c r="AD71" s="202">
        <f t="shared" si="33"/>
        <v>0.67455112467251166</v>
      </c>
      <c r="AE71" s="386">
        <f t="shared" ref="AE71:AE73" si="35">(R$69-R71)/R$69</f>
        <v>4.4656127815273353E-2</v>
      </c>
      <c r="AF71" s="386">
        <f t="shared" ref="AF71:AF73" si="36">(U$69-U71)/U$69</f>
        <v>4.1014529696660751E-2</v>
      </c>
      <c r="AG71" s="393">
        <v>498588.42078795168</v>
      </c>
      <c r="AH71" s="200">
        <v>124748.77033087375</v>
      </c>
      <c r="AI71" s="200">
        <v>49903.103278428673</v>
      </c>
      <c r="AJ71" s="203">
        <v>0</v>
      </c>
      <c r="AK71" s="203">
        <v>166.25</v>
      </c>
      <c r="AL71" s="305">
        <f t="shared" si="34"/>
        <v>166.25</v>
      </c>
    </row>
    <row r="72" spans="1:38" s="188" customFormat="1" ht="12.75" customHeight="1">
      <c r="A72" s="192">
        <v>70</v>
      </c>
      <c r="B72" s="297">
        <v>44</v>
      </c>
      <c r="C72" s="41" t="s">
        <v>406</v>
      </c>
      <c r="D72" s="199" t="s">
        <v>580</v>
      </c>
      <c r="E72" s="200">
        <v>105005611.07656847</v>
      </c>
      <c r="F72" s="200">
        <v>16238645.152484801</v>
      </c>
      <c r="G72" s="200">
        <v>688835.47413597011</v>
      </c>
      <c r="H72" s="200">
        <v>2264505.3911830275</v>
      </c>
      <c r="I72" s="200">
        <v>3432737.2196357357</v>
      </c>
      <c r="J72" s="200">
        <v>5108904.1719112555</v>
      </c>
      <c r="K72" s="200">
        <v>518872.93186333252</v>
      </c>
      <c r="L72" s="200">
        <v>829870.64193748974</v>
      </c>
      <c r="M72" s="200">
        <v>1048456.1956900869</v>
      </c>
      <c r="N72" s="200">
        <v>0</v>
      </c>
      <c r="O72" s="200">
        <v>336323.3799912043</v>
      </c>
      <c r="P72" s="200">
        <v>4458636.1111111147</v>
      </c>
      <c r="Q72" s="200">
        <v>10254.074083333328</v>
      </c>
      <c r="R72" s="200">
        <v>210.60573649171224</v>
      </c>
      <c r="S72" s="200">
        <v>206.92415361611134</v>
      </c>
      <c r="T72" s="200">
        <v>3.6824634263963234</v>
      </c>
      <c r="U72" s="202">
        <v>32.568932269756289</v>
      </c>
      <c r="V72" s="202">
        <f t="shared" si="25"/>
        <v>1.3815713430475554</v>
      </c>
      <c r="W72" s="202">
        <f t="shared" si="26"/>
        <v>4.5418330967339404</v>
      </c>
      <c r="X72" s="202">
        <f t="shared" si="27"/>
        <v>6.8849116355545483</v>
      </c>
      <c r="Y72" s="202">
        <f t="shared" si="28"/>
        <v>10.246736504304137</v>
      </c>
      <c r="Z72" s="202">
        <f t="shared" si="29"/>
        <v>1.0406838791870134</v>
      </c>
      <c r="AA72" s="202">
        <f t="shared" si="30"/>
        <v>1.6644402624232453</v>
      </c>
      <c r="AB72" s="202">
        <f t="shared" si="31"/>
        <v>2.1028490674395197</v>
      </c>
      <c r="AC72" s="202">
        <f t="shared" si="32"/>
        <v>0</v>
      </c>
      <c r="AD72" s="202">
        <f t="shared" si="33"/>
        <v>0.67455112467251166</v>
      </c>
      <c r="AE72" s="386">
        <f t="shared" si="35"/>
        <v>6.2033075417756579E-2</v>
      </c>
      <c r="AF72" s="386">
        <f t="shared" si="36"/>
        <v>5.7175630894723529E-2</v>
      </c>
      <c r="AG72" s="393">
        <v>498588.42078795168</v>
      </c>
      <c r="AH72" s="200">
        <v>124748.77033087375</v>
      </c>
      <c r="AI72" s="200">
        <v>49903.103278428673</v>
      </c>
      <c r="AJ72" s="203">
        <v>0</v>
      </c>
      <c r="AK72" s="203">
        <v>172</v>
      </c>
      <c r="AL72" s="305">
        <f t="shared" si="34"/>
        <v>172</v>
      </c>
    </row>
    <row r="73" spans="1:38" s="188" customFormat="1" ht="12.75" customHeight="1">
      <c r="A73" s="192">
        <v>71</v>
      </c>
      <c r="B73" s="297">
        <v>45</v>
      </c>
      <c r="C73" s="41" t="s">
        <v>407</v>
      </c>
      <c r="D73" s="199" t="s">
        <v>581</v>
      </c>
      <c r="E73" s="200">
        <v>104944268.36111072</v>
      </c>
      <c r="F73" s="200">
        <v>16231839.826511582</v>
      </c>
      <c r="G73" s="200">
        <v>692086.48640451336</v>
      </c>
      <c r="H73" s="200">
        <v>2263936.7009902797</v>
      </c>
      <c r="I73" s="200">
        <v>3423600.2638722504</v>
      </c>
      <c r="J73" s="200">
        <v>5108904.1719112555</v>
      </c>
      <c r="K73" s="200">
        <v>518872.93186333252</v>
      </c>
      <c r="L73" s="200">
        <v>829690.55670978618</v>
      </c>
      <c r="M73" s="200">
        <v>1048332.979481658</v>
      </c>
      <c r="N73" s="200">
        <v>0</v>
      </c>
      <c r="O73" s="200">
        <v>336323.3799912043</v>
      </c>
      <c r="P73" s="200">
        <v>4455686.1111111147</v>
      </c>
      <c r="Q73" s="200">
        <v>10286.687194444439</v>
      </c>
      <c r="R73" s="200">
        <v>210.48245938035512</v>
      </c>
      <c r="S73" s="200">
        <v>206.78942934441389</v>
      </c>
      <c r="T73" s="200">
        <v>3.6939105867366275</v>
      </c>
      <c r="U73" s="202">
        <v>32.554843457029762</v>
      </c>
      <c r="V73" s="202">
        <f t="shared" si="25"/>
        <v>1.3880917757992937</v>
      </c>
      <c r="W73" s="202">
        <f t="shared" si="26"/>
        <v>4.5406924962525874</v>
      </c>
      <c r="X73" s="202">
        <f t="shared" si="27"/>
        <v>6.8665859878208009</v>
      </c>
      <c r="Y73" s="202">
        <f t="shared" si="28"/>
        <v>10.246736504304137</v>
      </c>
      <c r="Z73" s="202">
        <f t="shared" si="29"/>
        <v>1.0406838791870134</v>
      </c>
      <c r="AA73" s="202">
        <f t="shared" si="30"/>
        <v>1.6640790722708168</v>
      </c>
      <c r="AB73" s="202">
        <f t="shared" si="31"/>
        <v>2.1026019373352258</v>
      </c>
      <c r="AC73" s="202">
        <f t="shared" si="32"/>
        <v>0</v>
      </c>
      <c r="AD73" s="202">
        <f t="shared" si="33"/>
        <v>0.67455112467251166</v>
      </c>
      <c r="AE73" s="386">
        <f t="shared" si="35"/>
        <v>6.258211009713989E-2</v>
      </c>
      <c r="AF73" s="386">
        <f t="shared" si="36"/>
        <v>5.7583482029059462E-2</v>
      </c>
      <c r="AG73" s="393">
        <v>498588.42078795168</v>
      </c>
      <c r="AH73" s="200">
        <v>124748.77033087375</v>
      </c>
      <c r="AI73" s="200">
        <v>49903.103278428673</v>
      </c>
      <c r="AJ73" s="203">
        <v>0</v>
      </c>
      <c r="AK73" s="203">
        <v>172</v>
      </c>
      <c r="AL73" s="305">
        <f t="shared" si="34"/>
        <v>172</v>
      </c>
    </row>
    <row r="74" spans="1:38" s="188" customFormat="1" ht="12.75" customHeight="1">
      <c r="A74" s="192">
        <v>72</v>
      </c>
      <c r="B74" s="295"/>
      <c r="C74" s="182" t="s">
        <v>467</v>
      </c>
      <c r="D74" s="390" t="s">
        <v>572</v>
      </c>
      <c r="E74" s="384">
        <v>107854976.41831335</v>
      </c>
      <c r="F74" s="384">
        <v>16436464.036032213</v>
      </c>
      <c r="G74" s="384">
        <v>315433.49357759219</v>
      </c>
      <c r="H74" s="384">
        <v>2090533.5830515162</v>
      </c>
      <c r="I74" s="384">
        <v>4276597.6403148277</v>
      </c>
      <c r="J74" s="384">
        <v>5108904.1719112555</v>
      </c>
      <c r="K74" s="384">
        <v>518872.93186333252</v>
      </c>
      <c r="L74" s="384">
        <v>786024.62807661411</v>
      </c>
      <c r="M74" s="384">
        <v>1005188.3501918383</v>
      </c>
      <c r="N74" s="384">
        <v>0</v>
      </c>
      <c r="O74" s="384">
        <v>336323.3799912043</v>
      </c>
      <c r="P74" s="384">
        <v>4626041.6666666707</v>
      </c>
      <c r="Q74" s="384">
        <v>6519.2092222222191</v>
      </c>
      <c r="R74" s="384">
        <v>216.32051115391027</v>
      </c>
      <c r="S74" s="384">
        <v>213.99761815562391</v>
      </c>
      <c r="T74" s="384">
        <v>2.3228929982863464</v>
      </c>
      <c r="U74" s="381">
        <v>32.966060678485306</v>
      </c>
      <c r="V74" s="381">
        <f t="shared" si="25"/>
        <v>0.63265306699079005</v>
      </c>
      <c r="W74" s="381">
        <f t="shared" si="26"/>
        <v>4.1929043994798558</v>
      </c>
      <c r="X74" s="381">
        <f t="shared" si="27"/>
        <v>8.5774106698190913</v>
      </c>
      <c r="Y74" s="381">
        <f t="shared" si="28"/>
        <v>10.246736504304137</v>
      </c>
      <c r="Z74" s="381">
        <f t="shared" si="29"/>
        <v>1.0406838791870134</v>
      </c>
      <c r="AA74" s="381">
        <f t="shared" si="30"/>
        <v>1.5764999653108838</v>
      </c>
      <c r="AB74" s="381">
        <f t="shared" si="31"/>
        <v>2.0160683808165336</v>
      </c>
      <c r="AC74" s="381">
        <f t="shared" si="32"/>
        <v>0</v>
      </c>
      <c r="AD74" s="381">
        <f t="shared" si="33"/>
        <v>0.67455112467251166</v>
      </c>
      <c r="AE74" s="381"/>
      <c r="AF74" s="381"/>
      <c r="AG74" s="395">
        <v>498588.42078795168</v>
      </c>
      <c r="AH74" s="384">
        <v>124748.77033087375</v>
      </c>
      <c r="AI74" s="384">
        <v>28752.880422427454</v>
      </c>
      <c r="AJ74" s="382">
        <v>0</v>
      </c>
      <c r="AK74" s="382">
        <v>81.25</v>
      </c>
      <c r="AL74" s="305">
        <f t="shared" si="34"/>
        <v>81.25</v>
      </c>
    </row>
    <row r="75" spans="1:38" s="192" customFormat="1" ht="12.75" customHeight="1">
      <c r="A75" s="192">
        <v>73</v>
      </c>
      <c r="B75" s="297">
        <v>46</v>
      </c>
      <c r="C75" s="41" t="s">
        <v>451</v>
      </c>
      <c r="D75" s="199" t="s">
        <v>582</v>
      </c>
      <c r="E75" s="200">
        <v>103008930.33166015</v>
      </c>
      <c r="F75" s="200">
        <v>15745192.672237307</v>
      </c>
      <c r="G75" s="200">
        <v>319821.88623163139</v>
      </c>
      <c r="H75" s="200">
        <v>2027664.8822432181</v>
      </c>
      <c r="I75" s="200">
        <v>3698704.1446141256</v>
      </c>
      <c r="J75" s="200">
        <v>5108904.1719112555</v>
      </c>
      <c r="K75" s="200">
        <v>518872.93186333252</v>
      </c>
      <c r="L75" s="200">
        <v>751685.2186045103</v>
      </c>
      <c r="M75" s="200">
        <v>990686.75027676276</v>
      </c>
      <c r="N75" s="200">
        <v>0</v>
      </c>
      <c r="O75" s="200">
        <v>336323.3799912043</v>
      </c>
      <c r="P75" s="200">
        <v>4422163.8888888927</v>
      </c>
      <c r="Q75" s="200">
        <v>6563.1041944444405</v>
      </c>
      <c r="R75" s="200">
        <v>206.60099147419658</v>
      </c>
      <c r="S75" s="200">
        <v>204.26224856159288</v>
      </c>
      <c r="T75" s="200">
        <v>2.3387429126036907</v>
      </c>
      <c r="U75" s="202">
        <v>31.580073726513088</v>
      </c>
      <c r="V75" s="202">
        <f t="shared" si="25"/>
        <v>0.64145470070523514</v>
      </c>
      <c r="W75" s="202">
        <f t="shared" si="26"/>
        <v>4.0668110162662172</v>
      </c>
      <c r="X75" s="202">
        <f t="shared" si="27"/>
        <v>7.4183514706755984</v>
      </c>
      <c r="Y75" s="202">
        <f t="shared" si="28"/>
        <v>10.246736504304137</v>
      </c>
      <c r="Z75" s="202">
        <f t="shared" si="29"/>
        <v>1.0406838791870134</v>
      </c>
      <c r="AA75" s="202">
        <f t="shared" si="30"/>
        <v>1.5076267062451496</v>
      </c>
      <c r="AB75" s="202">
        <f t="shared" si="31"/>
        <v>1.9869830685420173</v>
      </c>
      <c r="AC75" s="202">
        <f t="shared" si="32"/>
        <v>0</v>
      </c>
      <c r="AD75" s="202">
        <f t="shared" si="33"/>
        <v>0.67455112467251166</v>
      </c>
      <c r="AE75" s="386">
        <f>(R$74-R75)/R$74</f>
        <v>4.4931105367064982E-2</v>
      </c>
      <c r="AF75" s="386">
        <f>(U$74-U75)/U$74</f>
        <v>4.2042844169026129E-2</v>
      </c>
      <c r="AG75" s="393">
        <v>498588.42078795168</v>
      </c>
      <c r="AH75" s="200">
        <v>124748.77033087375</v>
      </c>
      <c r="AI75" s="200">
        <v>28752.880422427454</v>
      </c>
      <c r="AJ75" s="203">
        <v>0</v>
      </c>
      <c r="AK75" s="203">
        <v>84.5</v>
      </c>
      <c r="AL75" s="305">
        <f t="shared" si="34"/>
        <v>84.5</v>
      </c>
    </row>
    <row r="76" spans="1:38" s="186" customFormat="1" ht="12.75" customHeight="1">
      <c r="A76" s="192">
        <v>74</v>
      </c>
      <c r="B76" s="297">
        <v>47</v>
      </c>
      <c r="C76" s="41" t="s">
        <v>452</v>
      </c>
      <c r="D76" s="209" t="s">
        <v>583</v>
      </c>
      <c r="E76" s="210">
        <v>102954459.28936476</v>
      </c>
      <c r="F76" s="210">
        <v>15736709.710195482</v>
      </c>
      <c r="G76" s="210">
        <v>321461.60962072166</v>
      </c>
      <c r="H76" s="210">
        <v>2027645.9259034598</v>
      </c>
      <c r="I76" s="210">
        <v>3688420.3302952647</v>
      </c>
      <c r="J76" s="210">
        <v>5108904.1719112555</v>
      </c>
      <c r="K76" s="210">
        <v>518872.93186333252</v>
      </c>
      <c r="L76" s="210">
        <v>751438.78618765273</v>
      </c>
      <c r="M76" s="210">
        <v>991084.83341168647</v>
      </c>
      <c r="N76" s="210">
        <v>0</v>
      </c>
      <c r="O76" s="210">
        <v>336323.3799912043</v>
      </c>
      <c r="P76" s="210">
        <v>4419200.0000000037</v>
      </c>
      <c r="Q76" s="210">
        <v>6579.4107499999964</v>
      </c>
      <c r="R76" s="210">
        <v>206.49180317556602</v>
      </c>
      <c r="S76" s="210">
        <v>204.14689640739445</v>
      </c>
      <c r="T76" s="210">
        <v>2.3449067681715468</v>
      </c>
      <c r="U76" s="211">
        <v>31.562462710604926</v>
      </c>
      <c r="V76" s="211">
        <f t="shared" si="25"/>
        <v>0.644743432093138</v>
      </c>
      <c r="W76" s="211">
        <f t="shared" si="26"/>
        <v>4.0667729962501724</v>
      </c>
      <c r="X76" s="211">
        <f t="shared" si="27"/>
        <v>7.3977256119711212</v>
      </c>
      <c r="Y76" s="211">
        <f t="shared" si="28"/>
        <v>10.246736504304137</v>
      </c>
      <c r="Z76" s="211">
        <f t="shared" si="29"/>
        <v>1.0406838791870134</v>
      </c>
      <c r="AA76" s="211">
        <f t="shared" si="30"/>
        <v>1.5071324460365629</v>
      </c>
      <c r="AB76" s="211">
        <f t="shared" si="31"/>
        <v>1.9877814888789649</v>
      </c>
      <c r="AC76" s="211">
        <f t="shared" si="32"/>
        <v>0</v>
      </c>
      <c r="AD76" s="211">
        <f t="shared" si="33"/>
        <v>0.67455112467251166</v>
      </c>
      <c r="AE76" s="386">
        <f t="shared" ref="AE76:AE78" si="37">(R$74-R76)/R$74</f>
        <v>4.5435857773797557E-2</v>
      </c>
      <c r="AF76" s="386">
        <f t="shared" ref="AF76:AF78" si="38">(U$74-U76)/U$74</f>
        <v>4.2577060740424236E-2</v>
      </c>
      <c r="AG76" s="393">
        <v>498588.42078795168</v>
      </c>
      <c r="AH76" s="210">
        <v>124748.77033087375</v>
      </c>
      <c r="AI76" s="210">
        <v>28752.880422427454</v>
      </c>
      <c r="AJ76" s="212">
        <v>0</v>
      </c>
      <c r="AK76" s="212">
        <v>84.25</v>
      </c>
      <c r="AL76" s="305">
        <f t="shared" si="34"/>
        <v>84.25</v>
      </c>
    </row>
    <row r="77" spans="1:38" s="186" customFormat="1" ht="12.75" customHeight="1">
      <c r="A77" s="192">
        <v>75</v>
      </c>
      <c r="B77" s="297">
        <v>48</v>
      </c>
      <c r="C77" s="41" t="s">
        <v>453</v>
      </c>
      <c r="D77" s="199" t="s">
        <v>584</v>
      </c>
      <c r="E77" s="200">
        <v>101344203.53042874</v>
      </c>
      <c r="F77" s="200">
        <v>15503982.726983216</v>
      </c>
      <c r="G77" s="200">
        <v>313954.89907644718</v>
      </c>
      <c r="H77" s="200">
        <v>1999382.023323881</v>
      </c>
      <c r="I77" s="200">
        <v>3518524.1352117807</v>
      </c>
      <c r="J77" s="200">
        <v>5108904.1719112555</v>
      </c>
      <c r="K77" s="200">
        <v>518872.93186333252</v>
      </c>
      <c r="L77" s="200">
        <v>739619.50834837218</v>
      </c>
      <c r="M77" s="200">
        <v>978696.86537965771</v>
      </c>
      <c r="N77" s="200">
        <v>0</v>
      </c>
      <c r="O77" s="200">
        <v>336323.3799912043</v>
      </c>
      <c r="P77" s="200">
        <v>4353191.6666666698</v>
      </c>
      <c r="Q77" s="200">
        <v>6504.4195555555525</v>
      </c>
      <c r="R77" s="200">
        <v>203.26194285800938</v>
      </c>
      <c r="S77" s="200">
        <v>200.94609426608633</v>
      </c>
      <c r="T77" s="200">
        <v>2.3158485919230825</v>
      </c>
      <c r="U77" s="202">
        <v>31.095770789038678</v>
      </c>
      <c r="V77" s="202">
        <f t="shared" si="25"/>
        <v>0.62968750573927057</v>
      </c>
      <c r="W77" s="202">
        <f t="shared" si="26"/>
        <v>4.0100851523268988</v>
      </c>
      <c r="X77" s="202">
        <f t="shared" si="27"/>
        <v>7.0569712181667361</v>
      </c>
      <c r="Y77" s="202">
        <f t="shared" si="28"/>
        <v>10.246736504304137</v>
      </c>
      <c r="Z77" s="202">
        <f t="shared" si="29"/>
        <v>1.0406838791870134</v>
      </c>
      <c r="AA77" s="202">
        <f t="shared" si="30"/>
        <v>1.4834269660324308</v>
      </c>
      <c r="AB77" s="202">
        <f t="shared" si="31"/>
        <v>1.9629354083934791</v>
      </c>
      <c r="AC77" s="202">
        <f t="shared" si="32"/>
        <v>0</v>
      </c>
      <c r="AD77" s="202">
        <f t="shared" si="33"/>
        <v>0.67455112467251166</v>
      </c>
      <c r="AE77" s="386">
        <f t="shared" si="37"/>
        <v>6.0366759611666383E-2</v>
      </c>
      <c r="AF77" s="386">
        <f t="shared" si="38"/>
        <v>5.6733799882472409E-2</v>
      </c>
      <c r="AG77" s="200">
        <v>498588.42078795168</v>
      </c>
      <c r="AH77" s="200">
        <v>124748.77033087375</v>
      </c>
      <c r="AI77" s="200">
        <v>28752.880422427454</v>
      </c>
      <c r="AJ77" s="203">
        <v>0</v>
      </c>
      <c r="AK77" s="203">
        <v>84.5</v>
      </c>
      <c r="AL77" s="305">
        <f t="shared" si="34"/>
        <v>84.5</v>
      </c>
    </row>
    <row r="78" spans="1:38" s="186" customFormat="1" ht="12.75" customHeight="1">
      <c r="A78" s="192">
        <v>76</v>
      </c>
      <c r="B78" s="297">
        <v>49</v>
      </c>
      <c r="C78" s="41" t="s">
        <v>454</v>
      </c>
      <c r="D78" s="199" t="s">
        <v>585</v>
      </c>
      <c r="E78" s="200">
        <v>101102396.46047227</v>
      </c>
      <c r="F78" s="200">
        <v>15471453.647958027</v>
      </c>
      <c r="G78" s="200">
        <v>317935.73042568361</v>
      </c>
      <c r="H78" s="200">
        <v>1997258.9132709545</v>
      </c>
      <c r="I78" s="200">
        <v>3485634.8857311849</v>
      </c>
      <c r="J78" s="200">
        <v>5108904.1719112555</v>
      </c>
      <c r="K78" s="200">
        <v>518872.93186333252</v>
      </c>
      <c r="L78" s="200">
        <v>738794.90756888757</v>
      </c>
      <c r="M78" s="200">
        <v>978279.82590497599</v>
      </c>
      <c r="N78" s="200">
        <v>0</v>
      </c>
      <c r="O78" s="200">
        <v>336323.3799912043</v>
      </c>
      <c r="P78" s="200">
        <v>4342491.6666666698</v>
      </c>
      <c r="Q78" s="200">
        <v>6544.2378888888852</v>
      </c>
      <c r="R78" s="200">
        <v>202.77763992053497</v>
      </c>
      <c r="S78" s="200">
        <v>200.44594141429454</v>
      </c>
      <c r="T78" s="200">
        <v>2.3308179554450184</v>
      </c>
      <c r="U78" s="202">
        <v>31.030610030178483</v>
      </c>
      <c r="V78" s="202">
        <f t="shared" si="25"/>
        <v>0.63767170910874571</v>
      </c>
      <c r="W78" s="202">
        <f t="shared" si="26"/>
        <v>4.0058269105298443</v>
      </c>
      <c r="X78" s="202">
        <f t="shared" si="27"/>
        <v>6.9910064903284548</v>
      </c>
      <c r="Y78" s="202">
        <f t="shared" si="28"/>
        <v>10.246736504304137</v>
      </c>
      <c r="Z78" s="202">
        <f t="shared" si="29"/>
        <v>1.0406838791870134</v>
      </c>
      <c r="AA78" s="202">
        <f t="shared" si="30"/>
        <v>1.4817730953344683</v>
      </c>
      <c r="AB78" s="202">
        <f t="shared" si="31"/>
        <v>1.9620989680404868</v>
      </c>
      <c r="AC78" s="202">
        <f t="shared" si="32"/>
        <v>0</v>
      </c>
      <c r="AD78" s="202">
        <f t="shared" si="33"/>
        <v>0.67455112467251166</v>
      </c>
      <c r="AE78" s="386">
        <f t="shared" si="37"/>
        <v>6.2605580770561636E-2</v>
      </c>
      <c r="AF78" s="386">
        <f t="shared" si="38"/>
        <v>5.8710401196645223E-2</v>
      </c>
      <c r="AG78" s="200">
        <v>498588.42078795168</v>
      </c>
      <c r="AH78" s="200">
        <v>124748.77033087375</v>
      </c>
      <c r="AI78" s="200">
        <v>28752.880422427454</v>
      </c>
      <c r="AJ78" s="203">
        <v>0</v>
      </c>
      <c r="AK78" s="203">
        <v>86</v>
      </c>
      <c r="AL78" s="305">
        <f t="shared" si="34"/>
        <v>86</v>
      </c>
    </row>
    <row r="79" spans="1:38" s="188" customFormat="1" ht="12.75" customHeight="1">
      <c r="A79" s="192">
        <v>77</v>
      </c>
      <c r="B79" s="295"/>
      <c r="C79" s="182" t="s">
        <v>468</v>
      </c>
      <c r="D79" s="391" t="s">
        <v>573</v>
      </c>
      <c r="E79" s="384">
        <v>115067920.5653539</v>
      </c>
      <c r="F79" s="384">
        <v>17866445.003867097</v>
      </c>
      <c r="G79" s="384">
        <v>980393.4577880227</v>
      </c>
      <c r="H79" s="384">
        <v>2546120.7746318686</v>
      </c>
      <c r="I79" s="384">
        <v>4276597.6403148277</v>
      </c>
      <c r="J79" s="384">
        <v>5108904.1719112555</v>
      </c>
      <c r="K79" s="384">
        <v>518872.93186333252</v>
      </c>
      <c r="L79" s="384">
        <v>944499.62845574098</v>
      </c>
      <c r="M79" s="384">
        <v>1121807.7523847078</v>
      </c>
      <c r="N79" s="384">
        <v>0</v>
      </c>
      <c r="O79" s="384">
        <v>336323.3799912043</v>
      </c>
      <c r="P79" s="384">
        <v>4850247.2222222257</v>
      </c>
      <c r="Q79" s="384">
        <v>13170.482583333327</v>
      </c>
      <c r="R79" s="384">
        <v>230.78708017166858</v>
      </c>
      <c r="S79" s="384">
        <v>226.068208459077</v>
      </c>
      <c r="T79" s="384">
        <v>4.7188717125915582</v>
      </c>
      <c r="U79" s="381">
        <v>35.834014619129213</v>
      </c>
      <c r="V79" s="381">
        <f t="shared" si="25"/>
        <v>1.9663381998295171</v>
      </c>
      <c r="W79" s="381">
        <f t="shared" si="26"/>
        <v>5.1066584551002379</v>
      </c>
      <c r="X79" s="381">
        <f t="shared" si="27"/>
        <v>8.5774106698190913</v>
      </c>
      <c r="Y79" s="381">
        <f t="shared" si="28"/>
        <v>10.246736504304137</v>
      </c>
      <c r="Z79" s="381">
        <f t="shared" si="29"/>
        <v>1.0406838791870134</v>
      </c>
      <c r="AA79" s="381">
        <f t="shared" si="30"/>
        <v>1.8943472994480837</v>
      </c>
      <c r="AB79" s="381">
        <f t="shared" si="31"/>
        <v>2.2499675195261095</v>
      </c>
      <c r="AC79" s="381">
        <f t="shared" si="32"/>
        <v>0</v>
      </c>
      <c r="AD79" s="381">
        <f t="shared" si="33"/>
        <v>0.67455112467251166</v>
      </c>
      <c r="AE79" s="381"/>
      <c r="AF79" s="381"/>
      <c r="AG79" s="395">
        <v>498588.42078795168</v>
      </c>
      <c r="AH79" s="384">
        <v>124748.77033087375</v>
      </c>
      <c r="AI79" s="384">
        <v>64961.598673197215</v>
      </c>
      <c r="AJ79" s="382">
        <v>0</v>
      </c>
      <c r="AK79" s="382">
        <v>270.25</v>
      </c>
      <c r="AL79" s="305">
        <f t="shared" si="34"/>
        <v>270.25</v>
      </c>
    </row>
    <row r="80" spans="1:38" s="188" customFormat="1" ht="12.75" customHeight="1">
      <c r="A80" s="192">
        <v>78</v>
      </c>
      <c r="B80" s="297">
        <v>50</v>
      </c>
      <c r="C80" s="41" t="s">
        <v>455</v>
      </c>
      <c r="D80" s="204" t="s">
        <v>586</v>
      </c>
      <c r="E80" s="205">
        <v>110056433.02346039</v>
      </c>
      <c r="F80" s="205">
        <v>17163581.838310007</v>
      </c>
      <c r="G80" s="205">
        <v>1010088.5640193509</v>
      </c>
      <c r="H80" s="205">
        <v>2474484.7666853704</v>
      </c>
      <c r="I80" s="205">
        <v>3672686.5682959016</v>
      </c>
      <c r="J80" s="205">
        <v>5108904.1719112555</v>
      </c>
      <c r="K80" s="205">
        <v>518872.93186333252</v>
      </c>
      <c r="L80" s="205">
        <v>915221.56169909483</v>
      </c>
      <c r="M80" s="205">
        <v>1100197.5250602814</v>
      </c>
      <c r="N80" s="205">
        <v>0</v>
      </c>
      <c r="O80" s="205">
        <v>336323.3799912043</v>
      </c>
      <c r="P80" s="205">
        <v>4635555.5555555597</v>
      </c>
      <c r="Q80" s="205">
        <v>13467.508388888882</v>
      </c>
      <c r="R80" s="205">
        <v>220.73647339288149</v>
      </c>
      <c r="S80" s="205">
        <v>215.9101744832501</v>
      </c>
      <c r="T80" s="205">
        <v>4.8254183588359281</v>
      </c>
      <c r="U80" s="206">
        <v>34.424252795680978</v>
      </c>
      <c r="V80" s="206">
        <f t="shared" si="25"/>
        <v>2.0258965549641972</v>
      </c>
      <c r="W80" s="206">
        <f t="shared" si="26"/>
        <v>4.9629808144657295</v>
      </c>
      <c r="X80" s="206">
        <f t="shared" si="27"/>
        <v>7.3661689986536718</v>
      </c>
      <c r="Y80" s="206">
        <f t="shared" si="28"/>
        <v>10.246736504304137</v>
      </c>
      <c r="Z80" s="206">
        <f t="shared" si="29"/>
        <v>1.0406838791870134</v>
      </c>
      <c r="AA80" s="206">
        <f t="shared" si="30"/>
        <v>1.8356253846663964</v>
      </c>
      <c r="AB80" s="206">
        <f t="shared" si="31"/>
        <v>2.2066247012346731</v>
      </c>
      <c r="AC80" s="206">
        <f t="shared" si="32"/>
        <v>0</v>
      </c>
      <c r="AD80" s="206">
        <f t="shared" si="33"/>
        <v>0.67455112467251166</v>
      </c>
      <c r="AE80" s="386">
        <f>(R$79-R80)/R$79</f>
        <v>4.3549260952177413E-2</v>
      </c>
      <c r="AF80" s="386">
        <f>(U$79-U80)/U$79</f>
        <v>3.9341442437645952E-2</v>
      </c>
      <c r="AG80" s="393">
        <v>498588.42078795168</v>
      </c>
      <c r="AH80" s="205">
        <v>124748.77033087375</v>
      </c>
      <c r="AI80" s="205">
        <v>64961.598673197215</v>
      </c>
      <c r="AJ80" s="207">
        <v>0</v>
      </c>
      <c r="AK80" s="207">
        <v>281.25</v>
      </c>
      <c r="AL80" s="305">
        <f t="shared" si="34"/>
        <v>281.25</v>
      </c>
    </row>
    <row r="81" spans="1:38" s="188" customFormat="1" ht="12.75" customHeight="1">
      <c r="A81" s="192">
        <v>79</v>
      </c>
      <c r="B81" s="297">
        <v>51</v>
      </c>
      <c r="C81" s="41" t="s">
        <v>456</v>
      </c>
      <c r="D81" s="204" t="s">
        <v>587</v>
      </c>
      <c r="E81" s="205">
        <v>110036936.42801902</v>
      </c>
      <c r="F81" s="205">
        <v>17161544.031785995</v>
      </c>
      <c r="G81" s="205">
        <v>1011453.4204819463</v>
      </c>
      <c r="H81" s="205">
        <v>2474645.8955733161</v>
      </c>
      <c r="I81" s="205">
        <v>3669236.5144598968</v>
      </c>
      <c r="J81" s="205">
        <v>5108904.1719112555</v>
      </c>
      <c r="K81" s="205">
        <v>518872.93186333252</v>
      </c>
      <c r="L81" s="205">
        <v>915145.73634006176</v>
      </c>
      <c r="M81" s="205">
        <v>1100169.0905506441</v>
      </c>
      <c r="N81" s="205">
        <v>0</v>
      </c>
      <c r="O81" s="205">
        <v>336323.3799912043</v>
      </c>
      <c r="P81" s="205">
        <v>4634558.3333333367</v>
      </c>
      <c r="Q81" s="205">
        <v>13481.160388888882</v>
      </c>
      <c r="R81" s="205">
        <v>220.6968486070881</v>
      </c>
      <c r="S81" s="205">
        <v>215.86614694347972</v>
      </c>
      <c r="T81" s="205">
        <v>4.8307016636083757</v>
      </c>
      <c r="U81" s="206">
        <v>34.420730592499346</v>
      </c>
      <c r="V81" s="206">
        <f t="shared" si="25"/>
        <v>2.0286339961194462</v>
      </c>
      <c r="W81" s="206">
        <f t="shared" si="26"/>
        <v>4.9633039846021143</v>
      </c>
      <c r="X81" s="206">
        <f t="shared" si="27"/>
        <v>7.3592493557334606</v>
      </c>
      <c r="Y81" s="206">
        <f t="shared" si="28"/>
        <v>10.246736504304137</v>
      </c>
      <c r="Z81" s="206">
        <f t="shared" si="29"/>
        <v>1.0406838791870134</v>
      </c>
      <c r="AA81" s="206">
        <f t="shared" si="30"/>
        <v>1.8354733046022158</v>
      </c>
      <c r="AB81" s="206">
        <f t="shared" si="31"/>
        <v>2.2065676712106059</v>
      </c>
      <c r="AC81" s="206">
        <f t="shared" si="32"/>
        <v>0</v>
      </c>
      <c r="AD81" s="206">
        <f t="shared" si="33"/>
        <v>0.67455112467251166</v>
      </c>
      <c r="AE81" s="386">
        <f t="shared" ref="AE81:AE83" si="39">(R$79-R81)/R$79</f>
        <v>4.3720955077186138E-2</v>
      </c>
      <c r="AF81" s="386">
        <f t="shared" ref="AF81:AF83" si="40">(U$79-U81)/U$79</f>
        <v>3.9439734611131629E-2</v>
      </c>
      <c r="AG81" s="205">
        <v>498588.42078795168</v>
      </c>
      <c r="AH81" s="205">
        <v>124748.77033087375</v>
      </c>
      <c r="AI81" s="205">
        <v>64961.598673197215</v>
      </c>
      <c r="AJ81" s="207">
        <v>0</v>
      </c>
      <c r="AK81" s="207">
        <v>281.25</v>
      </c>
      <c r="AL81" s="305">
        <f t="shared" si="34"/>
        <v>281.25</v>
      </c>
    </row>
    <row r="82" spans="1:38" s="188" customFormat="1" ht="12.75" customHeight="1">
      <c r="A82" s="192">
        <v>80</v>
      </c>
      <c r="B82" s="297">
        <v>52</v>
      </c>
      <c r="C82" s="41" t="s">
        <v>457</v>
      </c>
      <c r="D82" s="204" t="s">
        <v>588</v>
      </c>
      <c r="E82" s="205">
        <v>108078490.62040311</v>
      </c>
      <c r="F82" s="205">
        <v>16880677.423757605</v>
      </c>
      <c r="G82" s="205">
        <v>1016126.1582323593</v>
      </c>
      <c r="H82" s="205">
        <v>2445756.4337817142</v>
      </c>
      <c r="I82" s="205">
        <v>3435647.01778863</v>
      </c>
      <c r="J82" s="205">
        <v>5108904.1719112555</v>
      </c>
      <c r="K82" s="205">
        <v>518872.93186333252</v>
      </c>
      <c r="L82" s="205">
        <v>903032.63523452799</v>
      </c>
      <c r="M82" s="205">
        <v>1091619.7813196648</v>
      </c>
      <c r="N82" s="205">
        <v>0</v>
      </c>
      <c r="O82" s="205">
        <v>336323.3799912043</v>
      </c>
      <c r="P82" s="205">
        <v>4550875.0000000037</v>
      </c>
      <c r="Q82" s="205">
        <v>13527.899527777772</v>
      </c>
      <c r="R82" s="205">
        <v>216.76871150877292</v>
      </c>
      <c r="S82" s="205">
        <v>211.92215993084722</v>
      </c>
      <c r="T82" s="205">
        <v>4.8474321287211284</v>
      </c>
      <c r="U82" s="206">
        <v>33.857178083438221</v>
      </c>
      <c r="V82" s="206">
        <f t="shared" si="25"/>
        <v>2.0380059300745677</v>
      </c>
      <c r="W82" s="206">
        <f t="shared" si="26"/>
        <v>4.9053614801493515</v>
      </c>
      <c r="X82" s="206">
        <f t="shared" si="27"/>
        <v>6.8907477080174742</v>
      </c>
      <c r="Y82" s="206">
        <f t="shared" si="28"/>
        <v>10.246736504304137</v>
      </c>
      <c r="Z82" s="206">
        <f t="shared" si="29"/>
        <v>1.0406838791870134</v>
      </c>
      <c r="AA82" s="206">
        <f t="shared" si="30"/>
        <v>1.8111785143493844</v>
      </c>
      <c r="AB82" s="206">
        <f t="shared" si="31"/>
        <v>2.1894206439742567</v>
      </c>
      <c r="AC82" s="206">
        <f t="shared" si="32"/>
        <v>0</v>
      </c>
      <c r="AD82" s="206">
        <f t="shared" si="33"/>
        <v>0.67455112467251166</v>
      </c>
      <c r="AE82" s="386">
        <f t="shared" si="39"/>
        <v>6.0741566003037241E-2</v>
      </c>
      <c r="AF82" s="386">
        <f t="shared" si="40"/>
        <v>5.516648236884128E-2</v>
      </c>
      <c r="AG82" s="205">
        <v>498588.42078795168</v>
      </c>
      <c r="AH82" s="205">
        <v>124748.77033087375</v>
      </c>
      <c r="AI82" s="205">
        <v>64961.598673197215</v>
      </c>
      <c r="AJ82" s="207">
        <v>0</v>
      </c>
      <c r="AK82" s="207">
        <v>288.75</v>
      </c>
      <c r="AL82" s="305">
        <f t="shared" si="34"/>
        <v>288.75</v>
      </c>
    </row>
    <row r="83" spans="1:38" s="188" customFormat="1" ht="12.75" customHeight="1">
      <c r="A83" s="192">
        <v>81</v>
      </c>
      <c r="B83" s="297">
        <v>53</v>
      </c>
      <c r="C83" s="41" t="s">
        <v>458</v>
      </c>
      <c r="D83" s="204" t="s">
        <v>589</v>
      </c>
      <c r="E83" s="205">
        <v>108020247.26649584</v>
      </c>
      <c r="F83" s="205">
        <v>16874260.702749431</v>
      </c>
      <c r="G83" s="205">
        <v>1019955.3388635296</v>
      </c>
      <c r="H83" s="205">
        <v>2445633.217573286</v>
      </c>
      <c r="I83" s="205">
        <v>3425846.5901336051</v>
      </c>
      <c r="J83" s="205">
        <v>5108904.1719112555</v>
      </c>
      <c r="K83" s="205">
        <v>518872.93186333252</v>
      </c>
      <c r="L83" s="205">
        <v>902824.11549718701</v>
      </c>
      <c r="M83" s="205">
        <v>1091524.9996208732</v>
      </c>
      <c r="N83" s="205">
        <v>0</v>
      </c>
      <c r="O83" s="205">
        <v>336323.3799912043</v>
      </c>
      <c r="P83" s="205">
        <v>4547872.2222222257</v>
      </c>
      <c r="Q83" s="205">
        <v>13566.200972222216</v>
      </c>
      <c r="R83" s="205">
        <v>216.6524788037791</v>
      </c>
      <c r="S83" s="205">
        <v>211.79183841312681</v>
      </c>
      <c r="T83" s="205">
        <v>4.8606403906522493</v>
      </c>
      <c r="U83" s="206">
        <v>33.843969821507095</v>
      </c>
      <c r="V83" s="206">
        <f t="shared" si="25"/>
        <v>2.0456859733156816</v>
      </c>
      <c r="W83" s="206">
        <f t="shared" si="26"/>
        <v>4.9051143500450589</v>
      </c>
      <c r="X83" s="206">
        <f t="shared" si="27"/>
        <v>6.871091359722147</v>
      </c>
      <c r="Y83" s="206">
        <f t="shared" si="28"/>
        <v>10.246736504304137</v>
      </c>
      <c r="Z83" s="206">
        <f t="shared" si="29"/>
        <v>1.0406838791870134</v>
      </c>
      <c r="AA83" s="206">
        <f t="shared" si="30"/>
        <v>1.810760294172888</v>
      </c>
      <c r="AB83" s="206">
        <f t="shared" si="31"/>
        <v>2.1892305438940305</v>
      </c>
      <c r="AC83" s="206">
        <f t="shared" si="32"/>
        <v>0</v>
      </c>
      <c r="AD83" s="206">
        <f t="shared" si="33"/>
        <v>0.67455112467251166</v>
      </c>
      <c r="AE83" s="386">
        <f t="shared" si="39"/>
        <v>6.1245202103062252E-2</v>
      </c>
      <c r="AF83" s="386">
        <f t="shared" si="40"/>
        <v>5.5535078019412772E-2</v>
      </c>
      <c r="AG83" s="393">
        <v>498588.42078795168</v>
      </c>
      <c r="AH83" s="205">
        <v>124748.77033087375</v>
      </c>
      <c r="AI83" s="205">
        <v>64961.598673197215</v>
      </c>
      <c r="AJ83" s="207">
        <v>0</v>
      </c>
      <c r="AK83" s="207">
        <v>288.75</v>
      </c>
      <c r="AL83" s="305">
        <f t="shared" si="34"/>
        <v>288.75</v>
      </c>
    </row>
    <row r="84" spans="1:38" s="188" customFormat="1" ht="12.75" customHeight="1">
      <c r="A84" s="192">
        <v>82</v>
      </c>
      <c r="B84" s="295"/>
      <c r="C84" s="182" t="s">
        <v>442</v>
      </c>
      <c r="D84" s="391" t="s">
        <v>575</v>
      </c>
      <c r="E84" s="384">
        <v>93596121.912012264</v>
      </c>
      <c r="F84" s="384">
        <v>15958280.887460006</v>
      </c>
      <c r="G84" s="384">
        <v>1908609.590391411</v>
      </c>
      <c r="H84" s="384">
        <v>706303.74122321489</v>
      </c>
      <c r="I84" s="384">
        <v>4276597.6403148277</v>
      </c>
      <c r="J84" s="384">
        <v>5108904.1719112555</v>
      </c>
      <c r="K84" s="384">
        <v>516038.95906947134</v>
      </c>
      <c r="L84" s="384">
        <v>770925.90345915302</v>
      </c>
      <c r="M84" s="384">
        <v>503537.25299889303</v>
      </c>
      <c r="N84" s="384">
        <v>0</v>
      </c>
      <c r="O84" s="384">
        <v>336323.3799912043</v>
      </c>
      <c r="P84" s="384">
        <v>4018986.1111111143</v>
      </c>
      <c r="Q84" s="384">
        <v>22454.98024999999</v>
      </c>
      <c r="R84" s="384">
        <v>187.72198242064871</v>
      </c>
      <c r="S84" s="384">
        <v>179.63852611880313</v>
      </c>
      <c r="T84" s="384">
        <v>8.0834563018455867</v>
      </c>
      <c r="U84" s="381">
        <v>32.006260311490571</v>
      </c>
      <c r="V84" s="381">
        <f t="shared" si="25"/>
        <v>3.8280263054948431</v>
      </c>
      <c r="W84" s="381">
        <f t="shared" si="26"/>
        <v>1.4166067878331334</v>
      </c>
      <c r="X84" s="381">
        <f t="shared" si="27"/>
        <v>8.5774106698190913</v>
      </c>
      <c r="Y84" s="381">
        <f t="shared" si="28"/>
        <v>10.246736504304137</v>
      </c>
      <c r="Z84" s="381">
        <f t="shared" si="29"/>
        <v>1.0349998867882682</v>
      </c>
      <c r="AA84" s="381">
        <f t="shared" si="30"/>
        <v>1.546217022530946</v>
      </c>
      <c r="AB84" s="381">
        <f t="shared" si="31"/>
        <v>1.0099256862065116</v>
      </c>
      <c r="AC84" s="381">
        <f t="shared" si="32"/>
        <v>0</v>
      </c>
      <c r="AD84" s="381">
        <f t="shared" si="33"/>
        <v>0.67455112467251166</v>
      </c>
      <c r="AE84" s="381"/>
      <c r="AF84" s="381"/>
      <c r="AG84" s="384">
        <v>498588.42078795168</v>
      </c>
      <c r="AH84" s="384">
        <v>124748.77033087375</v>
      </c>
      <c r="AI84" s="384">
        <v>49903.103278428673</v>
      </c>
      <c r="AJ84" s="382">
        <v>3.5</v>
      </c>
      <c r="AK84" s="382">
        <v>91.25</v>
      </c>
      <c r="AL84" s="305">
        <f t="shared" si="34"/>
        <v>94.75</v>
      </c>
    </row>
    <row r="85" spans="1:38" s="186" customFormat="1" ht="12.75" customHeight="1">
      <c r="A85" s="192">
        <v>83</v>
      </c>
      <c r="B85" s="297">
        <v>54</v>
      </c>
      <c r="C85" s="41" t="s">
        <v>408</v>
      </c>
      <c r="D85" s="204" t="s">
        <v>590</v>
      </c>
      <c r="E85" s="205">
        <v>89293070.699564785</v>
      </c>
      <c r="F85" s="205">
        <v>15437038.41312689</v>
      </c>
      <c r="G85" s="205">
        <v>2055815.046784247</v>
      </c>
      <c r="H85" s="205">
        <v>679101.39367009921</v>
      </c>
      <c r="I85" s="205">
        <v>3680894.6634112322</v>
      </c>
      <c r="J85" s="205">
        <v>5108904.1719112555</v>
      </c>
      <c r="K85" s="205">
        <v>516038.95906947134</v>
      </c>
      <c r="L85" s="205">
        <v>747401.08581914147</v>
      </c>
      <c r="M85" s="205">
        <v>482723.19194431399</v>
      </c>
      <c r="N85" s="205">
        <v>0</v>
      </c>
      <c r="O85" s="205">
        <v>336323.3799912043</v>
      </c>
      <c r="P85" s="205">
        <v>3823083.3333333363</v>
      </c>
      <c r="Q85" s="205">
        <v>23927.405333333321</v>
      </c>
      <c r="R85" s="205">
        <v>179.09170407485473</v>
      </c>
      <c r="S85" s="205">
        <v>170.48343949894598</v>
      </c>
      <c r="T85" s="205">
        <v>8.6082645759087661</v>
      </c>
      <c r="U85" s="206">
        <v>30.96192706813666</v>
      </c>
      <c r="V85" s="206">
        <f t="shared" si="25"/>
        <v>4.1232707400932194</v>
      </c>
      <c r="W85" s="206">
        <f t="shared" si="26"/>
        <v>1.3620480648083868</v>
      </c>
      <c r="X85" s="206">
        <f t="shared" si="27"/>
        <v>7.3826316656012088</v>
      </c>
      <c r="Y85" s="206">
        <f t="shared" si="28"/>
        <v>10.246736504304137</v>
      </c>
      <c r="Z85" s="206">
        <f t="shared" si="29"/>
        <v>1.0349998867882682</v>
      </c>
      <c r="AA85" s="206">
        <f t="shared" si="30"/>
        <v>1.4990341826189524</v>
      </c>
      <c r="AB85" s="206">
        <f t="shared" si="31"/>
        <v>0.9681797085889704</v>
      </c>
      <c r="AC85" s="206">
        <f t="shared" si="32"/>
        <v>0</v>
      </c>
      <c r="AD85" s="206">
        <f t="shared" si="33"/>
        <v>0.67455112467251166</v>
      </c>
      <c r="AE85" s="386">
        <f>(R$84-R85)/R$84</f>
        <v>4.5973722600346267E-2</v>
      </c>
      <c r="AF85" s="386">
        <f>(U$84-U85)/U$84</f>
        <v>3.2629030483107863E-2</v>
      </c>
      <c r="AG85" s="393">
        <v>498588.42078795168</v>
      </c>
      <c r="AH85" s="205">
        <v>124748.77033087375</v>
      </c>
      <c r="AI85" s="205">
        <v>49903.103278428673</v>
      </c>
      <c r="AJ85" s="207">
        <v>4.5</v>
      </c>
      <c r="AK85" s="207">
        <v>99</v>
      </c>
      <c r="AL85" s="305">
        <f t="shared" si="34"/>
        <v>103.5</v>
      </c>
    </row>
    <row r="86" spans="1:38" s="186" customFormat="1" ht="12.75" customHeight="1">
      <c r="A86" s="192">
        <v>84</v>
      </c>
      <c r="B86" s="297">
        <v>55</v>
      </c>
      <c r="C86" s="41" t="s">
        <v>409</v>
      </c>
      <c r="D86" s="204" t="s">
        <v>591</v>
      </c>
      <c r="E86" s="205">
        <v>89268948.757222384</v>
      </c>
      <c r="F86" s="205">
        <v>15432564.716943938</v>
      </c>
      <c r="G86" s="205">
        <v>2057028.2525287764</v>
      </c>
      <c r="H86" s="205">
        <v>679054.00282070355</v>
      </c>
      <c r="I86" s="205">
        <v>3675131.9361247183</v>
      </c>
      <c r="J86" s="205">
        <v>5108904.1719112555</v>
      </c>
      <c r="K86" s="205">
        <v>516038.95906947134</v>
      </c>
      <c r="L86" s="205">
        <v>747315.78229022934</v>
      </c>
      <c r="M86" s="205">
        <v>482865.36449250096</v>
      </c>
      <c r="N86" s="205">
        <v>0</v>
      </c>
      <c r="O86" s="205">
        <v>336323.3799912043</v>
      </c>
      <c r="P86" s="205">
        <v>3821416.6666666698</v>
      </c>
      <c r="Q86" s="205">
        <v>23939.540444444432</v>
      </c>
      <c r="R86" s="205">
        <v>179.0432737811073</v>
      </c>
      <c r="S86" s="205">
        <v>170.43148700201692</v>
      </c>
      <c r="T86" s="205">
        <v>8.6117867790903961</v>
      </c>
      <c r="U86" s="206">
        <v>30.952241009387173</v>
      </c>
      <c r="V86" s="206">
        <f t="shared" si="25"/>
        <v>4.1257040211201073</v>
      </c>
      <c r="W86" s="206">
        <f t="shared" si="26"/>
        <v>1.3619530147682739</v>
      </c>
      <c r="X86" s="206">
        <f t="shared" si="27"/>
        <v>7.3710735807234924</v>
      </c>
      <c r="Y86" s="206">
        <f t="shared" si="28"/>
        <v>10.246736504304137</v>
      </c>
      <c r="Z86" s="206">
        <f t="shared" si="29"/>
        <v>1.0349998867882682</v>
      </c>
      <c r="AA86" s="206">
        <f t="shared" si="30"/>
        <v>1.4988630925467497</v>
      </c>
      <c r="AB86" s="206">
        <f t="shared" si="31"/>
        <v>0.96846485870930865</v>
      </c>
      <c r="AC86" s="206">
        <f t="shared" si="32"/>
        <v>0</v>
      </c>
      <c r="AD86" s="206">
        <f t="shared" si="33"/>
        <v>0.67455112467251166</v>
      </c>
      <c r="AE86" s="386">
        <f t="shared" ref="AE86:AE88" si="41">(R$84-R86)/R$84</f>
        <v>4.6231712064994615E-2</v>
      </c>
      <c r="AF86" s="386">
        <f t="shared" ref="AF86:AF88" si="42">(U$84-U86)/U$84</f>
        <v>3.2931660614064148E-2</v>
      </c>
      <c r="AG86" s="393">
        <v>498588.42078795168</v>
      </c>
      <c r="AH86" s="205">
        <v>124748.77033087375</v>
      </c>
      <c r="AI86" s="205">
        <v>49903.103278428673</v>
      </c>
      <c r="AJ86" s="207">
        <v>4.5</v>
      </c>
      <c r="AK86" s="207">
        <v>100</v>
      </c>
      <c r="AL86" s="305">
        <f t="shared" si="34"/>
        <v>104.5</v>
      </c>
    </row>
    <row r="87" spans="1:38" s="186" customFormat="1" ht="12.75" customHeight="1">
      <c r="A87" s="192">
        <v>85</v>
      </c>
      <c r="B87" s="297">
        <v>56</v>
      </c>
      <c r="C87" s="41" t="s">
        <v>410</v>
      </c>
      <c r="D87" s="204" t="s">
        <v>592</v>
      </c>
      <c r="E87" s="205">
        <v>87575341.972369254</v>
      </c>
      <c r="F87" s="205">
        <v>15189449.659544142</v>
      </c>
      <c r="G87" s="205">
        <v>2055843.4812938846</v>
      </c>
      <c r="H87" s="205">
        <v>668135.15111994068</v>
      </c>
      <c r="I87" s="205">
        <v>3460669.3862695447</v>
      </c>
      <c r="J87" s="205">
        <v>5108904.1719112555</v>
      </c>
      <c r="K87" s="205">
        <v>516038.95906947134</v>
      </c>
      <c r="L87" s="205">
        <v>737866.04692073236</v>
      </c>
      <c r="M87" s="205">
        <v>476221.1674072278</v>
      </c>
      <c r="N87" s="205">
        <v>0</v>
      </c>
      <c r="O87" s="205">
        <v>336323.3799912043</v>
      </c>
      <c r="P87" s="205">
        <v>3750513.8888888918</v>
      </c>
      <c r="Q87" s="205">
        <v>23927.689749999987</v>
      </c>
      <c r="R87" s="205">
        <v>175.64698936321861</v>
      </c>
      <c r="S87" s="205">
        <v>167.04136643969605</v>
      </c>
      <c r="T87" s="205">
        <v>8.6047423727271326</v>
      </c>
      <c r="U87" s="206">
        <v>30.465296419526542</v>
      </c>
      <c r="V87" s="206">
        <f t="shared" si="25"/>
        <v>4.123327770117287</v>
      </c>
      <c r="W87" s="206">
        <f t="shared" si="26"/>
        <v>1.3400534855262849</v>
      </c>
      <c r="X87" s="206">
        <f t="shared" si="27"/>
        <v>6.9409341291970321</v>
      </c>
      <c r="Y87" s="206">
        <f t="shared" si="28"/>
        <v>10.246736504304137</v>
      </c>
      <c r="Z87" s="206">
        <f t="shared" si="29"/>
        <v>1.0349998867882682</v>
      </c>
      <c r="AA87" s="206">
        <f t="shared" si="30"/>
        <v>1.4799101145482574</v>
      </c>
      <c r="AB87" s="206">
        <f t="shared" si="31"/>
        <v>0.95513884308549435</v>
      </c>
      <c r="AC87" s="206">
        <f t="shared" si="32"/>
        <v>0</v>
      </c>
      <c r="AD87" s="206">
        <f t="shared" si="33"/>
        <v>0.67455112467251166</v>
      </c>
      <c r="AE87" s="386">
        <f t="shared" si="41"/>
        <v>6.4323809613156424E-2</v>
      </c>
      <c r="AF87" s="386">
        <f t="shared" si="42"/>
        <v>4.8145702652140458E-2</v>
      </c>
      <c r="AG87" s="393">
        <v>498588.42078795168</v>
      </c>
      <c r="AH87" s="205">
        <v>124748.77033087375</v>
      </c>
      <c r="AI87" s="205">
        <v>49903.103278428673</v>
      </c>
      <c r="AJ87" s="207">
        <v>4.5</v>
      </c>
      <c r="AK87" s="207">
        <v>102.25</v>
      </c>
      <c r="AL87" s="305">
        <f t="shared" si="34"/>
        <v>106.75</v>
      </c>
    </row>
    <row r="88" spans="1:38" s="186" customFormat="1" ht="12.75" customHeight="1">
      <c r="A88" s="192">
        <v>86</v>
      </c>
      <c r="B88" s="297">
        <v>57</v>
      </c>
      <c r="C88" s="41" t="s">
        <v>411</v>
      </c>
      <c r="D88" s="204" t="s">
        <v>593</v>
      </c>
      <c r="E88" s="205">
        <v>87495023.960813463</v>
      </c>
      <c r="F88" s="205">
        <v>15181601.734884219</v>
      </c>
      <c r="G88" s="205">
        <v>2063814.6221622364</v>
      </c>
      <c r="H88" s="205">
        <v>668078.28210066585</v>
      </c>
      <c r="I88" s="205">
        <v>3445201.0130267977</v>
      </c>
      <c r="J88" s="205">
        <v>5108904.1719112555</v>
      </c>
      <c r="K88" s="205">
        <v>516038.95906947134</v>
      </c>
      <c r="L88" s="205">
        <v>737629.09267375397</v>
      </c>
      <c r="M88" s="205">
        <v>476192.73289759038</v>
      </c>
      <c r="N88" s="205">
        <v>0</v>
      </c>
      <c r="O88" s="205">
        <v>336323.3799912043</v>
      </c>
      <c r="P88" s="205">
        <v>3745880.5555555588</v>
      </c>
      <c r="Q88" s="205">
        <v>24007.326416666656</v>
      </c>
      <c r="R88" s="205">
        <v>175.48584856765893</v>
      </c>
      <c r="S88" s="205">
        <v>166.8511674678879</v>
      </c>
      <c r="T88" s="205">
        <v>8.6338005489755965</v>
      </c>
      <c r="U88" s="206">
        <v>30.449446505209195</v>
      </c>
      <c r="V88" s="206">
        <f t="shared" si="25"/>
        <v>4.1393151868642599</v>
      </c>
      <c r="W88" s="206">
        <f t="shared" si="26"/>
        <v>1.3399394254781496</v>
      </c>
      <c r="X88" s="206">
        <f t="shared" si="27"/>
        <v>6.9099097961042153</v>
      </c>
      <c r="Y88" s="206">
        <f t="shared" si="28"/>
        <v>10.246736504304137</v>
      </c>
      <c r="Z88" s="206">
        <f t="shared" si="29"/>
        <v>1.0349998867882682</v>
      </c>
      <c r="AA88" s="206">
        <f t="shared" si="30"/>
        <v>1.4794348643476933</v>
      </c>
      <c r="AB88" s="206">
        <f t="shared" si="31"/>
        <v>0.95508181306142659</v>
      </c>
      <c r="AC88" s="206">
        <f t="shared" si="32"/>
        <v>0</v>
      </c>
      <c r="AD88" s="206">
        <f t="shared" si="33"/>
        <v>0.67455112467251166</v>
      </c>
      <c r="AE88" s="386">
        <f t="shared" si="41"/>
        <v>6.5182210922804809E-2</v>
      </c>
      <c r="AF88" s="386">
        <f t="shared" si="42"/>
        <v>4.8640915593705397E-2</v>
      </c>
      <c r="AG88" s="393">
        <v>498588.42078795168</v>
      </c>
      <c r="AH88" s="205">
        <v>124748.77033087375</v>
      </c>
      <c r="AI88" s="205">
        <v>49903.103278428673</v>
      </c>
      <c r="AJ88" s="207">
        <v>4.5</v>
      </c>
      <c r="AK88" s="207">
        <v>102.25</v>
      </c>
      <c r="AL88" s="305">
        <f t="shared" si="34"/>
        <v>106.75</v>
      </c>
    </row>
    <row r="89" spans="1:38" s="188" customFormat="1" ht="12.75" customHeight="1">
      <c r="A89" s="192">
        <v>87</v>
      </c>
      <c r="B89" s="295"/>
      <c r="C89" s="182" t="s">
        <v>469</v>
      </c>
      <c r="D89" s="391" t="s">
        <v>576</v>
      </c>
      <c r="E89" s="384">
        <v>91207016.499598145</v>
      </c>
      <c r="F89" s="384">
        <v>15277075.340076739</v>
      </c>
      <c r="G89" s="384">
        <v>1413574.2557741015</v>
      </c>
      <c r="H89" s="384">
        <v>634753.0368056295</v>
      </c>
      <c r="I89" s="384">
        <v>4276597.6403148277</v>
      </c>
      <c r="J89" s="384">
        <v>5108904.1719112555</v>
      </c>
      <c r="K89" s="384">
        <v>516038.95906947134</v>
      </c>
      <c r="L89" s="384">
        <v>700503.10125718464</v>
      </c>
      <c r="M89" s="384">
        <v>462250.34500538372</v>
      </c>
      <c r="N89" s="384">
        <v>0</v>
      </c>
      <c r="O89" s="384">
        <v>336323.3799912043</v>
      </c>
      <c r="P89" s="384">
        <v>3964427.7777777812</v>
      </c>
      <c r="Q89" s="384">
        <v>17503.286083333325</v>
      </c>
      <c r="R89" s="384">
        <v>182.9309055428337</v>
      </c>
      <c r="S89" s="384">
        <v>176.62440074612149</v>
      </c>
      <c r="T89" s="384">
        <v>6.3056242459168033</v>
      </c>
      <c r="U89" s="381">
        <v>30.640526027812736</v>
      </c>
      <c r="V89" s="381">
        <f t="shared" si="25"/>
        <v>2.8351525964845679</v>
      </c>
      <c r="W89" s="381">
        <f t="shared" si="26"/>
        <v>1.2731002372708295</v>
      </c>
      <c r="X89" s="381">
        <f t="shared" si="27"/>
        <v>8.5774106698190913</v>
      </c>
      <c r="Y89" s="381">
        <f t="shared" si="28"/>
        <v>10.246736504304137</v>
      </c>
      <c r="Z89" s="381">
        <f t="shared" si="29"/>
        <v>1.0349998867882682</v>
      </c>
      <c r="AA89" s="381">
        <f t="shared" si="30"/>
        <v>1.4049726629233268</v>
      </c>
      <c r="AB89" s="381">
        <f t="shared" si="31"/>
        <v>0.92711809126024114</v>
      </c>
      <c r="AC89" s="381">
        <f t="shared" si="32"/>
        <v>0</v>
      </c>
      <c r="AD89" s="381">
        <f t="shared" si="33"/>
        <v>0.67455112467251166</v>
      </c>
      <c r="AE89" s="381"/>
      <c r="AF89" s="381"/>
      <c r="AG89" s="384">
        <v>498588.42078795168</v>
      </c>
      <c r="AH89" s="384">
        <v>124748.77033087375</v>
      </c>
      <c r="AI89" s="384">
        <v>28752.880422427454</v>
      </c>
      <c r="AJ89" s="382">
        <v>1.75</v>
      </c>
      <c r="AK89" s="382">
        <v>37</v>
      </c>
      <c r="AL89" s="305">
        <f t="shared" si="34"/>
        <v>38.75</v>
      </c>
    </row>
    <row r="90" spans="1:38" s="186" customFormat="1" ht="12.75" customHeight="1">
      <c r="A90" s="192">
        <v>88</v>
      </c>
      <c r="B90" s="297">
        <v>58</v>
      </c>
      <c r="C90" s="41" t="s">
        <v>459</v>
      </c>
      <c r="D90" s="204" t="s">
        <v>594</v>
      </c>
      <c r="E90" s="205">
        <v>86955289.577046156</v>
      </c>
      <c r="F90" s="205">
        <v>14664321.13556058</v>
      </c>
      <c r="G90" s="205">
        <v>1419109.5069835158</v>
      </c>
      <c r="H90" s="205">
        <v>609266.23800063704</v>
      </c>
      <c r="I90" s="205">
        <v>3726503.6168696266</v>
      </c>
      <c r="J90" s="205">
        <v>5108904.1719112555</v>
      </c>
      <c r="K90" s="205">
        <v>516038.95906947134</v>
      </c>
      <c r="L90" s="205">
        <v>674239.09252210322</v>
      </c>
      <c r="M90" s="205">
        <v>446971.53516021906</v>
      </c>
      <c r="N90" s="205">
        <v>0</v>
      </c>
      <c r="O90" s="205">
        <v>336323.3799912043</v>
      </c>
      <c r="P90" s="205">
        <v>3783225.0000000033</v>
      </c>
      <c r="Q90" s="205">
        <v>17558.652527777769</v>
      </c>
      <c r="R90" s="205">
        <v>174.40277108930707</v>
      </c>
      <c r="S90" s="205">
        <v>168.0786552766867</v>
      </c>
      <c r="T90" s="205">
        <v>6.3241158126203709</v>
      </c>
      <c r="U90" s="206">
        <v>29.411277117423143</v>
      </c>
      <c r="V90" s="206">
        <f t="shared" si="25"/>
        <v>2.8462544411697426</v>
      </c>
      <c r="W90" s="206">
        <f t="shared" si="26"/>
        <v>1.2219823256981661</v>
      </c>
      <c r="X90" s="206">
        <f t="shared" si="27"/>
        <v>7.4741078242057659</v>
      </c>
      <c r="Y90" s="206">
        <f t="shared" si="28"/>
        <v>10.246736504304137</v>
      </c>
      <c r="Z90" s="206">
        <f t="shared" si="29"/>
        <v>1.0349998867882682</v>
      </c>
      <c r="AA90" s="206">
        <f t="shared" si="30"/>
        <v>1.3522959306928135</v>
      </c>
      <c r="AB90" s="206">
        <f t="shared" si="31"/>
        <v>0.89647395832787469</v>
      </c>
      <c r="AC90" s="206">
        <f t="shared" si="32"/>
        <v>0</v>
      </c>
      <c r="AD90" s="206">
        <f t="shared" si="33"/>
        <v>0.67455112467251166</v>
      </c>
      <c r="AE90" s="386">
        <f>(R$89-R90)/R$89</f>
        <v>4.6619429495634079E-2</v>
      </c>
      <c r="AF90" s="386">
        <f>(U$89-U90)/U$89</f>
        <v>4.0118401011581546E-2</v>
      </c>
      <c r="AG90" s="393">
        <v>498588.42078795168</v>
      </c>
      <c r="AH90" s="205">
        <v>124748.77033087375</v>
      </c>
      <c r="AI90" s="205">
        <v>28752.880422427454</v>
      </c>
      <c r="AJ90" s="207">
        <v>2</v>
      </c>
      <c r="AK90" s="207">
        <v>39.25</v>
      </c>
      <c r="AL90" s="305">
        <f t="shared" si="34"/>
        <v>41.25</v>
      </c>
    </row>
    <row r="91" spans="1:38" s="186" customFormat="1" ht="12.75" customHeight="1">
      <c r="A91" s="192">
        <v>89</v>
      </c>
      <c r="B91" s="297">
        <v>59</v>
      </c>
      <c r="C91" s="41" t="s">
        <v>460</v>
      </c>
      <c r="D91" s="204" t="s">
        <v>595</v>
      </c>
      <c r="E91" s="205">
        <v>86865853.566066653</v>
      </c>
      <c r="F91" s="205">
        <v>14653051.591574291</v>
      </c>
      <c r="G91" s="205">
        <v>1424170.8496989736</v>
      </c>
      <c r="H91" s="205">
        <v>609010.32741390041</v>
      </c>
      <c r="I91" s="205">
        <v>3710807.7675497802</v>
      </c>
      <c r="J91" s="205">
        <v>5108904.1719112555</v>
      </c>
      <c r="K91" s="205">
        <v>516038.95906947134</v>
      </c>
      <c r="L91" s="205">
        <v>673964.22559560835</v>
      </c>
      <c r="M91" s="205">
        <v>446876.75346142775</v>
      </c>
      <c r="N91" s="205">
        <v>0</v>
      </c>
      <c r="O91" s="205">
        <v>336323.3799912043</v>
      </c>
      <c r="P91" s="205">
        <v>3778436.1111111143</v>
      </c>
      <c r="Q91" s="205">
        <v>17609.373499999991</v>
      </c>
      <c r="R91" s="205">
        <v>174.22313872704382</v>
      </c>
      <c r="S91" s="205">
        <v>167.88053134771988</v>
      </c>
      <c r="T91" s="205">
        <v>6.3426073793239395</v>
      </c>
      <c r="U91" s="206">
        <v>29.389263347537948</v>
      </c>
      <c r="V91" s="206">
        <f t="shared" si="25"/>
        <v>2.8564057854537896</v>
      </c>
      <c r="W91" s="206">
        <f t="shared" si="26"/>
        <v>1.221469055481557</v>
      </c>
      <c r="X91" s="206">
        <f t="shared" si="27"/>
        <v>7.4426272509204079</v>
      </c>
      <c r="Y91" s="206">
        <f t="shared" si="28"/>
        <v>10.246736504304137</v>
      </c>
      <c r="Z91" s="206">
        <f t="shared" si="29"/>
        <v>1.0349998867882682</v>
      </c>
      <c r="AA91" s="206">
        <f t="shared" si="30"/>
        <v>1.3517446404601594</v>
      </c>
      <c r="AB91" s="206">
        <f t="shared" si="31"/>
        <v>0.89628385824764922</v>
      </c>
      <c r="AC91" s="206">
        <f t="shared" si="32"/>
        <v>0</v>
      </c>
      <c r="AD91" s="206">
        <f t="shared" si="33"/>
        <v>0.67455112467251166</v>
      </c>
      <c r="AE91" s="386">
        <f t="shared" ref="AE91:AE93" si="43">(R$89-R91)/R$89</f>
        <v>4.7601397860849368E-2</v>
      </c>
      <c r="AF91" s="386">
        <f t="shared" ref="AF91:AF93" si="44">(U$89-U91)/U$89</f>
        <v>4.0836853751760119E-2</v>
      </c>
      <c r="AG91" s="393">
        <v>498588.42078795168</v>
      </c>
      <c r="AH91" s="205">
        <v>124748.77033087375</v>
      </c>
      <c r="AI91" s="205">
        <v>28752.880422427454</v>
      </c>
      <c r="AJ91" s="207">
        <v>2.25</v>
      </c>
      <c r="AK91" s="207">
        <v>39.25</v>
      </c>
      <c r="AL91" s="305">
        <f t="shared" si="34"/>
        <v>41.5</v>
      </c>
    </row>
    <row r="92" spans="1:38" s="186" customFormat="1" ht="12.75" customHeight="1">
      <c r="A92" s="192">
        <v>90</v>
      </c>
      <c r="B92" s="297">
        <v>60</v>
      </c>
      <c r="C92" s="41" t="s">
        <v>461</v>
      </c>
      <c r="D92" s="204" t="s">
        <v>596</v>
      </c>
      <c r="E92" s="205">
        <v>85770215.040718243</v>
      </c>
      <c r="F92" s="205">
        <v>14492320.786763929</v>
      </c>
      <c r="G92" s="205">
        <v>1409005.7778923586</v>
      </c>
      <c r="H92" s="205">
        <v>601181.35909373546</v>
      </c>
      <c r="I92" s="205">
        <v>3585506.3617476234</v>
      </c>
      <c r="J92" s="205">
        <v>5108904.1719112555</v>
      </c>
      <c r="K92" s="205">
        <v>516038.95906947134</v>
      </c>
      <c r="L92" s="205">
        <v>665822.47766943194</v>
      </c>
      <c r="M92" s="205">
        <v>442981.22564110352</v>
      </c>
      <c r="N92" s="205">
        <v>0</v>
      </c>
      <c r="O92" s="205">
        <v>336323.3799912043</v>
      </c>
      <c r="P92" s="205">
        <v>3735775.0000000033</v>
      </c>
      <c r="Q92" s="205">
        <v>17457.684611111104</v>
      </c>
      <c r="R92" s="205">
        <v>172.02616449250081</v>
      </c>
      <c r="S92" s="205">
        <v>165.73991236408301</v>
      </c>
      <c r="T92" s="205">
        <v>6.2862521284178268</v>
      </c>
      <c r="U92" s="206">
        <v>29.066101205623202</v>
      </c>
      <c r="V92" s="206">
        <f t="shared" si="25"/>
        <v>2.8259897726176937</v>
      </c>
      <c r="W92" s="206">
        <f t="shared" si="26"/>
        <v>1.2057667888549226</v>
      </c>
      <c r="X92" s="206">
        <f t="shared" si="27"/>
        <v>7.1913149448621665</v>
      </c>
      <c r="Y92" s="206">
        <f t="shared" si="28"/>
        <v>10.246736504304137</v>
      </c>
      <c r="Z92" s="206">
        <f t="shared" si="29"/>
        <v>1.0349998867882682</v>
      </c>
      <c r="AA92" s="206">
        <f t="shared" si="30"/>
        <v>1.3354150435687804</v>
      </c>
      <c r="AB92" s="206">
        <f t="shared" si="31"/>
        <v>0.88847074495037714</v>
      </c>
      <c r="AC92" s="206">
        <f t="shared" si="32"/>
        <v>0</v>
      </c>
      <c r="AD92" s="206">
        <f t="shared" si="33"/>
        <v>0.67455112467251166</v>
      </c>
      <c r="AE92" s="386">
        <f t="shared" si="43"/>
        <v>5.9611256053064894E-2</v>
      </c>
      <c r="AF92" s="386">
        <f t="shared" si="44"/>
        <v>5.1383739977584338E-2</v>
      </c>
      <c r="AG92" s="393">
        <v>498588.42078795168</v>
      </c>
      <c r="AH92" s="205">
        <v>124748.77033087375</v>
      </c>
      <c r="AI92" s="205">
        <v>28752.880422427454</v>
      </c>
      <c r="AJ92" s="207">
        <v>2.25</v>
      </c>
      <c r="AK92" s="207">
        <v>41</v>
      </c>
      <c r="AL92" s="305">
        <f t="shared" si="34"/>
        <v>43.25</v>
      </c>
    </row>
    <row r="93" spans="1:38" s="186" customFormat="1" ht="12.75" customHeight="1">
      <c r="A93" s="192">
        <v>91</v>
      </c>
      <c r="B93" s="297">
        <v>61</v>
      </c>
      <c r="C93" s="41" t="s">
        <v>462</v>
      </c>
      <c r="D93" s="204" t="s">
        <v>597</v>
      </c>
      <c r="E93" s="205">
        <v>85497774.525712401</v>
      </c>
      <c r="F93" s="205">
        <v>14456028.874296723</v>
      </c>
      <c r="G93" s="205">
        <v>1418645.0766594382</v>
      </c>
      <c r="H93" s="205">
        <v>600043.97870823939</v>
      </c>
      <c r="I93" s="205">
        <v>3542086.865531309</v>
      </c>
      <c r="J93" s="205">
        <v>5108904.1719112555</v>
      </c>
      <c r="K93" s="205">
        <v>516038.95906947134</v>
      </c>
      <c r="L93" s="205">
        <v>665206.3966272882</v>
      </c>
      <c r="M93" s="205">
        <v>442279.84107004758</v>
      </c>
      <c r="N93" s="205">
        <v>0</v>
      </c>
      <c r="O93" s="205">
        <v>336323.3799912043</v>
      </c>
      <c r="P93" s="205">
        <v>3722316.6666666698</v>
      </c>
      <c r="Q93" s="205">
        <v>17554.007055555547</v>
      </c>
      <c r="R93" s="205">
        <v>171.47934244855247</v>
      </c>
      <c r="S93" s="205">
        <v>165.15874883911371</v>
      </c>
      <c r="T93" s="205">
        <v>6.3205936094387392</v>
      </c>
      <c r="U93" s="206">
        <v>28.993896040399743</v>
      </c>
      <c r="V93" s="206">
        <f t="shared" si="25"/>
        <v>2.8453229507766369</v>
      </c>
      <c r="W93" s="206">
        <f t="shared" si="26"/>
        <v>1.2034855878922155</v>
      </c>
      <c r="X93" s="206">
        <f t="shared" si="27"/>
        <v>7.1042300981108202</v>
      </c>
      <c r="Y93" s="206">
        <f t="shared" si="28"/>
        <v>10.246736504304137</v>
      </c>
      <c r="Z93" s="206">
        <f t="shared" si="29"/>
        <v>1.0349998867882682</v>
      </c>
      <c r="AA93" s="206">
        <f t="shared" si="30"/>
        <v>1.334179393047314</v>
      </c>
      <c r="AB93" s="206">
        <f t="shared" si="31"/>
        <v>0.88706400435670774</v>
      </c>
      <c r="AC93" s="206">
        <f t="shared" si="32"/>
        <v>0</v>
      </c>
      <c r="AD93" s="206">
        <f t="shared" si="33"/>
        <v>0.67455112467251166</v>
      </c>
      <c r="AE93" s="386">
        <f t="shared" si="43"/>
        <v>6.2600483282469824E-2</v>
      </c>
      <c r="AF93" s="386">
        <f t="shared" si="44"/>
        <v>5.3740264965370675E-2</v>
      </c>
      <c r="AG93" s="393">
        <v>498588.42078795168</v>
      </c>
      <c r="AH93" s="205">
        <v>124748.77033087375</v>
      </c>
      <c r="AI93" s="205">
        <v>28752.880422427454</v>
      </c>
      <c r="AJ93" s="207">
        <v>2.25</v>
      </c>
      <c r="AK93" s="207">
        <v>41</v>
      </c>
      <c r="AL93" s="305">
        <f t="shared" si="34"/>
        <v>43.25</v>
      </c>
    </row>
    <row r="94" spans="1:38" s="188" customFormat="1" ht="12.75" customHeight="1">
      <c r="A94" s="192">
        <v>92</v>
      </c>
      <c r="B94" s="295"/>
      <c r="C94" s="182" t="s">
        <v>470</v>
      </c>
      <c r="D94" s="391" t="s">
        <v>577</v>
      </c>
      <c r="E94" s="384">
        <v>95570585.826723918</v>
      </c>
      <c r="F94" s="384">
        <v>16594180.782821011</v>
      </c>
      <c r="G94" s="384">
        <v>2406488.375972461</v>
      </c>
      <c r="H94" s="384">
        <v>761352.95188122732</v>
      </c>
      <c r="I94" s="384">
        <v>4276597.6403148277</v>
      </c>
      <c r="J94" s="384">
        <v>5108904.1719112555</v>
      </c>
      <c r="K94" s="384">
        <v>516038.95906947134</v>
      </c>
      <c r="L94" s="384">
        <v>827008.23463399115</v>
      </c>
      <c r="M94" s="384">
        <v>528256.3200436756</v>
      </c>
      <c r="N94" s="384">
        <v>0</v>
      </c>
      <c r="O94" s="384">
        <v>336323.3799912043</v>
      </c>
      <c r="P94" s="384">
        <v>4059438.8888888918</v>
      </c>
      <c r="Q94" s="384">
        <v>27434.926472222207</v>
      </c>
      <c r="R94" s="384">
        <v>191.68269989839396</v>
      </c>
      <c r="S94" s="384">
        <v>181.84166420891401</v>
      </c>
      <c r="T94" s="384">
        <v>9.8401551386845796</v>
      </c>
      <c r="U94" s="396">
        <v>33.282178414036785</v>
      </c>
      <c r="V94" s="396">
        <f t="shared" si="25"/>
        <v>4.8266030169118874</v>
      </c>
      <c r="W94" s="396">
        <f t="shared" si="26"/>
        <v>1.5270169144281605</v>
      </c>
      <c r="X94" s="396">
        <f t="shared" si="27"/>
        <v>8.5774106698190913</v>
      </c>
      <c r="Y94" s="396">
        <f t="shared" si="28"/>
        <v>10.246736504304137</v>
      </c>
      <c r="Z94" s="396">
        <f t="shared" si="29"/>
        <v>1.0349998867882682</v>
      </c>
      <c r="AA94" s="396">
        <f t="shared" si="30"/>
        <v>1.6586992400004321</v>
      </c>
      <c r="AB94" s="396">
        <f t="shared" si="31"/>
        <v>1.0595037871293478</v>
      </c>
      <c r="AC94" s="396">
        <f t="shared" si="32"/>
        <v>0</v>
      </c>
      <c r="AD94" s="396">
        <f t="shared" si="33"/>
        <v>0.67455112467251166</v>
      </c>
      <c r="AE94" s="396"/>
      <c r="AF94" s="396"/>
      <c r="AG94" s="395">
        <v>498588.42078795168</v>
      </c>
      <c r="AH94" s="384">
        <v>124748.77033087375</v>
      </c>
      <c r="AI94" s="384">
        <v>64961.598673197215</v>
      </c>
      <c r="AJ94" s="382">
        <v>3.25</v>
      </c>
      <c r="AK94" s="382">
        <v>166.75</v>
      </c>
      <c r="AL94" s="305">
        <f t="shared" si="34"/>
        <v>170</v>
      </c>
    </row>
    <row r="95" spans="1:38" s="186" customFormat="1" ht="12.75" customHeight="1">
      <c r="A95" s="192">
        <v>93</v>
      </c>
      <c r="B95" s="297">
        <v>62</v>
      </c>
      <c r="C95" s="41" t="s">
        <v>463</v>
      </c>
      <c r="D95" s="204" t="s">
        <v>598</v>
      </c>
      <c r="E95" s="205">
        <v>91288708.845786408</v>
      </c>
      <c r="F95" s="205">
        <v>16079686.765441839</v>
      </c>
      <c r="G95" s="205">
        <v>2557693.6200542916</v>
      </c>
      <c r="H95" s="205">
        <v>733458.69792693492</v>
      </c>
      <c r="I95" s="205">
        <v>3683169.4241822241</v>
      </c>
      <c r="J95" s="205">
        <v>5108904.1719112555</v>
      </c>
      <c r="K95" s="205">
        <v>516038.95906947134</v>
      </c>
      <c r="L95" s="205">
        <v>804810.36077705841</v>
      </c>
      <c r="M95" s="205">
        <v>507214.78291199717</v>
      </c>
      <c r="N95" s="205">
        <v>0</v>
      </c>
      <c r="O95" s="205">
        <v>336323.3799912043</v>
      </c>
      <c r="P95" s="205">
        <v>3864341.6666666693</v>
      </c>
      <c r="Q95" s="205">
        <v>28947.359499999988</v>
      </c>
      <c r="R95" s="205">
        <v>183.09468799077962</v>
      </c>
      <c r="S95" s="205">
        <v>172.71739686689614</v>
      </c>
      <c r="T95" s="205">
        <v>10.377291123883468</v>
      </c>
      <c r="U95" s="394">
        <v>32.251053432613993</v>
      </c>
      <c r="V95" s="394">
        <f t="shared" si="25"/>
        <v>5.129869674895783</v>
      </c>
      <c r="W95" s="394">
        <f t="shared" si="26"/>
        <v>1.4710704608177672</v>
      </c>
      <c r="X95" s="394">
        <f t="shared" si="27"/>
        <v>7.3871940675266226</v>
      </c>
      <c r="Y95" s="394">
        <f t="shared" si="28"/>
        <v>10.246736504304137</v>
      </c>
      <c r="Z95" s="394">
        <f t="shared" si="29"/>
        <v>1.0349998867882682</v>
      </c>
      <c r="AA95" s="394">
        <f t="shared" si="30"/>
        <v>1.614177801211597</v>
      </c>
      <c r="AB95" s="394">
        <f t="shared" si="31"/>
        <v>1.0173015693192649</v>
      </c>
      <c r="AC95" s="394">
        <f t="shared" si="32"/>
        <v>0</v>
      </c>
      <c r="AD95" s="394">
        <f t="shared" si="33"/>
        <v>0.67455112467251166</v>
      </c>
      <c r="AE95" s="386">
        <f>(R$94-R95)/R$94</f>
        <v>4.4803270781174444E-2</v>
      </c>
      <c r="AF95" s="386">
        <f>(U$94-U95)/U$94</f>
        <v>3.0981294811757702E-2</v>
      </c>
      <c r="AG95" s="393">
        <v>498588.42078795168</v>
      </c>
      <c r="AH95" s="205">
        <v>124748.77033087375</v>
      </c>
      <c r="AI95" s="205">
        <v>64961.598673197215</v>
      </c>
      <c r="AJ95" s="207">
        <v>4.25</v>
      </c>
      <c r="AK95" s="207">
        <v>168.25</v>
      </c>
      <c r="AL95" s="305">
        <f t="shared" si="34"/>
        <v>172.5</v>
      </c>
    </row>
    <row r="96" spans="1:38" s="186" customFormat="1" ht="12.75" customHeight="1">
      <c r="A96" s="192">
        <v>94</v>
      </c>
      <c r="B96" s="297">
        <v>63</v>
      </c>
      <c r="C96" s="41" t="s">
        <v>464</v>
      </c>
      <c r="D96" s="204" t="s">
        <v>599</v>
      </c>
      <c r="E96" s="205">
        <v>91259174.868443012</v>
      </c>
      <c r="F96" s="205">
        <v>16077781.653296132</v>
      </c>
      <c r="G96" s="205">
        <v>2562091.4908782099</v>
      </c>
      <c r="H96" s="205">
        <v>733411.30707753915</v>
      </c>
      <c r="I96" s="205">
        <v>3676951.744741512</v>
      </c>
      <c r="J96" s="205">
        <v>5108904.1719112555</v>
      </c>
      <c r="K96" s="205">
        <v>516038.95906947134</v>
      </c>
      <c r="L96" s="205">
        <v>804715.5790782671</v>
      </c>
      <c r="M96" s="205">
        <v>507252.69559151371</v>
      </c>
      <c r="N96" s="205">
        <v>0</v>
      </c>
      <c r="O96" s="205">
        <v>336323.3799912043</v>
      </c>
      <c r="P96" s="205">
        <v>3862491.6666666698</v>
      </c>
      <c r="Q96" s="205">
        <v>28991.444083333317</v>
      </c>
      <c r="R96" s="205">
        <v>183.03481053669185</v>
      </c>
      <c r="S96" s="205">
        <v>172.64255004928643</v>
      </c>
      <c r="T96" s="205">
        <v>10.393141038200813</v>
      </c>
      <c r="U96" s="206">
        <v>32.246650678636954</v>
      </c>
      <c r="V96" s="206">
        <f t="shared" si="25"/>
        <v>5.1386903186182513</v>
      </c>
      <c r="W96" s="206">
        <f t="shared" si="26"/>
        <v>1.4709754107776543</v>
      </c>
      <c r="X96" s="206">
        <f t="shared" si="27"/>
        <v>7.3747235022638238</v>
      </c>
      <c r="Y96" s="206">
        <f t="shared" si="28"/>
        <v>10.246736504304137</v>
      </c>
      <c r="Z96" s="206">
        <f t="shared" si="29"/>
        <v>1.0349998867882682</v>
      </c>
      <c r="AA96" s="206">
        <f t="shared" si="30"/>
        <v>1.6139877011313717</v>
      </c>
      <c r="AB96" s="206">
        <f t="shared" si="31"/>
        <v>1.0173776093513549</v>
      </c>
      <c r="AC96" s="206">
        <f t="shared" si="32"/>
        <v>0</v>
      </c>
      <c r="AD96" s="206">
        <f t="shared" si="33"/>
        <v>0.67455112467251166</v>
      </c>
      <c r="AE96" s="386">
        <f t="shared" ref="AE96:AE98" si="45">(R$94-R96)/R$94</f>
        <v>4.5115648758527166E-2</v>
      </c>
      <c r="AF96" s="386">
        <f t="shared" ref="AF96:AF98" si="46">(U$94-U96)/U$94</f>
        <v>3.1113580442892436E-2</v>
      </c>
      <c r="AG96" s="393">
        <v>498588.42078795168</v>
      </c>
      <c r="AH96" s="205">
        <v>124748.77033087375</v>
      </c>
      <c r="AI96" s="205">
        <v>64961.598673197215</v>
      </c>
      <c r="AJ96" s="207">
        <v>4.25</v>
      </c>
      <c r="AK96" s="207">
        <v>168.25</v>
      </c>
      <c r="AL96" s="305">
        <f t="shared" si="34"/>
        <v>172.5</v>
      </c>
    </row>
    <row r="97" spans="1:38" s="186" customFormat="1" ht="12.75" customHeight="1">
      <c r="A97" s="192">
        <v>95</v>
      </c>
      <c r="B97" s="297">
        <v>64</v>
      </c>
      <c r="C97" s="41" t="s">
        <v>465</v>
      </c>
      <c r="D97" s="199" t="s">
        <v>600</v>
      </c>
      <c r="E97" s="200">
        <v>89627545.836429551</v>
      </c>
      <c r="F97" s="200">
        <v>15859982.787643502</v>
      </c>
      <c r="G97" s="200">
        <v>2583028.7681412175</v>
      </c>
      <c r="H97" s="200">
        <v>722776.80047315045</v>
      </c>
      <c r="I97" s="200">
        <v>3466678.5459729158</v>
      </c>
      <c r="J97" s="200">
        <v>5108904.1719112555</v>
      </c>
      <c r="K97" s="200">
        <v>516038.95906947134</v>
      </c>
      <c r="L97" s="200">
        <v>795777.66488224338</v>
      </c>
      <c r="M97" s="200">
        <v>498798.16805932584</v>
      </c>
      <c r="N97" s="200">
        <v>0</v>
      </c>
      <c r="O97" s="200">
        <v>336323.3799912043</v>
      </c>
      <c r="P97" s="200">
        <v>3792525.0000000033</v>
      </c>
      <c r="Q97" s="200">
        <v>29200.869555555539</v>
      </c>
      <c r="R97" s="200">
        <v>179.76268378095565</v>
      </c>
      <c r="S97" s="200">
        <v>169.29821812832682</v>
      </c>
      <c r="T97" s="200">
        <v>10.463585101833456</v>
      </c>
      <c r="U97" s="202">
        <v>31.809897484114579</v>
      </c>
      <c r="V97" s="202">
        <f t="shared" si="25"/>
        <v>5.1806834263400852</v>
      </c>
      <c r="W97" s="202">
        <f t="shared" si="26"/>
        <v>1.4496461817763424</v>
      </c>
      <c r="X97" s="202">
        <f t="shared" si="27"/>
        <v>6.9529864742833345</v>
      </c>
      <c r="Y97" s="202">
        <f t="shared" si="28"/>
        <v>10.246736504304137</v>
      </c>
      <c r="Z97" s="202">
        <f t="shared" si="29"/>
        <v>1.0349998867882682</v>
      </c>
      <c r="AA97" s="202">
        <f t="shared" si="30"/>
        <v>1.5960612635660978</v>
      </c>
      <c r="AB97" s="202">
        <f t="shared" si="31"/>
        <v>1.0004206821952317</v>
      </c>
      <c r="AC97" s="202">
        <f t="shared" si="32"/>
        <v>0</v>
      </c>
      <c r="AD97" s="202">
        <f t="shared" si="33"/>
        <v>0.67455112467251166</v>
      </c>
      <c r="AE97" s="386">
        <f t="shared" si="45"/>
        <v>6.2186186462089697E-2</v>
      </c>
      <c r="AF97" s="386">
        <f t="shared" si="46"/>
        <v>4.423631505145921E-2</v>
      </c>
      <c r="AG97" s="393">
        <v>498588.42078795168</v>
      </c>
      <c r="AH97" s="200">
        <v>124748.77033087375</v>
      </c>
      <c r="AI97" s="200">
        <v>64961.598673197215</v>
      </c>
      <c r="AJ97" s="203">
        <v>4.25</v>
      </c>
      <c r="AK97" s="203">
        <v>176.5</v>
      </c>
      <c r="AL97" s="305">
        <f t="shared" si="34"/>
        <v>180.75</v>
      </c>
    </row>
    <row r="98" spans="1:38" s="186" customFormat="1" ht="12.75" customHeight="1">
      <c r="A98" s="192">
        <v>96</v>
      </c>
      <c r="B98" s="297">
        <v>65</v>
      </c>
      <c r="C98" s="41" t="s">
        <v>466</v>
      </c>
      <c r="D98" s="199" t="s">
        <v>601</v>
      </c>
      <c r="E98" s="200">
        <v>89540934.320074022</v>
      </c>
      <c r="F98" s="200">
        <v>15851310.262204096</v>
      </c>
      <c r="G98" s="200">
        <v>2591568.5992023177</v>
      </c>
      <c r="H98" s="200">
        <v>722492.4553767764</v>
      </c>
      <c r="I98" s="200">
        <v>3449883.22894709</v>
      </c>
      <c r="J98" s="200">
        <v>5108904.1719112555</v>
      </c>
      <c r="K98" s="200">
        <v>516038.95906947134</v>
      </c>
      <c r="L98" s="200">
        <v>795512.27612562757</v>
      </c>
      <c r="M98" s="200">
        <v>498949.81877739198</v>
      </c>
      <c r="N98" s="200">
        <v>0</v>
      </c>
      <c r="O98" s="200">
        <v>336323.3799912043</v>
      </c>
      <c r="P98" s="200">
        <v>3787480.5555555588</v>
      </c>
      <c r="Q98" s="200">
        <v>29286.289361111099</v>
      </c>
      <c r="R98" s="200">
        <v>179.58921527426028</v>
      </c>
      <c r="S98" s="200">
        <v>169.09393034379212</v>
      </c>
      <c r="T98" s="200">
        <v>10.494404379672735</v>
      </c>
      <c r="U98" s="202">
        <v>31.79228646820642</v>
      </c>
      <c r="V98" s="202">
        <f t="shared" si="25"/>
        <v>5.1978114435684111</v>
      </c>
      <c r="W98" s="202">
        <f t="shared" si="26"/>
        <v>1.4490758815356655</v>
      </c>
      <c r="X98" s="202">
        <f t="shared" si="27"/>
        <v>6.9193007400673592</v>
      </c>
      <c r="Y98" s="202">
        <f t="shared" si="28"/>
        <v>10.246736504304137</v>
      </c>
      <c r="Z98" s="202">
        <f t="shared" si="29"/>
        <v>1.0349998867882682</v>
      </c>
      <c r="AA98" s="202">
        <f t="shared" si="30"/>
        <v>1.5955289833414659</v>
      </c>
      <c r="AB98" s="202">
        <f t="shared" si="31"/>
        <v>1.0007248423235926</v>
      </c>
      <c r="AC98" s="202">
        <f t="shared" si="32"/>
        <v>0</v>
      </c>
      <c r="AD98" s="202">
        <f t="shared" si="33"/>
        <v>0.67455112467251166</v>
      </c>
      <c r="AE98" s="386">
        <f t="shared" si="45"/>
        <v>6.309116383765527E-2</v>
      </c>
      <c r="AF98" s="386">
        <f t="shared" si="46"/>
        <v>4.4765457575998154E-2</v>
      </c>
      <c r="AG98" s="393">
        <v>498588.42078795168</v>
      </c>
      <c r="AH98" s="200">
        <v>124748.77033087375</v>
      </c>
      <c r="AI98" s="200">
        <v>64961.598673197215</v>
      </c>
      <c r="AJ98" s="203">
        <v>4.25</v>
      </c>
      <c r="AK98" s="203">
        <v>178.5</v>
      </c>
      <c r="AL98" s="305">
        <f t="shared" si="34"/>
        <v>182.75</v>
      </c>
    </row>
    <row r="99" spans="1:38" s="188" customFormat="1" ht="12.75" customHeight="1">
      <c r="A99" s="192">
        <v>97</v>
      </c>
      <c r="B99" s="298"/>
      <c r="C99" s="183" t="s">
        <v>471</v>
      </c>
      <c r="D99" s="391" t="s">
        <v>602</v>
      </c>
      <c r="E99" s="384">
        <v>7109916.4404543471</v>
      </c>
      <c r="F99" s="384">
        <v>1027281.9641801005</v>
      </c>
      <c r="G99" s="384">
        <v>48111.190306486111</v>
      </c>
      <c r="H99" s="384">
        <v>188880.96935138991</v>
      </c>
      <c r="I99" s="384">
        <v>306059.58356712828</v>
      </c>
      <c r="J99" s="384">
        <v>184502.05486722983</v>
      </c>
      <c r="K99" s="384">
        <v>45258.26117286666</v>
      </c>
      <c r="L99" s="384">
        <v>223760.63450660446</v>
      </c>
      <c r="M99" s="384">
        <v>0</v>
      </c>
      <c r="N99" s="384">
        <v>0</v>
      </c>
      <c r="O99" s="384">
        <v>30699.792238516256</v>
      </c>
      <c r="P99" s="384">
        <v>277966.66666666686</v>
      </c>
      <c r="Q99" s="384">
        <v>788.40299999999957</v>
      </c>
      <c r="R99" s="384">
        <v>287.94011009842126</v>
      </c>
      <c r="S99" s="384">
        <v>282.2174104790646</v>
      </c>
      <c r="T99" s="384">
        <v>5.7235801701521041</v>
      </c>
      <c r="U99" s="381">
        <v>41.603383430642538</v>
      </c>
      <c r="V99" s="381">
        <f t="shared" si="25"/>
        <v>1.9484286494235377</v>
      </c>
      <c r="W99" s="381">
        <f t="shared" si="26"/>
        <v>7.6493865495887032</v>
      </c>
      <c r="X99" s="381">
        <f t="shared" si="27"/>
        <v>12.394938833438822</v>
      </c>
      <c r="Y99" s="381">
        <f t="shared" si="28"/>
        <v>7.4720472989910522</v>
      </c>
      <c r="Z99" s="381">
        <f t="shared" si="29"/>
        <v>1.8328894407008258</v>
      </c>
      <c r="AA99" s="381">
        <f t="shared" si="30"/>
        <v>9.0619589353015915</v>
      </c>
      <c r="AB99" s="381">
        <f t="shared" si="31"/>
        <v>0</v>
      </c>
      <c r="AC99" s="381">
        <f t="shared" si="32"/>
        <v>0</v>
      </c>
      <c r="AD99" s="381">
        <f t="shared" si="33"/>
        <v>1.2432940101424033</v>
      </c>
      <c r="AE99" s="381"/>
      <c r="AF99" s="381"/>
      <c r="AG99" s="395">
        <v>24692.302856827882</v>
      </c>
      <c r="AH99" s="384">
        <v>12669.337838675652</v>
      </c>
      <c r="AI99" s="384">
        <v>903.52264037861221</v>
      </c>
      <c r="AJ99" s="382">
        <v>3.17</v>
      </c>
      <c r="AK99" s="382">
        <v>0</v>
      </c>
      <c r="AL99" s="305">
        <f t="shared" si="34"/>
        <v>3.17</v>
      </c>
    </row>
    <row r="100" spans="1:38" s="188" customFormat="1" ht="12.75" customHeight="1">
      <c r="A100" s="192">
        <v>98</v>
      </c>
      <c r="B100" s="299">
        <v>66</v>
      </c>
      <c r="C100" s="49" t="s">
        <v>412</v>
      </c>
      <c r="D100" s="199" t="s">
        <v>603</v>
      </c>
      <c r="E100" s="200">
        <v>6944313.8563261116</v>
      </c>
      <c r="F100" s="200">
        <v>1005965.5601219273</v>
      </c>
      <c r="G100" s="200">
        <v>48784.140367904649</v>
      </c>
      <c r="H100" s="200">
        <v>186918.98818640911</v>
      </c>
      <c r="I100" s="200">
        <v>289586.52431719267</v>
      </c>
      <c r="J100" s="200">
        <v>184502.05486722983</v>
      </c>
      <c r="K100" s="200">
        <v>45258.26117286666</v>
      </c>
      <c r="L100" s="200">
        <v>220225.27714168731</v>
      </c>
      <c r="M100" s="200">
        <v>0</v>
      </c>
      <c r="N100" s="200">
        <v>0</v>
      </c>
      <c r="O100" s="200">
        <v>30709.27040839539</v>
      </c>
      <c r="P100" s="200">
        <v>271525.00000000023</v>
      </c>
      <c r="Q100" s="200">
        <v>795.03938888888842</v>
      </c>
      <c r="R100" s="200">
        <v>281.23383524059381</v>
      </c>
      <c r="S100" s="200">
        <v>275.46006367510341</v>
      </c>
      <c r="T100" s="200">
        <v>5.7728910146949532</v>
      </c>
      <c r="U100" s="202">
        <v>40.740443651142684</v>
      </c>
      <c r="V100" s="202">
        <f t="shared" si="25"/>
        <v>1.9756820840391938</v>
      </c>
      <c r="W100" s="202">
        <f t="shared" si="26"/>
        <v>7.5699293528923537</v>
      </c>
      <c r="X100" s="202">
        <f t="shared" si="27"/>
        <v>11.727805462142896</v>
      </c>
      <c r="Y100" s="202">
        <f t="shared" si="28"/>
        <v>7.4720472989910522</v>
      </c>
      <c r="Z100" s="202">
        <f t="shared" si="29"/>
        <v>1.8328894407008258</v>
      </c>
      <c r="AA100" s="202">
        <f t="shared" si="30"/>
        <v>8.9187824407714533</v>
      </c>
      <c r="AB100" s="202">
        <f t="shared" si="31"/>
        <v>0</v>
      </c>
      <c r="AC100" s="202">
        <f t="shared" si="32"/>
        <v>0</v>
      </c>
      <c r="AD100" s="202">
        <f t="shared" si="33"/>
        <v>1.243677861334173</v>
      </c>
      <c r="AE100" s="386">
        <f>(R$99-R100)/R$99</f>
        <v>2.3290519877675848E-2</v>
      </c>
      <c r="AF100" s="386">
        <f>(U$99-U100)/U$99</f>
        <v>2.0742057696784937E-2</v>
      </c>
      <c r="AG100" s="393">
        <v>24692.302856827882</v>
      </c>
      <c r="AH100" s="200">
        <v>12669.337838675652</v>
      </c>
      <c r="AI100" s="200">
        <v>903.52264037861221</v>
      </c>
      <c r="AJ100" s="203">
        <v>3.17</v>
      </c>
      <c r="AK100" s="203">
        <v>0</v>
      </c>
      <c r="AL100" s="305">
        <f t="shared" si="34"/>
        <v>3.17</v>
      </c>
    </row>
    <row r="101" spans="1:38" s="188" customFormat="1" ht="12.75" customHeight="1">
      <c r="A101" s="192">
        <v>99</v>
      </c>
      <c r="B101" s="299">
        <v>67</v>
      </c>
      <c r="C101" s="49" t="s">
        <v>413</v>
      </c>
      <c r="D101" s="199" t="s">
        <v>604</v>
      </c>
      <c r="E101" s="200">
        <v>6695862.5892843623</v>
      </c>
      <c r="F101" s="200">
        <v>975180.46435449878</v>
      </c>
      <c r="G101" s="200">
        <v>50613.427154577585</v>
      </c>
      <c r="H101" s="200">
        <v>195591.51362581708</v>
      </c>
      <c r="I101" s="200">
        <v>234016.01431582784</v>
      </c>
      <c r="J101" s="200">
        <v>184502.05486722983</v>
      </c>
      <c r="K101" s="200">
        <v>45258.26117286666</v>
      </c>
      <c r="L101" s="200">
        <v>234480.44463990541</v>
      </c>
      <c r="M101" s="200">
        <v>0</v>
      </c>
      <c r="N101" s="200">
        <v>0</v>
      </c>
      <c r="O101" s="200">
        <v>30728.226748153662</v>
      </c>
      <c r="P101" s="200">
        <v>261961.1111111113</v>
      </c>
      <c r="Q101" s="200">
        <v>813.52647222222186</v>
      </c>
      <c r="R101" s="200">
        <v>271.17178130146641</v>
      </c>
      <c r="S101" s="200">
        <v>265.25712160871075</v>
      </c>
      <c r="T101" s="200">
        <v>5.9146596927556443</v>
      </c>
      <c r="U101" s="202">
        <v>39.493583724844925</v>
      </c>
      <c r="V101" s="202">
        <f t="shared" si="25"/>
        <v>2.0497653640507663</v>
      </c>
      <c r="W101" s="202">
        <f t="shared" si="26"/>
        <v>7.921153193361727</v>
      </c>
      <c r="X101" s="202">
        <f t="shared" si="27"/>
        <v>9.4772859247965222</v>
      </c>
      <c r="Y101" s="202">
        <f t="shared" si="28"/>
        <v>7.4720472989910522</v>
      </c>
      <c r="Z101" s="202">
        <f t="shared" si="29"/>
        <v>1.8328894407008258</v>
      </c>
      <c r="AA101" s="202">
        <f t="shared" si="30"/>
        <v>9.496094633193243</v>
      </c>
      <c r="AB101" s="202">
        <f t="shared" si="31"/>
        <v>0</v>
      </c>
      <c r="AC101" s="202">
        <f t="shared" si="32"/>
        <v>0</v>
      </c>
      <c r="AD101" s="202">
        <f t="shared" si="33"/>
        <v>1.2444455637177128</v>
      </c>
      <c r="AE101" s="386">
        <f t="shared" ref="AE101:AE102" si="47">(R$99-R101)/R$99</f>
        <v>5.82354740061162E-2</v>
      </c>
      <c r="AF101" s="386">
        <f t="shared" ref="AF101:AF102" si="48">(U$99-U101)/U$99</f>
        <v>5.0712214532139761E-2</v>
      </c>
      <c r="AG101" s="393">
        <v>24692.302856827882</v>
      </c>
      <c r="AH101" s="200">
        <v>12669.337838675652</v>
      </c>
      <c r="AI101" s="200">
        <v>903.52264037861221</v>
      </c>
      <c r="AJ101" s="203">
        <v>4.5</v>
      </c>
      <c r="AK101" s="203">
        <v>0</v>
      </c>
      <c r="AL101" s="305">
        <f t="shared" si="34"/>
        <v>4.5</v>
      </c>
    </row>
    <row r="102" spans="1:38" s="188" customFormat="1" ht="12.75" customHeight="1">
      <c r="A102" s="192">
        <v>100</v>
      </c>
      <c r="B102" s="299">
        <v>68</v>
      </c>
      <c r="C102" s="49" t="s">
        <v>414</v>
      </c>
      <c r="D102" s="204" t="s">
        <v>605</v>
      </c>
      <c r="E102" s="205">
        <v>6609630.1997239972</v>
      </c>
      <c r="F102" s="205">
        <v>963854.05134893325</v>
      </c>
      <c r="G102" s="205">
        <v>50935.68493046816</v>
      </c>
      <c r="H102" s="205">
        <v>194330.9170318922</v>
      </c>
      <c r="I102" s="205">
        <v>223836.4598656375</v>
      </c>
      <c r="J102" s="205">
        <v>184502.05486722983</v>
      </c>
      <c r="K102" s="205">
        <v>45258.26117286666</v>
      </c>
      <c r="L102" s="205">
        <v>234252.9685628062</v>
      </c>
      <c r="M102" s="205">
        <v>0</v>
      </c>
      <c r="N102" s="205">
        <v>0</v>
      </c>
      <c r="O102" s="205">
        <v>30728.226748153662</v>
      </c>
      <c r="P102" s="205">
        <v>258544.44444444464</v>
      </c>
      <c r="Q102" s="205">
        <v>816.84466666666617</v>
      </c>
      <c r="R102" s="205">
        <v>267.67951684687819</v>
      </c>
      <c r="S102" s="205">
        <v>261.74020173185113</v>
      </c>
      <c r="T102" s="205">
        <v>5.9393151150270684</v>
      </c>
      <c r="U102" s="206">
        <v>39.034816760437351</v>
      </c>
      <c r="V102" s="206">
        <f t="shared" si="25"/>
        <v>2.0628163045709402</v>
      </c>
      <c r="W102" s="206">
        <f t="shared" si="26"/>
        <v>7.8701009848563421</v>
      </c>
      <c r="X102" s="206">
        <f t="shared" si="27"/>
        <v>9.0650297448357495</v>
      </c>
      <c r="Y102" s="206">
        <f t="shared" si="28"/>
        <v>7.4720472989910522</v>
      </c>
      <c r="Z102" s="206">
        <f t="shared" si="29"/>
        <v>1.8328894407008258</v>
      </c>
      <c r="AA102" s="206">
        <f t="shared" si="30"/>
        <v>9.486882204590767</v>
      </c>
      <c r="AB102" s="206">
        <f t="shared" si="31"/>
        <v>0</v>
      </c>
      <c r="AC102" s="206">
        <f t="shared" si="32"/>
        <v>0</v>
      </c>
      <c r="AD102" s="206">
        <f t="shared" si="33"/>
        <v>1.2444455637177128</v>
      </c>
      <c r="AE102" s="386">
        <f t="shared" si="47"/>
        <v>7.0363914373088782E-2</v>
      </c>
      <c r="AF102" s="386">
        <f t="shared" si="48"/>
        <v>6.1739369695430472E-2</v>
      </c>
      <c r="AG102" s="393">
        <v>24692.302856827882</v>
      </c>
      <c r="AH102" s="205">
        <v>12669.337838675652</v>
      </c>
      <c r="AI102" s="205">
        <v>903.52264037861221</v>
      </c>
      <c r="AJ102" s="207">
        <v>4.5</v>
      </c>
      <c r="AK102" s="207">
        <v>0</v>
      </c>
      <c r="AL102" s="305">
        <f t="shared" si="34"/>
        <v>4.5</v>
      </c>
    </row>
    <row r="103" spans="1:38" s="188" customFormat="1" ht="12.75" customHeight="1">
      <c r="A103" s="192">
        <v>101</v>
      </c>
      <c r="B103" s="298"/>
      <c r="C103" s="183" t="s">
        <v>472</v>
      </c>
      <c r="D103" s="391" t="s">
        <v>606</v>
      </c>
      <c r="E103" s="384">
        <v>5857490.0289652878</v>
      </c>
      <c r="F103" s="384">
        <v>979881.63661454956</v>
      </c>
      <c r="G103" s="384">
        <v>152788.09845164619</v>
      </c>
      <c r="H103" s="384">
        <v>56385.632610970424</v>
      </c>
      <c r="I103" s="384">
        <v>288107.92981604778</v>
      </c>
      <c r="J103" s="384">
        <v>184502.05486722983</v>
      </c>
      <c r="K103" s="384">
        <v>45068.697775283974</v>
      </c>
      <c r="L103" s="384">
        <v>222168.30196690987</v>
      </c>
      <c r="M103" s="384">
        <v>0</v>
      </c>
      <c r="N103" s="384">
        <v>0</v>
      </c>
      <c r="O103" s="384">
        <v>30870.399296340674</v>
      </c>
      <c r="P103" s="384">
        <v>233350.00000000017</v>
      </c>
      <c r="Q103" s="384">
        <v>1837.0472499999992</v>
      </c>
      <c r="R103" s="384">
        <v>237.21950373212411</v>
      </c>
      <c r="S103" s="384">
        <v>224.15917433463244</v>
      </c>
      <c r="T103" s="384">
        <v>13.059448846696286</v>
      </c>
      <c r="U103" s="381">
        <v>39.683782696653054</v>
      </c>
      <c r="V103" s="381">
        <f t="shared" si="25"/>
        <v>6.1876812113292798</v>
      </c>
      <c r="W103" s="381">
        <f t="shared" si="26"/>
        <v>2.2835307398385787</v>
      </c>
      <c r="X103" s="381">
        <f t="shared" si="27"/>
        <v>11.667924676226809</v>
      </c>
      <c r="Y103" s="381">
        <f t="shared" si="28"/>
        <v>7.4720472989910522</v>
      </c>
      <c r="Z103" s="381">
        <f t="shared" si="29"/>
        <v>1.8252124168654298</v>
      </c>
      <c r="AA103" s="381">
        <f t="shared" si="30"/>
        <v>8.9974719350842634</v>
      </c>
      <c r="AB103" s="381">
        <f t="shared" si="31"/>
        <v>0</v>
      </c>
      <c r="AC103" s="381">
        <f t="shared" si="32"/>
        <v>0</v>
      </c>
      <c r="AD103" s="381">
        <f t="shared" si="33"/>
        <v>1.2502033315942598</v>
      </c>
      <c r="AE103" s="381"/>
      <c r="AF103" s="381"/>
      <c r="AG103" s="395">
        <v>24692.302856827882</v>
      </c>
      <c r="AH103" s="384">
        <v>12669.337838675652</v>
      </c>
      <c r="AI103" s="384">
        <v>903.52264037861221</v>
      </c>
      <c r="AJ103" s="382">
        <v>1.5</v>
      </c>
      <c r="AK103" s="382">
        <v>0</v>
      </c>
      <c r="AL103" s="305">
        <f t="shared" si="34"/>
        <v>1.5</v>
      </c>
    </row>
    <row r="104" spans="1:38" s="188" customFormat="1" ht="12.75" customHeight="1">
      <c r="A104" s="192">
        <v>102</v>
      </c>
      <c r="B104" s="299">
        <v>69</v>
      </c>
      <c r="C104" s="49" t="s">
        <v>415</v>
      </c>
      <c r="D104" s="199" t="s">
        <v>607</v>
      </c>
      <c r="E104" s="200">
        <v>5729724.298994557</v>
      </c>
      <c r="F104" s="200">
        <v>963920.39853808726</v>
      </c>
      <c r="G104" s="200">
        <v>154171.91125399983</v>
      </c>
      <c r="H104" s="200">
        <v>55608.422680881406</v>
      </c>
      <c r="I104" s="200">
        <v>273284.07212508155</v>
      </c>
      <c r="J104" s="200">
        <v>184502.05486722983</v>
      </c>
      <c r="K104" s="200">
        <v>45068.697775283974</v>
      </c>
      <c r="L104" s="200">
        <v>220414.84053927002</v>
      </c>
      <c r="M104" s="200">
        <v>0</v>
      </c>
      <c r="N104" s="200">
        <v>0</v>
      </c>
      <c r="O104" s="200">
        <v>30870.399296340674</v>
      </c>
      <c r="P104" s="200">
        <v>228266.66666666683</v>
      </c>
      <c r="Q104" s="200">
        <v>1850.8888611111101</v>
      </c>
      <c r="R104" s="200">
        <v>232.0445067075112</v>
      </c>
      <c r="S104" s="200">
        <v>218.8846750701384</v>
      </c>
      <c r="T104" s="200">
        <v>13.159831637372799</v>
      </c>
      <c r="U104" s="202">
        <v>39.036577862028174</v>
      </c>
      <c r="V104" s="202">
        <f t="shared" si="25"/>
        <v>6.2437234853276724</v>
      </c>
      <c r="W104" s="202">
        <f t="shared" si="26"/>
        <v>2.2520549421134546</v>
      </c>
      <c r="X104" s="202">
        <f t="shared" si="27"/>
        <v>11.06758141229883</v>
      </c>
      <c r="Y104" s="202">
        <f t="shared" si="28"/>
        <v>7.4720472989910522</v>
      </c>
      <c r="Z104" s="202">
        <f t="shared" si="29"/>
        <v>1.8252124168654298</v>
      </c>
      <c r="AA104" s="202">
        <f t="shared" si="30"/>
        <v>8.9264594646068502</v>
      </c>
      <c r="AB104" s="202">
        <f t="shared" si="31"/>
        <v>0</v>
      </c>
      <c r="AC104" s="202">
        <f t="shared" si="32"/>
        <v>0</v>
      </c>
      <c r="AD104" s="202">
        <f t="shared" si="33"/>
        <v>1.2502033315942598</v>
      </c>
      <c r="AE104" s="386">
        <f>(R$103-R104)/R$103</f>
        <v>2.1815225743228431E-2</v>
      </c>
      <c r="AF104" s="386">
        <f>(U$103-U104)/U$103</f>
        <v>1.6309050968557625E-2</v>
      </c>
      <c r="AG104" s="393">
        <v>24692.302856827882</v>
      </c>
      <c r="AH104" s="200">
        <v>12669.337838675652</v>
      </c>
      <c r="AI104" s="200">
        <v>903.52264037861221</v>
      </c>
      <c r="AJ104" s="203">
        <v>1.5</v>
      </c>
      <c r="AK104" s="203">
        <v>0</v>
      </c>
      <c r="AL104" s="305">
        <f t="shared" si="34"/>
        <v>1.5</v>
      </c>
    </row>
    <row r="105" spans="1:38" s="188" customFormat="1" ht="12.75" customHeight="1">
      <c r="A105" s="192">
        <v>103</v>
      </c>
      <c r="B105" s="299">
        <v>70</v>
      </c>
      <c r="C105" s="49" t="s">
        <v>416</v>
      </c>
      <c r="D105" s="204" t="s">
        <v>608</v>
      </c>
      <c r="E105" s="205">
        <v>5570064.5273805382</v>
      </c>
      <c r="F105" s="205">
        <v>946243.61171350174</v>
      </c>
      <c r="G105" s="205">
        <v>160929.84637782263</v>
      </c>
      <c r="H105" s="205">
        <v>59864.120956612736</v>
      </c>
      <c r="I105" s="205">
        <v>229570.75264251381</v>
      </c>
      <c r="J105" s="205">
        <v>184502.05486722983</v>
      </c>
      <c r="K105" s="205">
        <v>45068.697775283974</v>
      </c>
      <c r="L105" s="205">
        <v>235409.3052880606</v>
      </c>
      <c r="M105" s="205">
        <v>0</v>
      </c>
      <c r="N105" s="205">
        <v>0</v>
      </c>
      <c r="O105" s="205">
        <v>30898.83380597808</v>
      </c>
      <c r="P105" s="205">
        <v>221097.22222222242</v>
      </c>
      <c r="Q105" s="205">
        <v>1918.7696388888878</v>
      </c>
      <c r="R105" s="205">
        <v>225.57862221683015</v>
      </c>
      <c r="S105" s="205">
        <v>211.91159332130232</v>
      </c>
      <c r="T105" s="205">
        <v>13.667028895527817</v>
      </c>
      <c r="U105" s="206">
        <v>38.321570616156862</v>
      </c>
      <c r="V105" s="206">
        <f t="shared" si="25"/>
        <v>6.517409385059544</v>
      </c>
      <c r="W105" s="206">
        <f t="shared" si="26"/>
        <v>2.4244041272180974</v>
      </c>
      <c r="X105" s="206">
        <f t="shared" si="27"/>
        <v>9.297259715856482</v>
      </c>
      <c r="Y105" s="206">
        <f t="shared" si="28"/>
        <v>7.4720472989910522</v>
      </c>
      <c r="Z105" s="206">
        <f t="shared" si="29"/>
        <v>1.8252124168654298</v>
      </c>
      <c r="AA105" s="206">
        <f t="shared" si="30"/>
        <v>9.5337120499866845</v>
      </c>
      <c r="AB105" s="206">
        <f t="shared" si="31"/>
        <v>0</v>
      </c>
      <c r="AC105" s="206">
        <f t="shared" si="32"/>
        <v>0</v>
      </c>
      <c r="AD105" s="206">
        <f t="shared" si="33"/>
        <v>1.2513548851695693</v>
      </c>
      <c r="AE105" s="386">
        <f t="shared" ref="AE105:AE106" si="49">(R$103-R105)/R$103</f>
        <v>4.9072194031900565E-2</v>
      </c>
      <c r="AF105" s="386">
        <f t="shared" ref="AF105:AF106" si="50">(U$103-U105)/U$103</f>
        <v>3.4326669181440755E-2</v>
      </c>
      <c r="AG105" s="393">
        <v>24692.302856827882</v>
      </c>
      <c r="AH105" s="205">
        <v>12669.337838675652</v>
      </c>
      <c r="AI105" s="205">
        <v>903.52264037861221</v>
      </c>
      <c r="AJ105" s="207">
        <v>1.17</v>
      </c>
      <c r="AK105" s="207">
        <v>0</v>
      </c>
      <c r="AL105" s="305">
        <f t="shared" si="34"/>
        <v>1.17</v>
      </c>
    </row>
    <row r="106" spans="1:38" s="188" customFormat="1" ht="12.75" customHeight="1">
      <c r="A106" s="192">
        <v>104</v>
      </c>
      <c r="B106" s="299">
        <v>71</v>
      </c>
      <c r="C106" s="49" t="s">
        <v>417</v>
      </c>
      <c r="D106" s="204" t="s">
        <v>609</v>
      </c>
      <c r="E106" s="205">
        <v>5505176.9763879851</v>
      </c>
      <c r="F106" s="205">
        <v>937684.82431264338</v>
      </c>
      <c r="G106" s="205">
        <v>161707.05630791167</v>
      </c>
      <c r="H106" s="205">
        <v>59522.9068409639</v>
      </c>
      <c r="I106" s="205">
        <v>220689.70746576489</v>
      </c>
      <c r="J106" s="205">
        <v>184502.05486722983</v>
      </c>
      <c r="K106" s="205">
        <v>45068.697775283974</v>
      </c>
      <c r="L106" s="205">
        <v>235276.61090975269</v>
      </c>
      <c r="M106" s="205">
        <v>0</v>
      </c>
      <c r="N106" s="205">
        <v>0</v>
      </c>
      <c r="O106" s="205">
        <v>30898.83380597808</v>
      </c>
      <c r="P106" s="205">
        <v>218358.33333333352</v>
      </c>
      <c r="Q106" s="205">
        <v>1926.6384999999991</v>
      </c>
      <c r="R106" s="205">
        <v>222.9510586433326</v>
      </c>
      <c r="S106" s="205">
        <v>209.22591339530788</v>
      </c>
      <c r="T106" s="205">
        <v>13.724264697229339</v>
      </c>
      <c r="U106" s="206">
        <v>37.974633602766097</v>
      </c>
      <c r="V106" s="206">
        <f t="shared" si="25"/>
        <v>6.5488851827846686</v>
      </c>
      <c r="W106" s="206">
        <f t="shared" si="26"/>
        <v>2.4105854843143844</v>
      </c>
      <c r="X106" s="206">
        <f t="shared" si="27"/>
        <v>8.9375911491681741</v>
      </c>
      <c r="Y106" s="206">
        <f t="shared" si="28"/>
        <v>7.4720472989910522</v>
      </c>
      <c r="Z106" s="206">
        <f t="shared" si="29"/>
        <v>1.8252124168654298</v>
      </c>
      <c r="AA106" s="206">
        <f t="shared" si="30"/>
        <v>9.5283381333019062</v>
      </c>
      <c r="AB106" s="206">
        <f t="shared" si="31"/>
        <v>0</v>
      </c>
      <c r="AC106" s="206">
        <f t="shared" si="32"/>
        <v>0</v>
      </c>
      <c r="AD106" s="206">
        <f t="shared" si="33"/>
        <v>1.2513548851695693</v>
      </c>
      <c r="AE106" s="386">
        <f t="shared" si="49"/>
        <v>6.0148701368602037E-2</v>
      </c>
      <c r="AF106" s="386">
        <f t="shared" si="50"/>
        <v>4.3069208067987613E-2</v>
      </c>
      <c r="AG106" s="393">
        <v>24692.302856827882</v>
      </c>
      <c r="AH106" s="205">
        <v>12669.337838675652</v>
      </c>
      <c r="AI106" s="205">
        <v>903.52264037861221</v>
      </c>
      <c r="AJ106" s="207">
        <v>1.17</v>
      </c>
      <c r="AK106" s="207">
        <v>0</v>
      </c>
      <c r="AL106" s="305">
        <f t="shared" si="34"/>
        <v>1.17</v>
      </c>
    </row>
    <row r="107" spans="1:38" s="188" customFormat="1" ht="12.75" customHeight="1">
      <c r="A107" s="192"/>
      <c r="B107" s="294"/>
      <c r="C107" s="294"/>
      <c r="D107" s="204"/>
      <c r="E107" s="205"/>
      <c r="F107" s="205"/>
      <c r="G107" s="205"/>
      <c r="H107" s="205"/>
      <c r="I107" s="205"/>
      <c r="J107" s="205"/>
      <c r="K107" s="205"/>
      <c r="L107" s="205"/>
      <c r="M107" s="205"/>
      <c r="N107" s="205"/>
      <c r="O107" s="205"/>
      <c r="P107" s="205"/>
      <c r="Q107" s="205"/>
      <c r="R107" s="205"/>
      <c r="S107" s="205"/>
      <c r="T107" s="205"/>
      <c r="U107" s="206"/>
      <c r="V107" s="206"/>
      <c r="W107" s="206"/>
      <c r="X107" s="206"/>
      <c r="Y107" s="206"/>
      <c r="Z107" s="206"/>
      <c r="AA107" s="206"/>
      <c r="AB107" s="206"/>
      <c r="AC107" s="206"/>
      <c r="AD107" s="206"/>
      <c r="AE107" s="206"/>
      <c r="AF107" s="206"/>
      <c r="AG107" s="393"/>
      <c r="AH107" s="205"/>
      <c r="AI107" s="205"/>
      <c r="AJ107" s="207"/>
      <c r="AK107" s="207"/>
      <c r="AL107" s="305"/>
    </row>
    <row r="108" spans="1:38" s="186" customFormat="1" ht="12.75" customHeight="1">
      <c r="A108" s="192">
        <v>106</v>
      </c>
      <c r="B108" s="287"/>
      <c r="C108" s="180" t="s">
        <v>425</v>
      </c>
      <c r="D108" s="378" t="s">
        <v>493</v>
      </c>
      <c r="E108" s="388">
        <v>14824615.944556501</v>
      </c>
      <c r="F108" s="388">
        <v>2387001.2587009603</v>
      </c>
      <c r="G108" s="388">
        <v>76384.571055943976</v>
      </c>
      <c r="H108" s="388">
        <v>521631.07929816062</v>
      </c>
      <c r="I108" s="388">
        <v>471529.47331705625</v>
      </c>
      <c r="J108" s="388">
        <v>889393.54877845361</v>
      </c>
      <c r="K108" s="388">
        <v>77531.429611319225</v>
      </c>
      <c r="L108" s="388">
        <v>153868.60981786752</v>
      </c>
      <c r="M108" s="388">
        <v>0</v>
      </c>
      <c r="N108" s="388">
        <v>0</v>
      </c>
      <c r="O108" s="388">
        <v>196672.02499203838</v>
      </c>
      <c r="P108" s="388">
        <v>641922.22222222271</v>
      </c>
      <c r="Q108" s="388">
        <v>1967.2152777777767</v>
      </c>
      <c r="R108" s="388">
        <v>276.43483340562011</v>
      </c>
      <c r="S108" s="388">
        <v>270.37224117923591</v>
      </c>
      <c r="T108" s="388">
        <v>6.06259222638419</v>
      </c>
      <c r="U108" s="380">
        <v>44.510962157079803</v>
      </c>
      <c r="V108" s="380">
        <f t="shared" si="25"/>
        <v>1.424345289961487</v>
      </c>
      <c r="W108" s="380">
        <f t="shared" si="26"/>
        <v>9.7268697149808201</v>
      </c>
      <c r="X108" s="380">
        <f t="shared" si="27"/>
        <v>8.7926236295190474</v>
      </c>
      <c r="Y108" s="380">
        <f t="shared" si="28"/>
        <v>16.584547044152632</v>
      </c>
      <c r="Z108" s="380">
        <f t="shared" si="29"/>
        <v>1.4457307943770892</v>
      </c>
      <c r="AA108" s="380">
        <f t="shared" si="30"/>
        <v>2.8691923858090056</v>
      </c>
      <c r="AB108" s="380">
        <f t="shared" si="31"/>
        <v>0</v>
      </c>
      <c r="AC108" s="380">
        <f t="shared" si="32"/>
        <v>0</v>
      </c>
      <c r="AD108" s="380">
        <f t="shared" si="33"/>
        <v>3.6673488977169439</v>
      </c>
      <c r="AE108" s="380"/>
      <c r="AF108" s="380"/>
      <c r="AG108" s="388">
        <v>53627.846839026897</v>
      </c>
      <c r="AH108" s="388">
        <v>21287.462713814275</v>
      </c>
      <c r="AI108" s="388">
        <v>7027.0036373405947</v>
      </c>
      <c r="AJ108" s="389">
        <v>0.5</v>
      </c>
      <c r="AK108" s="389">
        <v>203.25</v>
      </c>
      <c r="AL108" s="305">
        <f t="shared" si="34"/>
        <v>203.75</v>
      </c>
    </row>
    <row r="109" spans="1:38" s="188" customFormat="1" ht="12.75" customHeight="1">
      <c r="A109" s="192">
        <v>107</v>
      </c>
      <c r="B109" s="300">
        <v>72</v>
      </c>
      <c r="C109" s="30" t="s">
        <v>529</v>
      </c>
      <c r="D109" s="199" t="s">
        <v>503</v>
      </c>
      <c r="E109" s="200">
        <v>13766890.09872462</v>
      </c>
      <c r="F109" s="200">
        <v>2219531.475106535</v>
      </c>
      <c r="G109" s="200">
        <v>86554.647336255148</v>
      </c>
      <c r="H109" s="200">
        <v>498599.12649186398</v>
      </c>
      <c r="I109" s="200">
        <v>471529.47331705625</v>
      </c>
      <c r="J109" s="200">
        <v>742946.34597594838</v>
      </c>
      <c r="K109" s="200">
        <v>77531.429611319225</v>
      </c>
      <c r="L109" s="200">
        <v>145688.94921217457</v>
      </c>
      <c r="M109" s="200">
        <v>0</v>
      </c>
      <c r="N109" s="200">
        <v>0</v>
      </c>
      <c r="O109" s="200">
        <v>196672.02499203838</v>
      </c>
      <c r="P109" s="200">
        <v>592841.66666666709</v>
      </c>
      <c r="Q109" s="200">
        <v>1967.2152777777767</v>
      </c>
      <c r="R109" s="200">
        <v>256.71137613927596</v>
      </c>
      <c r="S109" s="200">
        <v>250.64878391289176</v>
      </c>
      <c r="T109" s="200">
        <v>6.06259222638419</v>
      </c>
      <c r="U109" s="202">
        <v>41.387648485767571</v>
      </c>
      <c r="V109" s="202">
        <f t="shared" si="25"/>
        <v>1.6139869944072833</v>
      </c>
      <c r="W109" s="202">
        <f t="shared" si="26"/>
        <v>9.2973922296096294</v>
      </c>
      <c r="X109" s="202">
        <f t="shared" si="27"/>
        <v>8.7926236295190474</v>
      </c>
      <c r="Y109" s="202">
        <f t="shared" si="28"/>
        <v>13.853741848074344</v>
      </c>
      <c r="Z109" s="202">
        <f t="shared" si="29"/>
        <v>1.4457307943770892</v>
      </c>
      <c r="AA109" s="202">
        <f t="shared" si="30"/>
        <v>2.7166660196051637</v>
      </c>
      <c r="AB109" s="202">
        <f t="shared" si="31"/>
        <v>0</v>
      </c>
      <c r="AC109" s="202">
        <f t="shared" si="32"/>
        <v>0</v>
      </c>
      <c r="AD109" s="202">
        <f t="shared" si="33"/>
        <v>3.6673488977169439</v>
      </c>
      <c r="AE109" s="386">
        <f>(R$108-R109)/R$108</f>
        <v>7.1349391910401558E-2</v>
      </c>
      <c r="AF109" s="386">
        <f>(U$108-U109)/U$108</f>
        <v>7.0169538467625456E-2</v>
      </c>
      <c r="AG109" s="200">
        <v>53627.846839026897</v>
      </c>
      <c r="AH109" s="200">
        <v>21287.462713814275</v>
      </c>
      <c r="AI109" s="200">
        <v>7027.0036373405947</v>
      </c>
      <c r="AJ109" s="203">
        <v>0.5</v>
      </c>
      <c r="AK109" s="203">
        <v>206.5</v>
      </c>
      <c r="AL109" s="305">
        <f t="shared" si="34"/>
        <v>207</v>
      </c>
    </row>
    <row r="110" spans="1:38" s="188" customFormat="1" ht="12.75" customHeight="1">
      <c r="A110" s="192">
        <v>108</v>
      </c>
      <c r="B110" s="300">
        <v>73</v>
      </c>
      <c r="C110" s="30" t="s">
        <v>530</v>
      </c>
      <c r="D110" s="199" t="s">
        <v>504</v>
      </c>
      <c r="E110" s="200">
        <v>15898284.072125087</v>
      </c>
      <c r="F110" s="200">
        <v>2557456.6658073133</v>
      </c>
      <c r="G110" s="200">
        <v>68356.561168317145</v>
      </c>
      <c r="H110" s="200">
        <v>545165.37510805123</v>
      </c>
      <c r="I110" s="200">
        <v>471529.47331705625</v>
      </c>
      <c r="J110" s="200">
        <v>1035831.2734110798</v>
      </c>
      <c r="K110" s="200">
        <v>77531.429611319225</v>
      </c>
      <c r="L110" s="200">
        <v>162361.05002957192</v>
      </c>
      <c r="M110" s="200">
        <v>0</v>
      </c>
      <c r="N110" s="200">
        <v>0</v>
      </c>
      <c r="O110" s="200">
        <v>196672.02499203838</v>
      </c>
      <c r="P110" s="200">
        <v>691877.77777777833</v>
      </c>
      <c r="Q110" s="200">
        <v>1967.2152777777767</v>
      </c>
      <c r="R110" s="200">
        <v>296.45591684081216</v>
      </c>
      <c r="S110" s="200">
        <v>290.39332461442802</v>
      </c>
      <c r="T110" s="200">
        <v>6.06259222638419</v>
      </c>
      <c r="U110" s="202">
        <v>47.688869977707334</v>
      </c>
      <c r="V110" s="202">
        <f t="shared" si="25"/>
        <v>1.2746467590522699</v>
      </c>
      <c r="W110" s="202">
        <f t="shared" si="26"/>
        <v>10.165714404765454</v>
      </c>
      <c r="X110" s="202">
        <f t="shared" si="27"/>
        <v>8.7926236295190474</v>
      </c>
      <c r="Y110" s="202">
        <f t="shared" si="28"/>
        <v>19.315175500525008</v>
      </c>
      <c r="Z110" s="202">
        <f t="shared" si="29"/>
        <v>1.4457307943770892</v>
      </c>
      <c r="AA110" s="202">
        <f t="shared" si="30"/>
        <v>3.0275511623080118</v>
      </c>
      <c r="AB110" s="202">
        <f t="shared" si="31"/>
        <v>0</v>
      </c>
      <c r="AC110" s="202">
        <f t="shared" si="32"/>
        <v>0</v>
      </c>
      <c r="AD110" s="202">
        <f t="shared" si="33"/>
        <v>3.6673488977169439</v>
      </c>
      <c r="AE110" s="386">
        <f>(R$108-R110)/R$108</f>
        <v>-7.2426051335631028E-2</v>
      </c>
      <c r="AF110" s="386">
        <f>(U$108-U110)/U$108</f>
        <v>-7.139607113889497E-2</v>
      </c>
      <c r="AG110" s="200">
        <v>53627.846839026897</v>
      </c>
      <c r="AH110" s="200">
        <v>21287.462713814275</v>
      </c>
      <c r="AI110" s="200">
        <v>7027.0036373405947</v>
      </c>
      <c r="AJ110" s="203">
        <v>0.25</v>
      </c>
      <c r="AK110" s="203">
        <v>203.5</v>
      </c>
      <c r="AL110" s="305">
        <f t="shared" si="34"/>
        <v>203.75</v>
      </c>
    </row>
    <row r="111" spans="1:38" s="186" customFormat="1" ht="12.75" customHeight="1">
      <c r="A111" s="192">
        <v>109</v>
      </c>
      <c r="B111" s="287"/>
      <c r="C111" s="180" t="s">
        <v>426</v>
      </c>
      <c r="D111" s="378" t="s">
        <v>505</v>
      </c>
      <c r="E111" s="388">
        <v>14005957.977586027</v>
      </c>
      <c r="F111" s="388">
        <v>2402299.0248858836</v>
      </c>
      <c r="G111" s="388">
        <v>471671.64586524328</v>
      </c>
      <c r="H111" s="388">
        <v>152124.62656010679</v>
      </c>
      <c r="I111" s="388">
        <v>471529.47331705625</v>
      </c>
      <c r="J111" s="388">
        <v>889393.54877845361</v>
      </c>
      <c r="K111" s="388">
        <v>77313.43170409913</v>
      </c>
      <c r="L111" s="388">
        <v>143594.27366888584</v>
      </c>
      <c r="M111" s="388">
        <v>0</v>
      </c>
      <c r="N111" s="388">
        <v>0</v>
      </c>
      <c r="O111" s="388">
        <v>196672.02499203838</v>
      </c>
      <c r="P111" s="388">
        <v>639533.33333333384</v>
      </c>
      <c r="Q111" s="388">
        <v>2201.7642222222212</v>
      </c>
      <c r="R111" s="388">
        <v>261.16960481642673</v>
      </c>
      <c r="S111" s="388">
        <v>254.26432547883709</v>
      </c>
      <c r="T111" s="388">
        <v>6.9052793375896622</v>
      </c>
      <c r="U111" s="380">
        <v>44.795380063996596</v>
      </c>
      <c r="V111" s="380">
        <f t="shared" si="25"/>
        <v>8.7952747251077579</v>
      </c>
      <c r="W111" s="380">
        <f t="shared" si="26"/>
        <v>2.8366722799208164</v>
      </c>
      <c r="X111" s="380">
        <f t="shared" si="27"/>
        <v>8.7926236295190474</v>
      </c>
      <c r="Y111" s="380">
        <f t="shared" si="28"/>
        <v>16.584547044152632</v>
      </c>
      <c r="Z111" s="380">
        <f t="shared" si="29"/>
        <v>1.4416657811410654</v>
      </c>
      <c r="AA111" s="380">
        <f t="shared" si="30"/>
        <v>2.6776065445981541</v>
      </c>
      <c r="AB111" s="380">
        <f t="shared" si="31"/>
        <v>0</v>
      </c>
      <c r="AC111" s="380">
        <f t="shared" si="32"/>
        <v>0</v>
      </c>
      <c r="AD111" s="380">
        <f t="shared" si="33"/>
        <v>3.6673488977169439</v>
      </c>
      <c r="AE111" s="380"/>
      <c r="AF111" s="380"/>
      <c r="AG111" s="388">
        <v>53627.846839026897</v>
      </c>
      <c r="AH111" s="388">
        <v>21287.462713814275</v>
      </c>
      <c r="AI111" s="388">
        <v>7027.0036373405947</v>
      </c>
      <c r="AJ111" s="389">
        <v>9</v>
      </c>
      <c r="AK111" s="389">
        <v>62</v>
      </c>
      <c r="AL111" s="305">
        <f t="shared" si="34"/>
        <v>71</v>
      </c>
    </row>
    <row r="112" spans="1:38" s="188" customFormat="1" ht="12.75" customHeight="1">
      <c r="A112" s="192">
        <v>110</v>
      </c>
      <c r="B112" s="300">
        <v>74</v>
      </c>
      <c r="C112" s="30" t="s">
        <v>531</v>
      </c>
      <c r="D112" s="204" t="s">
        <v>515</v>
      </c>
      <c r="E112" s="205">
        <v>13182087.01718203</v>
      </c>
      <c r="F112" s="205">
        <v>2285935.533279751</v>
      </c>
      <c r="G112" s="205">
        <v>518436.93604889233</v>
      </c>
      <c r="H112" s="205">
        <v>142722.28204000549</v>
      </c>
      <c r="I112" s="205">
        <v>471529.47331705625</v>
      </c>
      <c r="J112" s="205">
        <v>742946.34597594838</v>
      </c>
      <c r="K112" s="205">
        <v>77313.43170409913</v>
      </c>
      <c r="L112" s="205">
        <v>136305.56103183152</v>
      </c>
      <c r="M112" s="205">
        <v>0</v>
      </c>
      <c r="N112" s="205">
        <v>0</v>
      </c>
      <c r="O112" s="205">
        <v>196672.02499203838</v>
      </c>
      <c r="P112" s="205">
        <v>602433.33333333384</v>
      </c>
      <c r="Q112" s="205">
        <v>2304.0594166666656</v>
      </c>
      <c r="R112" s="205">
        <v>245.80663508894312</v>
      </c>
      <c r="S112" s="205">
        <v>238.53592717125912</v>
      </c>
      <c r="T112" s="205">
        <v>7.2707079176839882</v>
      </c>
      <c r="U112" s="206">
        <v>42.625702904111243</v>
      </c>
      <c r="V112" s="206">
        <f t="shared" si="25"/>
        <v>9.6673084340877775</v>
      </c>
      <c r="W112" s="206">
        <f t="shared" si="26"/>
        <v>2.6613464916540597</v>
      </c>
      <c r="X112" s="206">
        <f t="shared" si="27"/>
        <v>8.7926236295190474</v>
      </c>
      <c r="Y112" s="206">
        <f t="shared" si="28"/>
        <v>13.853741848074344</v>
      </c>
      <c r="Z112" s="206">
        <f t="shared" si="29"/>
        <v>1.4416657811410654</v>
      </c>
      <c r="AA112" s="206">
        <f t="shared" si="30"/>
        <v>2.5416937107502346</v>
      </c>
      <c r="AB112" s="206">
        <f t="shared" si="31"/>
        <v>0</v>
      </c>
      <c r="AC112" s="206">
        <f t="shared" si="32"/>
        <v>0</v>
      </c>
      <c r="AD112" s="206">
        <f t="shared" si="33"/>
        <v>3.6673488977169439</v>
      </c>
      <c r="AE112" s="386">
        <f>(R$111-R112)/R$111</f>
        <v>5.8823727739229323E-2</v>
      </c>
      <c r="AF112" s="386">
        <f>(U$111-U112)/U$111</f>
        <v>4.843528856738484E-2</v>
      </c>
      <c r="AG112" s="393">
        <v>53627.846839026897</v>
      </c>
      <c r="AH112" s="205">
        <v>21287.462713814275</v>
      </c>
      <c r="AI112" s="205">
        <v>7027.0036373405947</v>
      </c>
      <c r="AJ112" s="207">
        <v>10.5</v>
      </c>
      <c r="AK112" s="207">
        <v>63.25</v>
      </c>
      <c r="AL112" s="305">
        <f t="shared" si="34"/>
        <v>73.75</v>
      </c>
    </row>
    <row r="113" spans="1:38" s="188" customFormat="1" ht="12.75" customHeight="1">
      <c r="A113" s="192">
        <v>111</v>
      </c>
      <c r="B113" s="300">
        <v>75</v>
      </c>
      <c r="C113" s="30" t="s">
        <v>532</v>
      </c>
      <c r="D113" s="199" t="s">
        <v>516</v>
      </c>
      <c r="E113" s="200">
        <v>14844453.754113529</v>
      </c>
      <c r="F113" s="200">
        <v>2523221.5162038798</v>
      </c>
      <c r="G113" s="200">
        <v>429162.05395732552</v>
      </c>
      <c r="H113" s="200">
        <v>161621.75277899945</v>
      </c>
      <c r="I113" s="200">
        <v>471529.47331705625</v>
      </c>
      <c r="J113" s="200">
        <v>1035831.2734110798</v>
      </c>
      <c r="K113" s="200">
        <v>77313.43170409913</v>
      </c>
      <c r="L113" s="200">
        <v>151091.50604328114</v>
      </c>
      <c r="M113" s="200">
        <v>0</v>
      </c>
      <c r="N113" s="200">
        <v>0</v>
      </c>
      <c r="O113" s="200">
        <v>196672.02499203838</v>
      </c>
      <c r="P113" s="200">
        <v>677288.88888888934</v>
      </c>
      <c r="Q113" s="200">
        <v>2122.6963888888877</v>
      </c>
      <c r="R113" s="200">
        <v>276.80554529048692</v>
      </c>
      <c r="S113" s="200">
        <v>270.18292275822319</v>
      </c>
      <c r="T113" s="200">
        <v>6.622622532263688</v>
      </c>
      <c r="U113" s="202">
        <v>47.050470651036512</v>
      </c>
      <c r="V113" s="202">
        <f t="shared" si="25"/>
        <v>8.0025971440831558</v>
      </c>
      <c r="W113" s="202">
        <f t="shared" si="26"/>
        <v>3.0137654652467147</v>
      </c>
      <c r="X113" s="202">
        <f t="shared" si="27"/>
        <v>8.7926236295190474</v>
      </c>
      <c r="Y113" s="202">
        <f t="shared" si="28"/>
        <v>19.315175500525008</v>
      </c>
      <c r="Z113" s="202">
        <f t="shared" si="29"/>
        <v>1.4416657811410654</v>
      </c>
      <c r="AA113" s="202">
        <f t="shared" si="30"/>
        <v>2.817407651976183</v>
      </c>
      <c r="AB113" s="202">
        <f t="shared" si="31"/>
        <v>0</v>
      </c>
      <c r="AC113" s="202">
        <f t="shared" si="32"/>
        <v>0</v>
      </c>
      <c r="AD113" s="202">
        <f t="shared" si="33"/>
        <v>3.6673488977169439</v>
      </c>
      <c r="AE113" s="386">
        <f>(R$111-R113)/R$111</f>
        <v>-5.9868913478850358E-2</v>
      </c>
      <c r="AF113" s="386">
        <f>(U$111-U113)/U$111</f>
        <v>-5.0342034911149261E-2</v>
      </c>
      <c r="AG113" s="393">
        <v>53627.846839026897</v>
      </c>
      <c r="AH113" s="200">
        <v>21287.462713814275</v>
      </c>
      <c r="AI113" s="200">
        <v>7027.0036373405947</v>
      </c>
      <c r="AJ113" s="203">
        <v>6.75</v>
      </c>
      <c r="AK113" s="203">
        <v>64.25</v>
      </c>
      <c r="AL113" s="305">
        <f t="shared" si="34"/>
        <v>71</v>
      </c>
    </row>
    <row r="114" spans="1:38" s="188" customFormat="1" ht="12.75" customHeight="1">
      <c r="A114" s="192">
        <v>112</v>
      </c>
      <c r="B114" s="287"/>
      <c r="C114" s="180" t="s">
        <v>427</v>
      </c>
      <c r="D114" s="391" t="s">
        <v>517</v>
      </c>
      <c r="E114" s="384">
        <v>13246273.183603527</v>
      </c>
      <c r="F114" s="384">
        <v>2204233.7089216122</v>
      </c>
      <c r="G114" s="384">
        <v>143414.18844118231</v>
      </c>
      <c r="H114" s="384">
        <v>292884.92743513145</v>
      </c>
      <c r="I114" s="384">
        <v>471529.47331705625</v>
      </c>
      <c r="J114" s="384">
        <v>889393.54877845361</v>
      </c>
      <c r="K114" s="384">
        <v>77360.822553494814</v>
      </c>
      <c r="L114" s="384">
        <v>132978.72340425535</v>
      </c>
      <c r="M114" s="384">
        <v>0</v>
      </c>
      <c r="N114" s="384">
        <v>0</v>
      </c>
      <c r="O114" s="384">
        <v>196672.02499203838</v>
      </c>
      <c r="P114" s="384">
        <v>588358.33333333384</v>
      </c>
      <c r="Q114" s="384">
        <v>1967.2152777777767</v>
      </c>
      <c r="R114" s="384">
        <v>247.00418417069801</v>
      </c>
      <c r="S114" s="384">
        <v>240.9407113935184</v>
      </c>
      <c r="T114" s="384">
        <v>6.06259222638419</v>
      </c>
      <c r="U114" s="381">
        <v>41.102350028055369</v>
      </c>
      <c r="V114" s="381">
        <f t="shared" si="25"/>
        <v>2.674248490185787</v>
      </c>
      <c r="W114" s="381">
        <f t="shared" si="26"/>
        <v>5.4614336524506637</v>
      </c>
      <c r="X114" s="381">
        <f t="shared" si="27"/>
        <v>8.7926236295190474</v>
      </c>
      <c r="Y114" s="381">
        <f t="shared" si="28"/>
        <v>16.584547044152632</v>
      </c>
      <c r="Z114" s="381">
        <f t="shared" si="29"/>
        <v>1.442549479670636</v>
      </c>
      <c r="AA114" s="381">
        <f t="shared" si="30"/>
        <v>2.4796580739743961</v>
      </c>
      <c r="AB114" s="381">
        <f t="shared" si="31"/>
        <v>0</v>
      </c>
      <c r="AC114" s="381">
        <f t="shared" si="32"/>
        <v>0</v>
      </c>
      <c r="AD114" s="381">
        <f t="shared" si="33"/>
        <v>3.6673488977169439</v>
      </c>
      <c r="AE114" s="381"/>
      <c r="AF114" s="381"/>
      <c r="AG114" s="395">
        <v>53627.846839026897</v>
      </c>
      <c r="AH114" s="384">
        <v>21287.462713814275</v>
      </c>
      <c r="AI114" s="384">
        <v>7027.0036373405947</v>
      </c>
      <c r="AJ114" s="382">
        <v>0.25</v>
      </c>
      <c r="AK114" s="382">
        <v>36</v>
      </c>
      <c r="AL114" s="305">
        <f t="shared" si="34"/>
        <v>36.25</v>
      </c>
    </row>
    <row r="115" spans="1:38" s="186" customFormat="1" ht="12.75" customHeight="1">
      <c r="A115" s="192">
        <v>113</v>
      </c>
      <c r="B115" s="300">
        <v>76</v>
      </c>
      <c r="C115" s="30" t="s">
        <v>418</v>
      </c>
      <c r="D115" s="199" t="s">
        <v>527</v>
      </c>
      <c r="E115" s="200">
        <v>12257908.584947152</v>
      </c>
      <c r="F115" s="200">
        <v>2051549.8703386365</v>
      </c>
      <c r="G115" s="200">
        <v>159460.73004655683</v>
      </c>
      <c r="H115" s="200">
        <v>277132.20909601013</v>
      </c>
      <c r="I115" s="200">
        <v>471529.47331705625</v>
      </c>
      <c r="J115" s="200">
        <v>742946.34597594838</v>
      </c>
      <c r="K115" s="200">
        <v>77360.822553494814</v>
      </c>
      <c r="L115" s="200">
        <v>126448.26435753176</v>
      </c>
      <c r="M115" s="200">
        <v>0</v>
      </c>
      <c r="N115" s="200">
        <v>0</v>
      </c>
      <c r="O115" s="200">
        <v>196672.02499203838</v>
      </c>
      <c r="P115" s="200">
        <v>543611.11111111159</v>
      </c>
      <c r="Q115" s="200">
        <v>1967.2152777777767</v>
      </c>
      <c r="R115" s="200">
        <v>228.57337547201283</v>
      </c>
      <c r="S115" s="200">
        <v>222.5107832456286</v>
      </c>
      <c r="T115" s="200">
        <v>6.06259222638419</v>
      </c>
      <c r="U115" s="202">
        <v>38.255529306501259</v>
      </c>
      <c r="V115" s="202">
        <f t="shared" si="25"/>
        <v>2.9734688122983068</v>
      </c>
      <c r="W115" s="202">
        <f t="shared" si="26"/>
        <v>5.1676922612214806</v>
      </c>
      <c r="X115" s="202">
        <f t="shared" si="27"/>
        <v>8.7926236295190474</v>
      </c>
      <c r="Y115" s="202">
        <f t="shared" si="28"/>
        <v>13.853741848074344</v>
      </c>
      <c r="Z115" s="202">
        <f t="shared" si="29"/>
        <v>1.442549479670636</v>
      </c>
      <c r="AA115" s="202">
        <f t="shared" si="30"/>
        <v>2.3578844165996022</v>
      </c>
      <c r="AB115" s="202">
        <f t="shared" si="31"/>
        <v>0</v>
      </c>
      <c r="AC115" s="202">
        <f t="shared" si="32"/>
        <v>0</v>
      </c>
      <c r="AD115" s="202">
        <f t="shared" si="33"/>
        <v>3.6673488977169439</v>
      </c>
      <c r="AE115" s="386">
        <f>(R$114-R115)/R$114</f>
        <v>7.4617394683274441E-2</v>
      </c>
      <c r="AF115" s="386">
        <f>(U$114-U115)/U$114</f>
        <v>6.9261750717682716E-2</v>
      </c>
      <c r="AG115" s="393">
        <v>53627.846839026897</v>
      </c>
      <c r="AH115" s="200">
        <v>21287.462713814275</v>
      </c>
      <c r="AI115" s="200">
        <v>7027.0036373405947</v>
      </c>
      <c r="AJ115" s="203">
        <v>0.5</v>
      </c>
      <c r="AK115" s="203">
        <v>33.75</v>
      </c>
      <c r="AL115" s="305">
        <f t="shared" si="34"/>
        <v>34.25</v>
      </c>
    </row>
    <row r="116" spans="1:38" s="190" customFormat="1" ht="12.75" customHeight="1">
      <c r="A116" s="192">
        <v>114</v>
      </c>
      <c r="B116" s="300">
        <v>77</v>
      </c>
      <c r="C116" s="30" t="s">
        <v>419</v>
      </c>
      <c r="D116" s="199" t="s">
        <v>528</v>
      </c>
      <c r="E116" s="200">
        <v>14251006.581641167</v>
      </c>
      <c r="F116" s="200">
        <v>2359751.5202984493</v>
      </c>
      <c r="G116" s="200">
        <v>129329.62800078859</v>
      </c>
      <c r="H116" s="200">
        <v>309149.46694772609</v>
      </c>
      <c r="I116" s="200">
        <v>471529.47331705625</v>
      </c>
      <c r="J116" s="200">
        <v>1035831.2734110798</v>
      </c>
      <c r="K116" s="200">
        <v>77360.822553494814</v>
      </c>
      <c r="L116" s="200">
        <v>139878.8310762652</v>
      </c>
      <c r="M116" s="200">
        <v>0</v>
      </c>
      <c r="N116" s="200">
        <v>0</v>
      </c>
      <c r="O116" s="200">
        <v>196672.02499203838</v>
      </c>
      <c r="P116" s="200">
        <v>633936.11111111159</v>
      </c>
      <c r="Q116" s="200">
        <v>1967.2152777777767</v>
      </c>
      <c r="R116" s="200">
        <v>265.73966344459438</v>
      </c>
      <c r="S116" s="200">
        <v>259.67619066741474</v>
      </c>
      <c r="T116" s="200">
        <v>6.06259222638419</v>
      </c>
      <c r="U116" s="202">
        <v>44.002884348129378</v>
      </c>
      <c r="V116" s="202">
        <f t="shared" si="25"/>
        <v>2.4116132871974791</v>
      </c>
      <c r="W116" s="202">
        <f t="shared" si="26"/>
        <v>5.764718987799208</v>
      </c>
      <c r="X116" s="202">
        <f t="shared" si="27"/>
        <v>8.7926236295190474</v>
      </c>
      <c r="Y116" s="202">
        <f t="shared" si="28"/>
        <v>19.315175500525008</v>
      </c>
      <c r="Z116" s="202">
        <f t="shared" si="29"/>
        <v>1.442549479670636</v>
      </c>
      <c r="AA116" s="202">
        <f t="shared" si="30"/>
        <v>2.6083245798798393</v>
      </c>
      <c r="AB116" s="202">
        <f t="shared" si="31"/>
        <v>0</v>
      </c>
      <c r="AC116" s="202">
        <f t="shared" si="32"/>
        <v>0</v>
      </c>
      <c r="AD116" s="202">
        <f t="shared" si="33"/>
        <v>3.6673488977169439</v>
      </c>
      <c r="AE116" s="386">
        <f>(R$114-R116)/R$114</f>
        <v>-7.5850857898620797E-2</v>
      </c>
      <c r="AF116" s="386">
        <f>(U$114-U116)/U$114</f>
        <v>-7.0568576202922242E-2</v>
      </c>
      <c r="AG116" s="393">
        <v>53627.846839026897</v>
      </c>
      <c r="AH116" s="205">
        <v>21287.462713814275</v>
      </c>
      <c r="AI116" s="205">
        <v>7027.0036373405947</v>
      </c>
      <c r="AJ116" s="207">
        <v>0.25</v>
      </c>
      <c r="AK116" s="207">
        <v>39</v>
      </c>
      <c r="AL116" s="305">
        <f t="shared" si="34"/>
        <v>39.25</v>
      </c>
    </row>
    <row r="117" spans="1:38" s="188" customFormat="1" ht="12.75" customHeight="1">
      <c r="A117" s="192">
        <v>115</v>
      </c>
      <c r="B117" s="301"/>
      <c r="C117" s="302" t="s">
        <v>473</v>
      </c>
      <c r="D117" s="391" t="s">
        <v>610</v>
      </c>
      <c r="E117" s="384">
        <v>4259432.6746637151</v>
      </c>
      <c r="F117" s="384">
        <v>1111685.0669537925</v>
      </c>
      <c r="G117" s="384">
        <v>119064.77002168608</v>
      </c>
      <c r="H117" s="384">
        <v>22434.828103911077</v>
      </c>
      <c r="I117" s="384">
        <v>58224.397567522494</v>
      </c>
      <c r="J117" s="384">
        <v>687849.74446854019</v>
      </c>
      <c r="K117" s="384">
        <v>10994.67705979588</v>
      </c>
      <c r="L117" s="384">
        <v>87511.942494047733</v>
      </c>
      <c r="M117" s="384">
        <v>0</v>
      </c>
      <c r="N117" s="384">
        <v>62176.794407121524</v>
      </c>
      <c r="O117" s="384">
        <v>63427.912831167268</v>
      </c>
      <c r="P117" s="384">
        <v>139775.00000000012</v>
      </c>
      <c r="Q117" s="384">
        <v>6349.1280555555531</v>
      </c>
      <c r="R117" s="384">
        <v>1703.1454985638672</v>
      </c>
      <c r="S117" s="384">
        <v>1281.9093701581714</v>
      </c>
      <c r="T117" s="384">
        <v>421.23612840569587</v>
      </c>
      <c r="U117" s="381">
        <v>444.51348868230684</v>
      </c>
      <c r="V117" s="381">
        <f t="shared" si="25"/>
        <v>47.609017353514353</v>
      </c>
      <c r="W117" s="381">
        <f t="shared" si="26"/>
        <v>8.9707486129412892</v>
      </c>
      <c r="X117" s="381">
        <f t="shared" si="27"/>
        <v>23.281499251921559</v>
      </c>
      <c r="Y117" s="381">
        <f t="shared" si="28"/>
        <v>275.04231868963888</v>
      </c>
      <c r="Z117" s="381">
        <f t="shared" si="29"/>
        <v>4.3963111073138545</v>
      </c>
      <c r="AA117" s="381">
        <f t="shared" si="30"/>
        <v>34.992362460197263</v>
      </c>
      <c r="AB117" s="381">
        <f t="shared" si="31"/>
        <v>0</v>
      </c>
      <c r="AC117" s="381">
        <f t="shared" si="32"/>
        <v>24.86189729653352</v>
      </c>
      <c r="AD117" s="381">
        <f t="shared" si="33"/>
        <v>25.362167181158895</v>
      </c>
      <c r="AE117" s="381"/>
      <c r="AF117" s="381"/>
      <c r="AG117" s="395">
        <v>2500.886946218332</v>
      </c>
      <c r="AH117" s="384">
        <v>2000.9033073621661</v>
      </c>
      <c r="AI117" s="384">
        <v>280.0769490427864</v>
      </c>
      <c r="AJ117" s="382">
        <v>0.5</v>
      </c>
      <c r="AK117" s="382">
        <v>0</v>
      </c>
      <c r="AL117" s="305">
        <f t="shared" si="34"/>
        <v>0.5</v>
      </c>
    </row>
    <row r="118" spans="1:38" s="188" customFormat="1" ht="12.75" customHeight="1">
      <c r="A118" s="192">
        <v>116</v>
      </c>
      <c r="B118" s="303">
        <v>78</v>
      </c>
      <c r="C118" s="26" t="s">
        <v>420</v>
      </c>
      <c r="D118" s="204" t="s">
        <v>611</v>
      </c>
      <c r="E118" s="205">
        <v>4314633.5360397948</v>
      </c>
      <c r="F118" s="205">
        <v>1119732.0331811772</v>
      </c>
      <c r="G118" s="205">
        <v>119026.85734216953</v>
      </c>
      <c r="H118" s="205">
        <v>22728.651370164243</v>
      </c>
      <c r="I118" s="205">
        <v>58224.397567522494</v>
      </c>
      <c r="J118" s="205">
        <v>695583.93108991394</v>
      </c>
      <c r="K118" s="205">
        <v>10994.67705979588</v>
      </c>
      <c r="L118" s="205">
        <v>87530.898833805986</v>
      </c>
      <c r="M118" s="205">
        <v>0</v>
      </c>
      <c r="N118" s="205">
        <v>62205.228916758926</v>
      </c>
      <c r="O118" s="205">
        <v>63427.912831167268</v>
      </c>
      <c r="P118" s="205">
        <v>142141.66666666677</v>
      </c>
      <c r="Q118" s="205">
        <v>6348.8436388888849</v>
      </c>
      <c r="R118" s="205">
        <v>1725.2191459031555</v>
      </c>
      <c r="S118" s="205">
        <v>1304.0103145721173</v>
      </c>
      <c r="T118" s="205">
        <v>421.20883133103825</v>
      </c>
      <c r="U118" s="206">
        <v>447.7283796363414</v>
      </c>
      <c r="V118" s="206">
        <f t="shared" si="25"/>
        <v>47.593857660040854</v>
      </c>
      <c r="W118" s="206">
        <f t="shared" si="26"/>
        <v>9.0882362373608832</v>
      </c>
      <c r="X118" s="206">
        <f t="shared" si="27"/>
        <v>23.281499251921559</v>
      </c>
      <c r="Y118" s="206">
        <f t="shared" si="28"/>
        <v>278.1348961582321</v>
      </c>
      <c r="Z118" s="206">
        <f t="shared" si="29"/>
        <v>4.3963111073138545</v>
      </c>
      <c r="AA118" s="206">
        <f t="shared" si="30"/>
        <v>34.999942306934003</v>
      </c>
      <c r="AB118" s="206">
        <f t="shared" si="31"/>
        <v>0</v>
      </c>
      <c r="AC118" s="206">
        <f t="shared" si="32"/>
        <v>24.873267066638643</v>
      </c>
      <c r="AD118" s="206">
        <f t="shared" si="33"/>
        <v>25.362167181158895</v>
      </c>
      <c r="AE118" s="386">
        <f>(E117-E118)/E117</f>
        <v>-1.2959674583995596E-2</v>
      </c>
      <c r="AF118" s="386">
        <f>(U117-U118)/U117</f>
        <v>-7.2323810995356241E-3</v>
      </c>
      <c r="AG118" s="393">
        <v>2500.886946218332</v>
      </c>
      <c r="AH118" s="205">
        <v>2000.9033073621661</v>
      </c>
      <c r="AI118" s="205">
        <v>280.0769490427864</v>
      </c>
      <c r="AJ118" s="207">
        <v>0.5</v>
      </c>
      <c r="AK118" s="207">
        <v>0.17</v>
      </c>
      <c r="AL118" s="305">
        <f t="shared" si="34"/>
        <v>0.67</v>
      </c>
    </row>
    <row r="119" spans="1:38" ht="12.75" customHeight="1">
      <c r="A119" s="192">
        <v>117</v>
      </c>
      <c r="B119" s="304"/>
      <c r="C119" s="304"/>
      <c r="E119" s="187"/>
      <c r="F119" s="187"/>
      <c r="G119" s="187"/>
      <c r="H119" s="187"/>
      <c r="I119" s="187"/>
      <c r="J119" s="187"/>
      <c r="K119" s="187"/>
      <c r="L119" s="187"/>
      <c r="M119" s="187"/>
      <c r="N119" s="187"/>
      <c r="O119" s="187"/>
      <c r="P119" s="187"/>
      <c r="Q119" s="187"/>
      <c r="R119" s="189"/>
      <c r="S119" s="189"/>
      <c r="U119" s="187"/>
      <c r="V119" s="187"/>
      <c r="W119" s="187"/>
      <c r="X119" s="187"/>
      <c r="Y119" s="187"/>
      <c r="Z119" s="187"/>
      <c r="AA119" s="187"/>
      <c r="AB119" s="187"/>
      <c r="AC119" s="187"/>
      <c r="AD119" s="187"/>
      <c r="AE119" s="187"/>
      <c r="AF119" s="187"/>
      <c r="AG119" s="195"/>
      <c r="AH119" s="196"/>
    </row>
    <row r="120" spans="1:38" ht="12.75" customHeight="1">
      <c r="E120" s="187"/>
      <c r="F120" s="187"/>
      <c r="G120" s="187"/>
      <c r="H120" s="187"/>
      <c r="I120" s="187"/>
      <c r="J120" s="187"/>
      <c r="K120" s="187"/>
      <c r="L120" s="187"/>
      <c r="M120" s="187"/>
      <c r="N120" s="187"/>
      <c r="O120" s="187"/>
      <c r="P120" s="187"/>
      <c r="Q120" s="187"/>
      <c r="R120" s="189"/>
      <c r="S120" s="189"/>
      <c r="U120" s="187"/>
      <c r="V120" s="187"/>
      <c r="W120" s="187"/>
      <c r="X120" s="187"/>
      <c r="Y120" s="187"/>
      <c r="Z120" s="187"/>
      <c r="AA120" s="187"/>
      <c r="AB120" s="187"/>
      <c r="AC120" s="187"/>
      <c r="AD120" s="187"/>
      <c r="AE120" s="187"/>
      <c r="AF120" s="187"/>
      <c r="AG120" s="195"/>
      <c r="AH120" s="196"/>
    </row>
    <row r="121" spans="1:38" ht="12.75" customHeight="1">
      <c r="E121" s="187"/>
      <c r="F121" s="187"/>
      <c r="G121" s="187"/>
      <c r="H121" s="187"/>
      <c r="I121" s="187"/>
      <c r="J121" s="187"/>
      <c r="K121" s="187"/>
      <c r="L121" s="187"/>
      <c r="M121" s="187"/>
      <c r="N121" s="187"/>
      <c r="O121" s="187"/>
      <c r="P121" s="187"/>
      <c r="Q121" s="187"/>
      <c r="R121" s="189"/>
      <c r="S121" s="189"/>
      <c r="U121" s="187"/>
      <c r="V121" s="187"/>
      <c r="W121" s="187"/>
      <c r="X121" s="187"/>
      <c r="Y121" s="187"/>
      <c r="Z121" s="187"/>
      <c r="AA121" s="187"/>
      <c r="AB121" s="187"/>
      <c r="AC121" s="187"/>
      <c r="AD121" s="187"/>
      <c r="AE121" s="187"/>
      <c r="AF121" s="187"/>
      <c r="AG121" s="195"/>
      <c r="AH121" s="196"/>
    </row>
    <row r="122" spans="1:38" ht="15" customHeight="1">
      <c r="E122" s="187"/>
      <c r="F122" s="187"/>
      <c r="G122" s="187"/>
      <c r="H122" s="187"/>
      <c r="I122" s="187"/>
      <c r="J122" s="187"/>
      <c r="K122" s="187"/>
      <c r="L122" s="187"/>
      <c r="M122" s="187"/>
      <c r="N122" s="187"/>
      <c r="O122" s="187"/>
      <c r="P122" s="187"/>
      <c r="Q122" s="187"/>
      <c r="R122" s="189"/>
      <c r="S122" s="189"/>
      <c r="U122" s="187"/>
      <c r="V122" s="187"/>
      <c r="W122" s="187"/>
      <c r="X122" s="187"/>
      <c r="Y122" s="187"/>
      <c r="Z122" s="187"/>
      <c r="AA122" s="187"/>
      <c r="AB122" s="187"/>
      <c r="AC122" s="187"/>
      <c r="AD122" s="187"/>
      <c r="AE122" s="187"/>
      <c r="AF122" s="187"/>
      <c r="AG122" s="195"/>
      <c r="AH122" s="196"/>
    </row>
    <row r="123" spans="1:38" ht="15" customHeight="1">
      <c r="E123" s="187"/>
      <c r="F123" s="187"/>
      <c r="G123" s="187"/>
      <c r="H123" s="187"/>
      <c r="I123" s="187"/>
      <c r="J123" s="187"/>
      <c r="K123" s="187"/>
      <c r="L123" s="187"/>
      <c r="M123" s="187"/>
      <c r="N123" s="187"/>
      <c r="O123" s="187"/>
      <c r="P123" s="187"/>
      <c r="Q123" s="187"/>
      <c r="R123" s="189"/>
      <c r="S123" s="189"/>
      <c r="U123" s="187"/>
      <c r="V123" s="187"/>
      <c r="W123" s="187"/>
      <c r="X123" s="187"/>
      <c r="Y123" s="187"/>
      <c r="Z123" s="187"/>
      <c r="AA123" s="187"/>
      <c r="AB123" s="187"/>
      <c r="AC123" s="187"/>
      <c r="AD123" s="187"/>
      <c r="AE123" s="187"/>
      <c r="AF123" s="187"/>
      <c r="AG123" s="195"/>
      <c r="AH123" s="196"/>
    </row>
    <row r="124" spans="1:38">
      <c r="E124" s="187"/>
      <c r="F124" s="187"/>
      <c r="G124" s="187"/>
      <c r="H124" s="187"/>
      <c r="I124" s="187"/>
      <c r="J124" s="187"/>
      <c r="K124" s="187"/>
      <c r="L124" s="187"/>
      <c r="M124" s="187"/>
      <c r="N124" s="187"/>
      <c r="O124" s="187"/>
      <c r="P124" s="187"/>
      <c r="Q124" s="187"/>
      <c r="R124" s="189"/>
      <c r="S124" s="189"/>
      <c r="U124" s="187"/>
      <c r="V124" s="187"/>
      <c r="W124" s="187"/>
      <c r="X124" s="187"/>
      <c r="Y124" s="187"/>
      <c r="Z124" s="187"/>
      <c r="AA124" s="187"/>
      <c r="AB124" s="187"/>
      <c r="AC124" s="187"/>
      <c r="AD124" s="187"/>
      <c r="AE124" s="187"/>
      <c r="AF124" s="187"/>
      <c r="AG124" s="195"/>
      <c r="AH124" s="196"/>
    </row>
    <row r="125" spans="1:38">
      <c r="E125" s="187"/>
      <c r="F125" s="187"/>
      <c r="G125" s="187"/>
      <c r="H125" s="187"/>
      <c r="I125" s="187"/>
      <c r="J125" s="187"/>
      <c r="K125" s="187"/>
      <c r="L125" s="187"/>
      <c r="M125" s="187"/>
      <c r="N125" s="187"/>
      <c r="O125" s="187"/>
      <c r="P125" s="187"/>
      <c r="Q125" s="187"/>
      <c r="R125" s="189"/>
      <c r="S125" s="189"/>
      <c r="U125" s="187"/>
      <c r="V125" s="187"/>
      <c r="W125" s="187"/>
      <c r="X125" s="187"/>
      <c r="Y125" s="187"/>
      <c r="Z125" s="187"/>
      <c r="AA125" s="187"/>
      <c r="AB125" s="187"/>
      <c r="AC125" s="187"/>
      <c r="AD125" s="187"/>
      <c r="AE125" s="187"/>
      <c r="AF125" s="187"/>
    </row>
    <row r="126" spans="1:38" ht="15" customHeight="1">
      <c r="E126" s="187"/>
      <c r="F126" s="187"/>
      <c r="G126" s="187"/>
      <c r="H126" s="187"/>
      <c r="I126" s="187"/>
      <c r="J126" s="187"/>
      <c r="K126" s="187"/>
      <c r="L126" s="187"/>
      <c r="M126" s="187"/>
      <c r="N126" s="187"/>
      <c r="O126" s="187"/>
      <c r="P126" s="187"/>
      <c r="Q126" s="187"/>
      <c r="R126" s="189"/>
      <c r="S126" s="189"/>
      <c r="U126" s="187"/>
      <c r="V126" s="187"/>
      <c r="W126" s="187"/>
      <c r="X126" s="187"/>
      <c r="Y126" s="187"/>
      <c r="Z126" s="187"/>
      <c r="AA126" s="187"/>
      <c r="AB126" s="187"/>
      <c r="AC126" s="187"/>
      <c r="AD126" s="187"/>
      <c r="AE126" s="187"/>
      <c r="AF126" s="187"/>
      <c r="AG126" s="195"/>
      <c r="AH126" s="196"/>
    </row>
    <row r="127" spans="1:38" ht="15" customHeight="1">
      <c r="E127" s="187"/>
      <c r="F127" s="187"/>
      <c r="G127" s="187"/>
      <c r="H127" s="187"/>
      <c r="I127" s="187"/>
      <c r="J127" s="187"/>
      <c r="K127" s="187"/>
      <c r="L127" s="187"/>
      <c r="M127" s="187"/>
      <c r="N127" s="187"/>
      <c r="O127" s="187"/>
      <c r="P127" s="187"/>
      <c r="Q127" s="187"/>
      <c r="R127" s="189"/>
      <c r="S127" s="189"/>
      <c r="U127" s="187"/>
      <c r="V127" s="187"/>
      <c r="W127" s="187"/>
      <c r="X127" s="187"/>
      <c r="Y127" s="187"/>
      <c r="Z127" s="187"/>
      <c r="AA127" s="187"/>
      <c r="AB127" s="187"/>
      <c r="AC127" s="187"/>
      <c r="AD127" s="187"/>
      <c r="AE127" s="187"/>
      <c r="AF127" s="187"/>
      <c r="AG127" s="195"/>
      <c r="AH127" s="196"/>
    </row>
    <row r="128" spans="1:38">
      <c r="E128" s="187"/>
      <c r="F128" s="187"/>
      <c r="G128" s="187"/>
      <c r="H128" s="187"/>
      <c r="I128" s="187"/>
      <c r="J128" s="187"/>
      <c r="K128" s="187"/>
      <c r="L128" s="187"/>
      <c r="M128" s="187"/>
      <c r="N128" s="187"/>
      <c r="O128" s="187"/>
      <c r="P128" s="187"/>
      <c r="Q128" s="187"/>
      <c r="R128" s="189"/>
      <c r="S128" s="189"/>
      <c r="U128" s="187"/>
      <c r="V128" s="187"/>
      <c r="W128" s="187"/>
      <c r="X128" s="187"/>
      <c r="Y128" s="187"/>
      <c r="Z128" s="187"/>
      <c r="AA128" s="187"/>
      <c r="AB128" s="187"/>
      <c r="AC128" s="187"/>
      <c r="AD128" s="187"/>
      <c r="AE128" s="187"/>
      <c r="AF128" s="187"/>
      <c r="AG128" s="195"/>
      <c r="AH128" s="196"/>
    </row>
    <row r="129" spans="5:34">
      <c r="E129" s="187"/>
      <c r="F129" s="187"/>
      <c r="G129" s="187"/>
      <c r="H129" s="187"/>
      <c r="I129" s="187"/>
      <c r="J129" s="187"/>
      <c r="K129" s="187"/>
      <c r="L129" s="187"/>
      <c r="M129" s="187"/>
      <c r="N129" s="187"/>
      <c r="O129" s="187"/>
      <c r="P129" s="187"/>
      <c r="Q129" s="187"/>
      <c r="R129" s="189"/>
      <c r="S129" s="189"/>
      <c r="U129" s="187"/>
      <c r="V129" s="187"/>
      <c r="W129" s="187"/>
      <c r="X129" s="187"/>
      <c r="Y129" s="187"/>
      <c r="Z129" s="187"/>
      <c r="AA129" s="187"/>
      <c r="AB129" s="187"/>
      <c r="AC129" s="187"/>
      <c r="AD129" s="187"/>
      <c r="AE129" s="187"/>
      <c r="AF129" s="187"/>
      <c r="AG129" s="195"/>
      <c r="AH129" s="196"/>
    </row>
    <row r="130" spans="5:34" ht="15" customHeight="1">
      <c r="E130" s="187"/>
      <c r="F130" s="187"/>
      <c r="G130" s="187"/>
      <c r="H130" s="187"/>
      <c r="I130" s="187"/>
      <c r="J130" s="187"/>
      <c r="K130" s="187"/>
      <c r="L130" s="187"/>
      <c r="M130" s="187"/>
      <c r="N130" s="187"/>
      <c r="O130" s="187"/>
      <c r="P130" s="187"/>
      <c r="Q130" s="187"/>
      <c r="R130" s="189"/>
      <c r="S130" s="189"/>
      <c r="U130" s="187"/>
      <c r="V130" s="187"/>
      <c r="W130" s="187"/>
      <c r="X130" s="187"/>
      <c r="Y130" s="187"/>
      <c r="Z130" s="187"/>
      <c r="AA130" s="187"/>
      <c r="AB130" s="187"/>
      <c r="AC130" s="187"/>
      <c r="AD130" s="187"/>
      <c r="AE130" s="187"/>
      <c r="AF130" s="187"/>
      <c r="AG130" s="195"/>
      <c r="AH130" s="196"/>
    </row>
    <row r="131" spans="5:34" ht="15" customHeight="1">
      <c r="E131" s="187"/>
      <c r="F131" s="187"/>
      <c r="G131" s="187"/>
      <c r="H131" s="187"/>
      <c r="I131" s="187"/>
      <c r="J131" s="187"/>
      <c r="K131" s="187"/>
      <c r="L131" s="187"/>
      <c r="M131" s="187"/>
      <c r="N131" s="187"/>
      <c r="O131" s="187"/>
      <c r="P131" s="187"/>
      <c r="Q131" s="187"/>
      <c r="R131" s="189"/>
      <c r="S131" s="189"/>
      <c r="U131" s="187"/>
      <c r="V131" s="187"/>
      <c r="W131" s="187"/>
      <c r="X131" s="187"/>
      <c r="Y131" s="187"/>
      <c r="Z131" s="187"/>
      <c r="AA131" s="187"/>
      <c r="AB131" s="187"/>
      <c r="AC131" s="187"/>
      <c r="AD131" s="187"/>
      <c r="AE131" s="187"/>
      <c r="AF131" s="187"/>
      <c r="AG131" s="195"/>
      <c r="AH131" s="196"/>
    </row>
    <row r="132" spans="5:34">
      <c r="E132" s="187"/>
      <c r="F132" s="187"/>
      <c r="G132" s="187"/>
      <c r="H132" s="187"/>
      <c r="I132" s="187"/>
      <c r="J132" s="187"/>
      <c r="K132" s="187"/>
      <c r="L132" s="187"/>
      <c r="M132" s="187"/>
      <c r="N132" s="187"/>
      <c r="O132" s="187"/>
      <c r="P132" s="187"/>
      <c r="Q132" s="187"/>
      <c r="R132" s="189"/>
      <c r="S132" s="189"/>
      <c r="U132" s="187"/>
      <c r="V132" s="187"/>
      <c r="W132" s="187"/>
      <c r="X132" s="187"/>
      <c r="Y132" s="187"/>
      <c r="Z132" s="187"/>
      <c r="AA132" s="187"/>
      <c r="AB132" s="187"/>
      <c r="AC132" s="187"/>
      <c r="AD132" s="187"/>
      <c r="AE132" s="187"/>
      <c r="AF132" s="187"/>
      <c r="AG132" s="195"/>
      <c r="AH132" s="196"/>
    </row>
    <row r="133" spans="5:34">
      <c r="E133" s="187"/>
      <c r="F133" s="187"/>
      <c r="G133" s="187"/>
      <c r="H133" s="187"/>
      <c r="I133" s="187"/>
      <c r="J133" s="187"/>
      <c r="K133" s="187"/>
      <c r="L133" s="187"/>
      <c r="M133" s="187"/>
      <c r="N133" s="187"/>
      <c r="O133" s="187"/>
      <c r="P133" s="187"/>
      <c r="Q133" s="187"/>
      <c r="R133" s="189"/>
      <c r="S133" s="189"/>
      <c r="U133" s="187"/>
      <c r="V133" s="187"/>
      <c r="W133" s="187"/>
      <c r="X133" s="187"/>
      <c r="Y133" s="187"/>
      <c r="Z133" s="187"/>
      <c r="AA133" s="187"/>
      <c r="AB133" s="187"/>
      <c r="AC133" s="187"/>
      <c r="AD133" s="187"/>
      <c r="AE133" s="187"/>
      <c r="AF133" s="187"/>
    </row>
    <row r="134" spans="5:34" ht="15" customHeight="1">
      <c r="E134" s="187"/>
      <c r="F134" s="187"/>
      <c r="G134" s="187"/>
      <c r="H134" s="187"/>
      <c r="I134" s="187"/>
      <c r="J134" s="187"/>
      <c r="K134" s="187"/>
      <c r="L134" s="187"/>
      <c r="M134" s="187"/>
      <c r="N134" s="187"/>
      <c r="O134" s="187"/>
      <c r="P134" s="187"/>
      <c r="Q134" s="187"/>
      <c r="R134" s="189"/>
      <c r="S134" s="189"/>
      <c r="U134" s="187"/>
      <c r="V134" s="187"/>
      <c r="W134" s="187"/>
      <c r="X134" s="187"/>
      <c r="Y134" s="187"/>
      <c r="Z134" s="187"/>
      <c r="AA134" s="187"/>
      <c r="AB134" s="187"/>
      <c r="AC134" s="187"/>
      <c r="AD134" s="187"/>
      <c r="AE134" s="187"/>
      <c r="AF134" s="187"/>
      <c r="AG134" s="195"/>
      <c r="AH134" s="196"/>
    </row>
    <row r="135" spans="5:34" ht="15" customHeight="1">
      <c r="E135" s="187"/>
      <c r="F135" s="187"/>
      <c r="G135" s="187"/>
      <c r="H135" s="187"/>
      <c r="I135" s="187"/>
      <c r="J135" s="187"/>
      <c r="K135" s="187"/>
      <c r="L135" s="187"/>
      <c r="M135" s="187"/>
      <c r="N135" s="187"/>
      <c r="O135" s="187"/>
      <c r="P135" s="187"/>
      <c r="Q135" s="187"/>
      <c r="R135" s="189"/>
      <c r="S135" s="189"/>
      <c r="U135" s="187"/>
      <c r="V135" s="187"/>
      <c r="W135" s="187"/>
      <c r="X135" s="187"/>
      <c r="Y135" s="187"/>
      <c r="Z135" s="187"/>
      <c r="AA135" s="187"/>
      <c r="AB135" s="187"/>
      <c r="AC135" s="187"/>
      <c r="AD135" s="187"/>
      <c r="AE135" s="187"/>
      <c r="AF135" s="187"/>
    </row>
    <row r="136" spans="5:34">
      <c r="E136" s="187"/>
      <c r="F136" s="187"/>
      <c r="G136" s="187"/>
      <c r="H136" s="187"/>
      <c r="I136" s="187"/>
      <c r="J136" s="187"/>
      <c r="K136" s="187"/>
      <c r="L136" s="187"/>
      <c r="M136" s="187"/>
      <c r="N136" s="187"/>
      <c r="O136" s="187"/>
      <c r="P136" s="187"/>
      <c r="Q136" s="187"/>
      <c r="R136" s="189"/>
      <c r="S136" s="189"/>
      <c r="U136" s="187"/>
      <c r="V136" s="187"/>
      <c r="W136" s="187"/>
      <c r="X136" s="187"/>
      <c r="Y136" s="187"/>
      <c r="Z136" s="187"/>
      <c r="AA136" s="187"/>
      <c r="AB136" s="187"/>
      <c r="AC136" s="187"/>
      <c r="AD136" s="187"/>
      <c r="AE136" s="187"/>
      <c r="AF136" s="187"/>
      <c r="AG136" s="195"/>
      <c r="AH136" s="196"/>
    </row>
    <row r="137" spans="5:34">
      <c r="E137" s="187"/>
      <c r="F137" s="187"/>
      <c r="G137" s="187"/>
      <c r="H137" s="187"/>
      <c r="I137" s="187"/>
      <c r="J137" s="187"/>
      <c r="K137" s="187"/>
      <c r="L137" s="187"/>
      <c r="M137" s="187"/>
      <c r="N137" s="187"/>
      <c r="O137" s="187"/>
      <c r="P137" s="187"/>
      <c r="Q137" s="187"/>
      <c r="R137" s="189"/>
      <c r="S137" s="189"/>
      <c r="U137" s="187"/>
      <c r="V137" s="187"/>
      <c r="W137" s="187"/>
      <c r="X137" s="187"/>
      <c r="Y137" s="187"/>
      <c r="Z137" s="187"/>
      <c r="AA137" s="187"/>
      <c r="AB137" s="187"/>
      <c r="AC137" s="187"/>
      <c r="AD137" s="187"/>
      <c r="AE137" s="187"/>
      <c r="AF137" s="187"/>
    </row>
    <row r="138" spans="5:34" ht="15" customHeight="1">
      <c r="E138" s="187"/>
      <c r="F138" s="187"/>
      <c r="G138" s="187"/>
      <c r="H138" s="187"/>
      <c r="I138" s="187"/>
      <c r="J138" s="187"/>
      <c r="K138" s="187"/>
      <c r="L138" s="187"/>
      <c r="M138" s="187"/>
      <c r="N138" s="187"/>
      <c r="O138" s="187"/>
      <c r="P138" s="187"/>
      <c r="Q138" s="187"/>
      <c r="R138" s="189"/>
      <c r="S138" s="189"/>
      <c r="U138" s="187"/>
      <c r="V138" s="187"/>
      <c r="W138" s="187"/>
      <c r="X138" s="187"/>
      <c r="Y138" s="187"/>
      <c r="Z138" s="187"/>
      <c r="AA138" s="187"/>
      <c r="AB138" s="187"/>
      <c r="AC138" s="187"/>
      <c r="AD138" s="187"/>
      <c r="AE138" s="187"/>
      <c r="AF138" s="187"/>
      <c r="AG138" s="195"/>
      <c r="AH138" s="196"/>
    </row>
    <row r="139" spans="5:34" ht="15" customHeight="1">
      <c r="E139" s="187"/>
      <c r="F139" s="187"/>
      <c r="G139" s="187"/>
      <c r="H139" s="187"/>
      <c r="I139" s="187"/>
      <c r="J139" s="187"/>
      <c r="K139" s="187"/>
      <c r="L139" s="187"/>
      <c r="M139" s="187"/>
      <c r="N139" s="187"/>
      <c r="O139" s="187"/>
      <c r="P139" s="187"/>
      <c r="Q139" s="187"/>
      <c r="R139" s="189"/>
      <c r="S139" s="189"/>
      <c r="U139" s="187"/>
      <c r="V139" s="187"/>
      <c r="W139" s="187"/>
      <c r="X139" s="187"/>
      <c r="Y139" s="187"/>
      <c r="Z139" s="187"/>
      <c r="AA139" s="187"/>
      <c r="AB139" s="187"/>
      <c r="AC139" s="187"/>
      <c r="AD139" s="187"/>
      <c r="AE139" s="187"/>
      <c r="AF139" s="187"/>
    </row>
    <row r="140" spans="5:34">
      <c r="E140" s="187"/>
      <c r="F140" s="187"/>
      <c r="G140" s="187"/>
      <c r="H140" s="187"/>
      <c r="I140" s="187"/>
      <c r="J140" s="187"/>
      <c r="K140" s="187"/>
      <c r="L140" s="187"/>
      <c r="M140" s="187"/>
      <c r="N140" s="187"/>
      <c r="R140" s="187"/>
      <c r="S140" s="187"/>
      <c r="AG140" s="195"/>
      <c r="AH140" s="196"/>
    </row>
    <row r="141" spans="5:34">
      <c r="E141" s="187"/>
      <c r="F141" s="187"/>
      <c r="G141" s="187"/>
      <c r="H141" s="187"/>
      <c r="I141" s="187"/>
      <c r="J141" s="187"/>
      <c r="K141" s="187"/>
      <c r="L141" s="187"/>
      <c r="M141" s="187"/>
      <c r="N141" s="187"/>
      <c r="R141" s="187"/>
      <c r="S141" s="187"/>
      <c r="AG141" s="195"/>
      <c r="AH141" s="196"/>
    </row>
    <row r="142" spans="5:34" ht="15" customHeight="1">
      <c r="E142" s="187"/>
      <c r="F142" s="187"/>
      <c r="G142" s="187"/>
      <c r="H142" s="187"/>
      <c r="I142" s="187"/>
      <c r="J142" s="187"/>
      <c r="K142" s="187"/>
      <c r="L142" s="187"/>
      <c r="M142" s="187"/>
      <c r="N142" s="187"/>
      <c r="R142" s="187"/>
      <c r="S142" s="187"/>
      <c r="AG142" s="195"/>
      <c r="AH142" s="196"/>
    </row>
    <row r="143" spans="5:34" ht="15" customHeight="1">
      <c r="E143" s="187"/>
      <c r="F143" s="187"/>
      <c r="G143" s="187"/>
      <c r="H143" s="187"/>
      <c r="I143" s="187"/>
      <c r="J143" s="187"/>
      <c r="K143" s="187"/>
      <c r="L143" s="187"/>
      <c r="M143" s="187"/>
      <c r="N143" s="187"/>
      <c r="R143" s="187"/>
      <c r="S143" s="187"/>
      <c r="AG143" s="195"/>
      <c r="AH143" s="196"/>
    </row>
    <row r="144" spans="5:34">
      <c r="E144" s="187"/>
      <c r="F144" s="187"/>
      <c r="G144" s="187"/>
      <c r="H144" s="187"/>
      <c r="I144" s="187"/>
      <c r="J144" s="187"/>
      <c r="K144" s="187"/>
      <c r="L144" s="187"/>
      <c r="M144" s="187"/>
      <c r="N144" s="187"/>
      <c r="R144" s="187"/>
      <c r="S144" s="187"/>
      <c r="AG144" s="195"/>
      <c r="AH144" s="196"/>
    </row>
    <row r="145" spans="5:34">
      <c r="E145" s="187"/>
      <c r="F145" s="187"/>
      <c r="G145" s="187"/>
      <c r="H145" s="187"/>
      <c r="I145" s="187"/>
      <c r="J145" s="187"/>
      <c r="K145" s="187"/>
      <c r="L145" s="187"/>
      <c r="M145" s="187"/>
      <c r="N145" s="187"/>
      <c r="R145" s="187"/>
      <c r="S145" s="187"/>
      <c r="AG145" s="195"/>
      <c r="AH145" s="196"/>
    </row>
    <row r="146" spans="5:34" ht="15" customHeight="1">
      <c r="E146" s="187"/>
      <c r="F146" s="187"/>
      <c r="G146" s="187"/>
      <c r="H146" s="187"/>
      <c r="I146" s="187"/>
      <c r="J146" s="187"/>
      <c r="K146" s="187"/>
      <c r="L146" s="187"/>
      <c r="M146" s="187"/>
      <c r="N146" s="187"/>
      <c r="R146" s="187"/>
      <c r="S146" s="187"/>
      <c r="AG146" s="195"/>
      <c r="AH146" s="196"/>
    </row>
    <row r="147" spans="5:34" ht="15" customHeight="1">
      <c r="E147" s="187"/>
      <c r="F147" s="187"/>
      <c r="G147" s="187"/>
      <c r="H147" s="187"/>
      <c r="I147" s="187"/>
      <c r="J147" s="187"/>
      <c r="K147" s="187"/>
      <c r="L147" s="187"/>
      <c r="M147" s="187"/>
      <c r="N147" s="187"/>
      <c r="R147" s="187"/>
      <c r="S147" s="187"/>
      <c r="AG147" s="195"/>
      <c r="AH147" s="196"/>
    </row>
    <row r="148" spans="5:34">
      <c r="E148" s="187"/>
      <c r="F148" s="187"/>
      <c r="G148" s="187"/>
      <c r="H148" s="187"/>
      <c r="I148" s="187"/>
      <c r="J148" s="187"/>
      <c r="K148" s="187"/>
      <c r="L148" s="187"/>
      <c r="M148" s="187"/>
      <c r="N148" s="187"/>
      <c r="R148" s="187"/>
      <c r="S148" s="187"/>
      <c r="AG148" s="195"/>
      <c r="AH148" s="196"/>
    </row>
    <row r="149" spans="5:34">
      <c r="E149" s="187"/>
      <c r="F149" s="187"/>
      <c r="G149" s="187"/>
      <c r="H149" s="187"/>
      <c r="I149" s="187"/>
      <c r="J149" s="187"/>
      <c r="K149" s="187"/>
      <c r="L149" s="187"/>
      <c r="M149" s="187"/>
      <c r="N149" s="187"/>
      <c r="R149" s="187"/>
      <c r="S149" s="187"/>
      <c r="AG149" s="195"/>
      <c r="AH149" s="196"/>
    </row>
    <row r="150" spans="5:34" ht="15" customHeight="1">
      <c r="E150" s="187"/>
      <c r="F150" s="187"/>
      <c r="G150" s="187"/>
      <c r="H150" s="187"/>
      <c r="I150" s="187"/>
      <c r="J150" s="187"/>
      <c r="K150" s="187"/>
      <c r="L150" s="187"/>
      <c r="M150" s="187"/>
      <c r="N150" s="187"/>
      <c r="R150" s="187"/>
      <c r="S150" s="187"/>
      <c r="AG150" s="195"/>
      <c r="AH150" s="196"/>
    </row>
    <row r="151" spans="5:34" ht="15" customHeight="1">
      <c r="E151" s="187"/>
      <c r="F151" s="187"/>
      <c r="G151" s="187"/>
      <c r="H151" s="187"/>
      <c r="I151" s="187"/>
      <c r="J151" s="187"/>
      <c r="K151" s="187"/>
      <c r="L151" s="187"/>
      <c r="M151" s="187"/>
      <c r="N151" s="187"/>
      <c r="R151" s="187"/>
      <c r="S151" s="187"/>
      <c r="AG151" s="195"/>
      <c r="AH151" s="196"/>
    </row>
    <row r="152" spans="5:34">
      <c r="E152" s="187"/>
      <c r="F152" s="187"/>
      <c r="G152" s="187"/>
      <c r="H152" s="187"/>
      <c r="I152" s="187"/>
      <c r="J152" s="187"/>
      <c r="K152" s="187"/>
      <c r="L152" s="187"/>
      <c r="M152" s="187"/>
      <c r="N152" s="187"/>
      <c r="R152" s="187"/>
      <c r="S152" s="187"/>
      <c r="AG152" s="195"/>
      <c r="AH152" s="196"/>
    </row>
    <row r="153" spans="5:34">
      <c r="E153" s="187"/>
      <c r="F153" s="187"/>
      <c r="G153" s="187"/>
      <c r="H153" s="187"/>
      <c r="I153" s="187"/>
      <c r="J153" s="187"/>
      <c r="K153" s="187"/>
      <c r="L153" s="187"/>
      <c r="M153" s="187"/>
      <c r="N153" s="187"/>
      <c r="R153" s="187"/>
      <c r="S153" s="187"/>
      <c r="AG153" s="195"/>
      <c r="AH153" s="196"/>
    </row>
    <row r="154" spans="5:34" ht="15" customHeight="1">
      <c r="E154" s="187"/>
      <c r="F154" s="187"/>
      <c r="G154" s="187"/>
      <c r="H154" s="187"/>
      <c r="I154" s="187"/>
      <c r="J154" s="187"/>
      <c r="K154" s="187"/>
      <c r="L154" s="187"/>
      <c r="M154" s="187"/>
      <c r="N154" s="187"/>
      <c r="R154" s="187"/>
      <c r="S154" s="187"/>
      <c r="AG154" s="195"/>
      <c r="AH154" s="196"/>
    </row>
    <row r="155" spans="5:34" ht="15" customHeight="1">
      <c r="E155" s="187"/>
      <c r="F155" s="187"/>
      <c r="G155" s="187"/>
      <c r="H155" s="187"/>
      <c r="I155" s="187"/>
      <c r="J155" s="187"/>
      <c r="K155" s="187"/>
      <c r="L155" s="187"/>
      <c r="M155" s="187"/>
      <c r="N155" s="187"/>
      <c r="R155" s="187"/>
      <c r="S155" s="187"/>
      <c r="AG155" s="195"/>
      <c r="AH155" s="196"/>
    </row>
    <row r="156" spans="5:34">
      <c r="E156" s="187"/>
      <c r="F156" s="187"/>
      <c r="G156" s="187"/>
      <c r="H156" s="187"/>
      <c r="I156" s="187"/>
      <c r="J156" s="187"/>
      <c r="K156" s="187"/>
      <c r="L156" s="187"/>
      <c r="M156" s="187"/>
      <c r="N156" s="187"/>
      <c r="R156" s="187"/>
      <c r="S156" s="187"/>
      <c r="AG156" s="195"/>
      <c r="AH156" s="196"/>
    </row>
    <row r="157" spans="5:34">
      <c r="E157" s="187"/>
      <c r="F157" s="187"/>
      <c r="G157" s="187"/>
      <c r="H157" s="187"/>
      <c r="I157" s="187"/>
      <c r="J157" s="187"/>
      <c r="K157" s="187"/>
      <c r="L157" s="187"/>
      <c r="M157" s="187"/>
      <c r="N157" s="187"/>
      <c r="R157" s="187"/>
      <c r="S157" s="187"/>
      <c r="AG157" s="195"/>
      <c r="AH157" s="196"/>
    </row>
    <row r="158" spans="5:34" ht="15" customHeight="1">
      <c r="E158" s="187"/>
      <c r="F158" s="187"/>
      <c r="G158" s="187"/>
      <c r="H158" s="187"/>
      <c r="I158" s="187"/>
      <c r="J158" s="187"/>
      <c r="K158" s="187"/>
      <c r="L158" s="187"/>
      <c r="M158" s="187"/>
      <c r="N158" s="187"/>
      <c r="R158" s="187"/>
      <c r="S158" s="187"/>
      <c r="AG158" s="195"/>
      <c r="AH158" s="196"/>
    </row>
    <row r="159" spans="5:34" ht="15" customHeight="1">
      <c r="E159" s="187"/>
      <c r="F159" s="187"/>
      <c r="G159" s="187"/>
      <c r="H159" s="187"/>
      <c r="I159" s="187"/>
      <c r="J159" s="187"/>
      <c r="K159" s="187"/>
      <c r="L159" s="187"/>
      <c r="M159" s="187"/>
      <c r="N159" s="187"/>
      <c r="R159" s="187"/>
      <c r="S159" s="187"/>
      <c r="AG159" s="195"/>
      <c r="AH159" s="196"/>
    </row>
    <row r="160" spans="5:34">
      <c r="E160" s="187"/>
      <c r="F160" s="187"/>
      <c r="G160" s="187"/>
      <c r="H160" s="187"/>
      <c r="I160" s="187"/>
      <c r="J160" s="187"/>
      <c r="K160" s="187"/>
      <c r="L160" s="187"/>
      <c r="M160" s="187"/>
      <c r="N160" s="187"/>
      <c r="R160" s="187"/>
      <c r="S160" s="187"/>
      <c r="AG160" s="195"/>
      <c r="AH160" s="196"/>
    </row>
    <row r="161" spans="5:34">
      <c r="E161" s="187"/>
      <c r="F161" s="187"/>
      <c r="G161" s="187"/>
      <c r="H161" s="187"/>
      <c r="I161" s="187"/>
      <c r="J161" s="187"/>
      <c r="K161" s="187"/>
      <c r="L161" s="187"/>
      <c r="M161" s="187"/>
      <c r="N161" s="187"/>
      <c r="R161" s="187"/>
      <c r="S161" s="187"/>
      <c r="AG161" s="195"/>
      <c r="AH161" s="196"/>
    </row>
    <row r="162" spans="5:34" ht="15" customHeight="1">
      <c r="E162" s="187"/>
      <c r="F162" s="187"/>
      <c r="G162" s="187"/>
      <c r="H162" s="187"/>
      <c r="I162" s="187"/>
      <c r="J162" s="187"/>
      <c r="K162" s="187"/>
      <c r="L162" s="187"/>
      <c r="M162" s="187"/>
      <c r="N162" s="187"/>
      <c r="R162" s="187"/>
      <c r="S162" s="187"/>
      <c r="AG162" s="195"/>
      <c r="AH162" s="196"/>
    </row>
    <row r="163" spans="5:34" ht="15" customHeight="1">
      <c r="E163" s="187"/>
      <c r="F163" s="187"/>
      <c r="G163" s="187"/>
      <c r="H163" s="187"/>
      <c r="I163" s="187"/>
      <c r="J163" s="187"/>
      <c r="K163" s="187"/>
      <c r="L163" s="187"/>
      <c r="M163" s="187"/>
      <c r="N163" s="187"/>
      <c r="R163" s="187"/>
      <c r="S163" s="187"/>
      <c r="AG163" s="195"/>
      <c r="AH163" s="196"/>
    </row>
    <row r="164" spans="5:34">
      <c r="E164" s="187"/>
      <c r="F164" s="187"/>
      <c r="G164" s="187"/>
      <c r="H164" s="187"/>
      <c r="I164" s="187"/>
      <c r="J164" s="187"/>
      <c r="K164" s="187"/>
      <c r="L164" s="187"/>
      <c r="M164" s="187"/>
      <c r="N164" s="187"/>
      <c r="R164" s="187"/>
      <c r="S164" s="187"/>
      <c r="AG164" s="195"/>
      <c r="AH164" s="196"/>
    </row>
    <row r="165" spans="5:34">
      <c r="E165" s="187"/>
      <c r="F165" s="187"/>
      <c r="G165" s="187"/>
      <c r="H165" s="187"/>
      <c r="I165" s="187"/>
      <c r="J165" s="187"/>
      <c r="K165" s="187"/>
      <c r="L165" s="187"/>
      <c r="M165" s="187"/>
      <c r="N165" s="187"/>
      <c r="R165" s="187"/>
      <c r="S165" s="187"/>
      <c r="AG165" s="195"/>
      <c r="AH165" s="196"/>
    </row>
    <row r="166" spans="5:34" ht="15" customHeight="1">
      <c r="E166" s="187"/>
      <c r="F166" s="187"/>
      <c r="G166" s="187"/>
      <c r="H166" s="187"/>
      <c r="I166" s="187"/>
      <c r="J166" s="187"/>
      <c r="K166" s="187"/>
      <c r="L166" s="187"/>
      <c r="M166" s="187"/>
      <c r="N166" s="187"/>
      <c r="R166" s="187"/>
      <c r="S166" s="187"/>
      <c r="AG166" s="195"/>
      <c r="AH166" s="196"/>
    </row>
    <row r="167" spans="5:34" ht="15" customHeight="1">
      <c r="E167" s="187"/>
      <c r="F167" s="187"/>
      <c r="G167" s="187"/>
      <c r="H167" s="187"/>
      <c r="I167" s="187"/>
      <c r="J167" s="187"/>
      <c r="K167" s="187"/>
      <c r="L167" s="187"/>
      <c r="M167" s="187"/>
      <c r="N167" s="187"/>
      <c r="R167" s="187"/>
      <c r="S167" s="187"/>
      <c r="AG167" s="195"/>
      <c r="AH167" s="196"/>
    </row>
    <row r="168" spans="5:34">
      <c r="E168" s="187"/>
      <c r="F168" s="187"/>
      <c r="G168" s="187"/>
      <c r="H168" s="187"/>
      <c r="I168" s="187"/>
      <c r="J168" s="187"/>
      <c r="K168" s="187"/>
      <c r="L168" s="187"/>
      <c r="M168" s="187"/>
      <c r="N168" s="187"/>
      <c r="R168" s="187"/>
      <c r="S168" s="187"/>
      <c r="AG168" s="195"/>
      <c r="AH168" s="196"/>
    </row>
    <row r="169" spans="5:34">
      <c r="E169" s="187"/>
      <c r="F169" s="187"/>
      <c r="G169" s="187"/>
      <c r="H169" s="187"/>
      <c r="I169" s="187"/>
      <c r="J169" s="187"/>
      <c r="K169" s="187"/>
      <c r="L169" s="187"/>
      <c r="M169" s="187"/>
      <c r="N169" s="187"/>
      <c r="R169" s="187"/>
      <c r="S169" s="187"/>
      <c r="AG169" s="195"/>
      <c r="AH169" s="196"/>
    </row>
    <row r="170" spans="5:34" ht="15" customHeight="1">
      <c r="E170" s="187"/>
      <c r="F170" s="187"/>
      <c r="G170" s="187"/>
      <c r="H170" s="187"/>
      <c r="I170" s="187"/>
      <c r="J170" s="187"/>
      <c r="K170" s="187"/>
      <c r="L170" s="187"/>
      <c r="M170" s="187"/>
      <c r="N170" s="187"/>
      <c r="R170" s="187"/>
      <c r="S170" s="187"/>
      <c r="AG170" s="195"/>
      <c r="AH170" s="196"/>
    </row>
    <row r="171" spans="5:34" ht="15" customHeight="1">
      <c r="E171" s="187"/>
      <c r="F171" s="187"/>
      <c r="G171" s="187"/>
      <c r="H171" s="187"/>
      <c r="I171" s="187"/>
      <c r="J171" s="187"/>
      <c r="K171" s="187"/>
      <c r="L171" s="187"/>
      <c r="M171" s="187"/>
      <c r="N171" s="187"/>
      <c r="R171" s="187"/>
      <c r="S171" s="187"/>
      <c r="AG171" s="195"/>
      <c r="AH171" s="196"/>
    </row>
    <row r="172" spans="5:34">
      <c r="E172" s="187"/>
      <c r="F172" s="187"/>
      <c r="G172" s="187"/>
      <c r="H172" s="187"/>
      <c r="I172" s="187"/>
      <c r="J172" s="187"/>
      <c r="K172" s="187"/>
      <c r="L172" s="187"/>
      <c r="M172" s="187"/>
      <c r="N172" s="187"/>
      <c r="R172" s="187"/>
      <c r="S172" s="187"/>
      <c r="AG172" s="195"/>
      <c r="AH172" s="196"/>
    </row>
    <row r="173" spans="5:34">
      <c r="E173" s="187"/>
      <c r="F173" s="187"/>
      <c r="G173" s="187"/>
      <c r="H173" s="187"/>
      <c r="I173" s="187"/>
      <c r="J173" s="187"/>
      <c r="K173" s="187"/>
      <c r="L173" s="187"/>
      <c r="M173" s="187"/>
      <c r="N173" s="187"/>
      <c r="R173" s="187"/>
      <c r="S173" s="187"/>
      <c r="AG173" s="195"/>
      <c r="AH173" s="196"/>
    </row>
    <row r="174" spans="5:34" ht="15" customHeight="1">
      <c r="E174" s="187"/>
      <c r="F174" s="187"/>
      <c r="G174" s="187"/>
      <c r="H174" s="187"/>
      <c r="I174" s="187"/>
      <c r="J174" s="187"/>
      <c r="K174" s="187"/>
      <c r="L174" s="187"/>
      <c r="M174" s="187"/>
      <c r="N174" s="187"/>
      <c r="R174" s="187"/>
      <c r="S174" s="187"/>
      <c r="AG174" s="195"/>
      <c r="AH174" s="196"/>
    </row>
    <row r="175" spans="5:34" ht="15" customHeight="1">
      <c r="E175" s="187"/>
      <c r="F175" s="187"/>
      <c r="G175" s="187"/>
      <c r="H175" s="187"/>
      <c r="I175" s="187"/>
      <c r="J175" s="187"/>
      <c r="K175" s="187"/>
      <c r="L175" s="187"/>
      <c r="M175" s="187"/>
      <c r="N175" s="187"/>
      <c r="R175" s="187"/>
      <c r="S175" s="187"/>
      <c r="AG175" s="195"/>
      <c r="AH175" s="196"/>
    </row>
    <row r="176" spans="5:34">
      <c r="E176" s="187"/>
      <c r="F176" s="187"/>
      <c r="G176" s="187"/>
      <c r="H176" s="187"/>
      <c r="I176" s="187"/>
      <c r="J176" s="187"/>
      <c r="K176" s="187"/>
      <c r="L176" s="187"/>
      <c r="M176" s="187"/>
      <c r="N176" s="187"/>
      <c r="R176" s="187"/>
      <c r="S176" s="187"/>
      <c r="AG176" s="195"/>
      <c r="AH176" s="196"/>
    </row>
    <row r="177" spans="5:34">
      <c r="E177" s="187"/>
      <c r="F177" s="187"/>
      <c r="G177" s="187"/>
      <c r="H177" s="187"/>
      <c r="I177" s="187"/>
      <c r="J177" s="187"/>
      <c r="K177" s="187"/>
      <c r="L177" s="187"/>
      <c r="M177" s="187"/>
      <c r="N177" s="187"/>
      <c r="R177" s="187"/>
      <c r="S177" s="187"/>
      <c r="AG177" s="195"/>
      <c r="AH177" s="196"/>
    </row>
    <row r="178" spans="5:34" ht="15" customHeight="1">
      <c r="E178" s="187"/>
      <c r="F178" s="187"/>
      <c r="G178" s="187"/>
      <c r="H178" s="187"/>
      <c r="I178" s="187"/>
      <c r="J178" s="187"/>
      <c r="K178" s="187"/>
      <c r="L178" s="187"/>
      <c r="M178" s="187"/>
      <c r="N178" s="187"/>
      <c r="R178" s="187"/>
      <c r="S178" s="187"/>
      <c r="AG178" s="195"/>
      <c r="AH178" s="196"/>
    </row>
    <row r="179" spans="5:34" ht="15" customHeight="1">
      <c r="E179" s="187"/>
      <c r="F179" s="187"/>
      <c r="G179" s="187"/>
      <c r="H179" s="187"/>
      <c r="I179" s="187"/>
      <c r="J179" s="187"/>
      <c r="K179" s="187"/>
      <c r="L179" s="187"/>
      <c r="M179" s="187"/>
      <c r="N179" s="187"/>
      <c r="R179" s="187"/>
      <c r="S179" s="187"/>
      <c r="AG179" s="195"/>
      <c r="AH179" s="196"/>
    </row>
    <row r="180" spans="5:34">
      <c r="AG180" s="195"/>
      <c r="AH180" s="19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Test Cases</vt:lpstr>
      <vt:lpstr>Results</vt:lpstr>
      <vt:lpstr>HVAC Results</vt:lpstr>
      <vt:lpstr>Prototype Model</vt:lpstr>
      <vt:lpstr>Schedules</vt:lpstr>
      <vt:lpstr>Summary(Reference)</vt:lpstr>
      <vt:lpstr>LgOSch</vt:lpstr>
      <vt:lpstr>MdOSch</vt:lpstr>
      <vt:lpstr>Schedules!Print_Area</vt:lpstr>
      <vt:lpstr>'Test Cases'!Print_Area</vt:lpstr>
      <vt:lpstr>QSRstSch</vt:lpstr>
      <vt:lpstr>SHotelSch</vt:lpstr>
      <vt:lpstr>SMallSch</vt:lpstr>
      <vt:lpstr>SmlOSch</vt:lpstr>
      <vt:lpstr>StARtlSch</vt:lpstr>
      <vt:lpstr>TDVabl7</vt:lpstr>
      <vt:lpstr>TDVabm15</vt:lpstr>
      <vt:lpstr>TDVabm16</vt:lpstr>
      <vt:lpstr>TDVabm6</vt:lpstr>
      <vt:lpstr>TDVrbl7</vt:lpstr>
      <vt:lpstr>TDVrbm15</vt:lpstr>
      <vt:lpstr>TDVrbm16</vt:lpstr>
      <vt:lpstr>TDVrbm6</vt:lpstr>
      <vt:lpstr>WHSCh</vt:lpstr>
    </vt:vector>
  </TitlesOfParts>
  <Company>Architectural Energy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Nambiar, Chitra</cp:lastModifiedBy>
  <cp:lastPrinted>2012-06-08T22:06:42Z</cp:lastPrinted>
  <dcterms:created xsi:type="dcterms:W3CDTF">2012-03-29T23:32:50Z</dcterms:created>
  <dcterms:modified xsi:type="dcterms:W3CDTF">2012-07-16T18:31:45Z</dcterms:modified>
</cp:coreProperties>
</file>