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30555" windowHeight="4560"/>
  </bookViews>
  <sheets>
    <sheet name="Sensitivity Tests" sheetId="7" r:id="rId1"/>
    <sheet name="Ruleset Implementation" sheetId="8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F5" i="8" l="1"/>
  <c r="F6" i="8" s="1"/>
  <c r="F4" i="8"/>
  <c r="F4" i="7"/>
  <c r="F6" i="7"/>
  <c r="F5" i="7"/>
</calcChain>
</file>

<file path=xl/comments1.xml><?xml version="1.0" encoding="utf-8"?>
<comments xmlns="http://schemas.openxmlformats.org/spreadsheetml/2006/main">
  <authors>
    <author>Kapur, Nikhil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 xml:space="preserve">_NDL - </t>
        </r>
        <r>
          <rPr>
            <sz val="9"/>
            <color indexed="81"/>
            <rFont val="Tahoma"/>
            <family val="2"/>
          </rPr>
          <t>"Detailed Geometry" model with daylight controls turned off.</t>
        </r>
      </text>
    </comment>
  </commentList>
</comments>
</file>

<file path=xl/sharedStrings.xml><?xml version="1.0" encoding="utf-8"?>
<sst xmlns="http://schemas.openxmlformats.org/spreadsheetml/2006/main" count="114" uniqueCount="109">
  <si>
    <t>0300016-OffMed-SG-Baseline</t>
  </si>
  <si>
    <t>0300006-OffMed-SG-Baseline</t>
  </si>
  <si>
    <t>0312316-OffMed-SG-WinUSHGC</t>
  </si>
  <si>
    <t>0312406-OffMed-SG-WinUSHGC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</si>
  <si>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</si>
  <si>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</si>
  <si>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</si>
  <si>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</si>
  <si>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</si>
  <si>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</si>
  <si>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0511806-RetlMed-SG-SRR5</t>
  </si>
  <si>
    <t>0512106-RetlMed-SG-SRR1</t>
  </si>
  <si>
    <t>0500015-RetlMed-SG-Baseline</t>
  </si>
  <si>
    <t>0500006-RetlMed-SG-Baseline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</si>
  <si>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</si>
  <si>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</si>
  <si>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</si>
  <si>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</si>
  <si>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</si>
  <si>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</si>
  <si>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</si>
  <si>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</si>
  <si>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</si>
  <si>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</si>
  <si>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</si>
  <si>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</si>
  <si>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</si>
  <si>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</si>
  <si>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1000006-RetlStrp-BaselinePTAC_NDL</t>
  </si>
  <si>
    <t>1010306-RetlStrp-HVACPTAC DXCOP_NDL</t>
  </si>
  <si>
    <t>1010606-RetlStrp-FPFC_NDL</t>
  </si>
  <si>
    <t>1014506-RetlStrp-WSHP_NDL</t>
  </si>
  <si>
    <t>0400016-OffLrg-CRAH_NDL</t>
  </si>
  <si>
    <t>0413216-OffLrg-CRAC_NDL</t>
  </si>
  <si>
    <t>0400006-OffLrg-CRAH_NDL</t>
  </si>
  <si>
    <t>0413306-OffLrg-CRAC_NDL</t>
  </si>
  <si>
    <t>030006-OffMed-Run23</t>
  </si>
  <si>
    <t>020006-OffSml-Run24</t>
  </si>
  <si>
    <t>050006-RetlMed-Run28</t>
  </si>
  <si>
    <t>030006-OffMed-Run30</t>
  </si>
  <si>
    <t>030006-OffMed-Run19</t>
  </si>
  <si>
    <t>070015-HotSml-Run22</t>
  </si>
  <si>
    <t>070015-HotSml-Run03</t>
  </si>
  <si>
    <t>040006-OffLrg-Run11</t>
  </si>
  <si>
    <t>040006-OffLrg-Run20</t>
  </si>
  <si>
    <t>Note: The runs listed above CBECC will use the "Detailed Geometry" model.
Test description same as corresponding Detailed Geometry test</t>
  </si>
  <si>
    <t>020006S-OffSml-Run18</t>
  </si>
  <si>
    <t>Note: For the runs listed above CBECC will use the "Simplified Geometry" model.
For Test description see Appendix 3B</t>
  </si>
  <si>
    <t>Note: For the runs listed above CBECC will use the "Detailed Geometry" model with daylight controls turned off.
Test description same as corresponding Detailed Geometry test</t>
  </si>
  <si>
    <t>Simplified Geometry Models</t>
  </si>
  <si>
    <t>Detailed Geometry Models</t>
  </si>
  <si>
    <t>Simplified Geometry Model</t>
  </si>
  <si>
    <t>Detailed Geometry_NDL Model</t>
  </si>
  <si>
    <t>0500015-RetlMed-Baseline_NDL</t>
  </si>
  <si>
    <t>0512815-RetlMed-SZVAV_NDL</t>
  </si>
  <si>
    <t>0500006-RetlMed-Baseline_NDL</t>
  </si>
  <si>
    <t>0513006-RetlMed-SZVAV_NDL</t>
  </si>
  <si>
    <t>0300016-OffMed-Baseline_NDL</t>
  </si>
  <si>
    <t>0303216-OffMed-LightingLowLPD_NDL</t>
  </si>
  <si>
    <t>0303316-OffMed-LightingHighLPD_NDL</t>
  </si>
  <si>
    <t>0307216-OffMed-HVACPVAV Design_NDL</t>
  </si>
  <si>
    <t>0307316-OffMed-HVACPVAV SATControl_NDL</t>
  </si>
  <si>
    <t>0307516-OffMed-HVACPVAV EconomizerType_NDL</t>
  </si>
  <si>
    <t>0314116-OffMed-FanPwrBox_NDL</t>
  </si>
  <si>
    <t>0312616-OffMed-Plenum_NDL</t>
  </si>
  <si>
    <t>0300006-OffMed-Baseline_NDL</t>
  </si>
  <si>
    <t>0303406-OffMed-LightingLowLPD_NDL</t>
  </si>
  <si>
    <t>0303506-OffMed-LightingHighLPD_NDL</t>
  </si>
  <si>
    <t>0307606-OffMed-HVACPVAV Design_NDL</t>
  </si>
  <si>
    <t>0307706-OffMed-HVACPVAV SATControl_NDL</t>
  </si>
  <si>
    <t>0307906-OffMed-HVACPVAV EconomizerType_NDL</t>
  </si>
  <si>
    <t>0314206-OffMed-FanPwrBox_NDL</t>
  </si>
  <si>
    <t>0312706-OffMed-Plenum_NDL</t>
  </si>
  <si>
    <t>0314716-OffMed-LabwExhPVAV_NDL</t>
  </si>
  <si>
    <t>0313516-OffMed-LabwExhDOAS_NDL</t>
  </si>
  <si>
    <t>0314806-OffMed-LabwExhPVAV_NDL</t>
  </si>
  <si>
    <t>0313606-OffMed-LabwExhDOAS_NDL</t>
  </si>
  <si>
    <t>0400016-OffLrg-Baserun_NDL</t>
  </si>
  <si>
    <t>0408416-OffLrg-HVACChillerCOP_NDL</t>
  </si>
  <si>
    <t>0408516-OffLrg-HVACChWdeltaT_NDL</t>
  </si>
  <si>
    <t>0400006-OffLrg-Baserun_NDL</t>
  </si>
  <si>
    <t>0408806-OffLrg-HVACChillerCOP_NDL</t>
  </si>
  <si>
    <t>0408906-OffLrg-HVACChWdeltaT_NDL</t>
  </si>
  <si>
    <t>0512215-RetlMed-SG-SkyU</t>
  </si>
  <si>
    <t>0512406-RetlMed-SG-SkyU</t>
  </si>
  <si>
    <t>0511015-RetlMed-SG-EnvRoofInsulation</t>
  </si>
  <si>
    <t>0511315-RetlMed-SG-EnvWallInsulation</t>
  </si>
  <si>
    <t>020006S-OffSml-Run01</t>
  </si>
  <si>
    <t>020006S-OffSml-Run02</t>
  </si>
  <si>
    <t>030006S-OffMed-Run04</t>
  </si>
  <si>
    <t>030006S-OffMed-Run12</t>
  </si>
  <si>
    <t>030006S-OffMed-Run13</t>
  </si>
  <si>
    <t>020006S-OffSml-Run14</t>
  </si>
  <si>
    <t>040006-OffLrg-Run05</t>
  </si>
  <si>
    <t>040006-OffLrg-Run06</t>
  </si>
  <si>
    <t>080006-Whse-Run07</t>
  </si>
  <si>
    <t>080006-Whse-Run08</t>
  </si>
  <si>
    <t>080006-Whse-Run15</t>
  </si>
  <si>
    <t>050006-RetlMed-Run16</t>
  </si>
  <si>
    <t>080006-Whse-Run21</t>
  </si>
  <si>
    <t>020006-OffSml-Run25</t>
  </si>
  <si>
    <t>020006-OffSml-Run26</t>
  </si>
  <si>
    <t>050006-RetlMed-Run27</t>
  </si>
  <si>
    <t>030006-OffMed-Run29</t>
  </si>
  <si>
    <t>2016.2.0</t>
  </si>
  <si>
    <t>Ruleset Implementation Tests - Simplified Geometry (Full Suite)</t>
  </si>
  <si>
    <t>Sensitivity Tests - Simplified Geometry (Full Suite)</t>
  </si>
  <si>
    <t>Total Number of SG Model Tests</t>
  </si>
  <si>
    <t>Total Number of DG NDL Model 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</si>
</sst>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4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8" applyNumberFormat="0" applyAlignment="0" applyProtection="0"/>
    <xf numFmtId="0" fontId="42" fillId="7" borderId="9" applyNumberFormat="0" applyAlignment="0" applyProtection="0"/>
    <xf numFmtId="0" fontId="43" fillId="7" borderId="8" applyNumberFormat="0" applyAlignment="0" applyProtection="0"/>
    <xf numFmtId="0" fontId="44" fillId="0" borderId="10" applyNumberFormat="0" applyFill="0" applyAlignment="0" applyProtection="0"/>
    <xf numFmtId="0" fontId="45" fillId="8" borderId="11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6" fillId="0" borderId="0" xfId="0" applyFont="1"/>
    <xf numFmtId="0" fontId="0" fillId="0" borderId="0" xfId="0"/>
    <xf numFmtId="0" fontId="0" fillId="33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33" borderId="2" xfId="0" applyFill="1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6" xfId="0" applyBorder="1"/>
    <xf numFmtId="0" fontId="0" fillId="0" borderId="15" xfId="0" applyBorder="1"/>
    <xf numFmtId="0" fontId="0" fillId="0" borderId="19" xfId="0" applyFill="1" applyBorder="1"/>
    <xf numFmtId="0" fontId="0" fillId="0" borderId="17" xfId="0" applyFill="1" applyBorder="1"/>
    <xf numFmtId="0" fontId="0" fillId="0" borderId="15" xfId="0" applyFill="1" applyBorder="1"/>
    <xf numFmtId="0" fontId="0" fillId="0" borderId="14" xfId="0" applyFill="1" applyBorder="1"/>
    <xf numFmtId="0" fontId="0" fillId="0" borderId="4" xfId="0" applyBorder="1"/>
    <xf numFmtId="0" fontId="6" fillId="33" borderId="2" xfId="0" applyFont="1" applyFill="1" applyBorder="1" applyAlignment="1">
      <alignment horizontal="center"/>
    </xf>
    <xf numFmtId="0" fontId="6" fillId="33" borderId="2" xfId="0" applyFont="1" applyFill="1" applyBorder="1" applyAlignment="1">
      <alignment horizontal="center" vertical="center"/>
    </xf>
    <xf numFmtId="0" fontId="50" fillId="0" borderId="14" xfId="0" applyFont="1" applyBorder="1" applyAlignment="1">
      <alignment horizontal="center" wrapText="1"/>
    </xf>
    <xf numFmtId="0" fontId="6" fillId="33" borderId="3" xfId="0" applyFont="1" applyFill="1" applyBorder="1" applyAlignment="1">
      <alignment horizontal="center"/>
    </xf>
    <xf numFmtId="0" fontId="6" fillId="33" borderId="13" xfId="0" applyFont="1" applyFill="1" applyBorder="1" applyAlignment="1">
      <alignment horizontal="center"/>
    </xf>
    <xf numFmtId="0" fontId="50" fillId="0" borderId="17" xfId="0" applyFont="1" applyBorder="1" applyAlignment="1">
      <alignment horizontal="center" wrapText="1"/>
    </xf>
    <xf numFmtId="0" fontId="50" fillId="0" borderId="18" xfId="0" applyFont="1" applyBorder="1" applyAlignment="1">
      <alignment horizontal="center" wrapText="1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2"/>
  <sheetViews>
    <sheetView showGridLines="0" tabSelected="1" workbookViewId="0">
      <selection activeCell="E10" sqref="E10"/>
    </sheetView>
  </sheetViews>
  <sheetFormatPr defaultRowHeight="15" x14ac:dyDescent="0.25"/>
  <cols>
    <col min="1" max="1" width="4.85546875" customWidth="1"/>
    <col min="2" max="2" width="45.42578125" customWidth="1"/>
    <col min="3" max="3" width="47.85546875" bestFit="1" customWidth="1"/>
    <col min="4" max="4" width="3.85546875" customWidth="1"/>
    <col min="5" max="5" width="34" customWidth="1"/>
  </cols>
  <sheetData>
    <row r="1" spans="1:6" s="1" customFormat="1" x14ac:dyDescent="0.25">
      <c r="B1" s="17" t="s">
        <v>106</v>
      </c>
      <c r="C1" s="17"/>
    </row>
    <row r="2" spans="1:6" x14ac:dyDescent="0.25">
      <c r="A2" s="5"/>
      <c r="B2" s="18" t="s">
        <v>104</v>
      </c>
      <c r="C2" s="18"/>
    </row>
    <row r="3" spans="1:6" s="2" customFormat="1" x14ac:dyDescent="0.25">
      <c r="A3" s="5"/>
      <c r="B3" s="3" t="s">
        <v>51</v>
      </c>
      <c r="C3" s="6" t="s">
        <v>52</v>
      </c>
    </row>
    <row r="4" spans="1:6" x14ac:dyDescent="0.25">
      <c r="A4" s="4"/>
      <c r="B4" s="12" t="s">
        <v>1</v>
      </c>
      <c r="C4" s="13" t="s">
        <v>65</v>
      </c>
      <c r="E4" s="2" t="s">
        <v>107</v>
      </c>
      <c r="F4">
        <f>COUNTA(B4:B48)</f>
        <v>18</v>
      </c>
    </row>
    <row r="5" spans="1:6" x14ac:dyDescent="0.25">
      <c r="B5" s="14" t="s">
        <v>0</v>
      </c>
      <c r="C5" s="15" t="s">
        <v>57</v>
      </c>
      <c r="E5" s="16" t="s">
        <v>108</v>
      </c>
      <c r="F5" s="16">
        <f>COUNTA(C4:C56)</f>
        <v>52</v>
      </c>
    </row>
    <row r="6" spans="1:6" x14ac:dyDescent="0.25">
      <c r="B6" s="14" t="s">
        <v>4</v>
      </c>
      <c r="C6" s="15" t="s">
        <v>58</v>
      </c>
      <c r="E6" s="1" t="s">
        <v>107</v>
      </c>
      <c r="F6" s="1">
        <f>F4+F5</f>
        <v>70</v>
      </c>
    </row>
    <row r="7" spans="1:6" x14ac:dyDescent="0.25">
      <c r="B7" s="14" t="s">
        <v>5</v>
      </c>
      <c r="C7" s="15" t="s">
        <v>59</v>
      </c>
    </row>
    <row r="8" spans="1:6" x14ac:dyDescent="0.25">
      <c r="B8" s="14" t="s">
        <v>6</v>
      </c>
      <c r="C8" s="15" t="s">
        <v>66</v>
      </c>
    </row>
    <row r="9" spans="1:6" x14ac:dyDescent="0.25">
      <c r="B9" s="14" t="s">
        <v>7</v>
      </c>
      <c r="C9" s="15" t="s">
        <v>67</v>
      </c>
    </row>
    <row r="10" spans="1:6" x14ac:dyDescent="0.25">
      <c r="B10" s="14" t="s">
        <v>2</v>
      </c>
      <c r="C10" s="15" t="s">
        <v>60</v>
      </c>
    </row>
    <row r="11" spans="1:6" x14ac:dyDescent="0.25">
      <c r="B11" s="14" t="s">
        <v>3</v>
      </c>
      <c r="C11" s="15" t="s">
        <v>61</v>
      </c>
    </row>
    <row r="12" spans="1:6" x14ac:dyDescent="0.25">
      <c r="B12" s="14" t="s">
        <v>13</v>
      </c>
      <c r="C12" s="15" t="s">
        <v>62</v>
      </c>
    </row>
    <row r="13" spans="1:6" x14ac:dyDescent="0.25">
      <c r="B13" s="14" t="s">
        <v>12</v>
      </c>
      <c r="C13" s="15" t="s">
        <v>68</v>
      </c>
    </row>
    <row r="14" spans="1:6" x14ac:dyDescent="0.25">
      <c r="B14" s="14" t="s">
        <v>85</v>
      </c>
      <c r="C14" s="15" t="s">
        <v>69</v>
      </c>
    </row>
    <row r="15" spans="1:6" x14ac:dyDescent="0.25">
      <c r="B15" s="14" t="s">
        <v>86</v>
      </c>
      <c r="C15" s="15" t="s">
        <v>70</v>
      </c>
    </row>
    <row r="16" spans="1:6" x14ac:dyDescent="0.25">
      <c r="B16" s="14" t="s">
        <v>8</v>
      </c>
      <c r="C16" s="15" t="s">
        <v>64</v>
      </c>
    </row>
    <row r="17" spans="2:3" x14ac:dyDescent="0.25">
      <c r="B17" s="14" t="s">
        <v>10</v>
      </c>
      <c r="C17" s="15" t="s">
        <v>72</v>
      </c>
    </row>
    <row r="18" spans="2:3" x14ac:dyDescent="0.25">
      <c r="B18" s="14" t="s">
        <v>9</v>
      </c>
      <c r="C18" s="15" t="s">
        <v>74</v>
      </c>
    </row>
    <row r="19" spans="2:3" x14ac:dyDescent="0.25">
      <c r="B19" s="14" t="s">
        <v>11</v>
      </c>
      <c r="C19" s="15" t="s">
        <v>76</v>
      </c>
    </row>
    <row r="20" spans="2:3" x14ac:dyDescent="0.25">
      <c r="B20" s="14" t="s">
        <v>83</v>
      </c>
      <c r="C20" s="15" t="s">
        <v>63</v>
      </c>
    </row>
    <row r="21" spans="2:3" x14ac:dyDescent="0.25">
      <c r="B21" s="14" t="s">
        <v>84</v>
      </c>
      <c r="C21" s="15" t="s">
        <v>71</v>
      </c>
    </row>
    <row r="22" spans="2:3" x14ac:dyDescent="0.25">
      <c r="B22" s="14"/>
      <c r="C22" s="15" t="s">
        <v>73</v>
      </c>
    </row>
    <row r="23" spans="2:3" x14ac:dyDescent="0.25">
      <c r="B23" s="14"/>
      <c r="C23" s="15" t="s">
        <v>75</v>
      </c>
    </row>
    <row r="24" spans="2:3" x14ac:dyDescent="0.25">
      <c r="B24" s="14"/>
      <c r="C24" s="15" t="s">
        <v>80</v>
      </c>
    </row>
    <row r="25" spans="2:3" x14ac:dyDescent="0.25">
      <c r="B25" s="14"/>
      <c r="C25" s="15" t="s">
        <v>34</v>
      </c>
    </row>
    <row r="26" spans="2:3" x14ac:dyDescent="0.25">
      <c r="B26" s="14"/>
      <c r="C26" s="15" t="s">
        <v>77</v>
      </c>
    </row>
    <row r="27" spans="2:3" x14ac:dyDescent="0.25">
      <c r="B27" s="14"/>
      <c r="C27" s="15" t="s">
        <v>32</v>
      </c>
    </row>
    <row r="28" spans="2:3" x14ac:dyDescent="0.25">
      <c r="B28" s="14"/>
      <c r="C28" s="15" t="s">
        <v>78</v>
      </c>
    </row>
    <row r="29" spans="2:3" x14ac:dyDescent="0.25">
      <c r="B29" s="14"/>
      <c r="C29" s="15" t="s">
        <v>79</v>
      </c>
    </row>
    <row r="30" spans="2:3" x14ac:dyDescent="0.25">
      <c r="B30" s="14"/>
      <c r="C30" s="15" t="s">
        <v>81</v>
      </c>
    </row>
    <row r="31" spans="2:3" x14ac:dyDescent="0.25">
      <c r="B31" s="14"/>
      <c r="C31" s="15" t="s">
        <v>82</v>
      </c>
    </row>
    <row r="32" spans="2:3" ht="15" customHeight="1" x14ac:dyDescent="0.25">
      <c r="B32" s="14"/>
      <c r="C32" s="15" t="s">
        <v>33</v>
      </c>
    </row>
    <row r="33" spans="2:3" x14ac:dyDescent="0.25">
      <c r="B33" s="14"/>
      <c r="C33" s="15" t="s">
        <v>35</v>
      </c>
    </row>
    <row r="34" spans="2:3" x14ac:dyDescent="0.25">
      <c r="B34" s="14"/>
      <c r="C34" s="15" t="s">
        <v>55</v>
      </c>
    </row>
    <row r="35" spans="2:3" x14ac:dyDescent="0.25">
      <c r="B35" s="14"/>
      <c r="C35" s="15" t="s">
        <v>53</v>
      </c>
    </row>
    <row r="36" spans="2:3" x14ac:dyDescent="0.25">
      <c r="B36" s="14"/>
      <c r="C36" s="15" t="s">
        <v>54</v>
      </c>
    </row>
    <row r="37" spans="2:3" x14ac:dyDescent="0.25">
      <c r="B37" s="14"/>
      <c r="C37" s="15" t="s">
        <v>56</v>
      </c>
    </row>
    <row r="38" spans="2:3" ht="15" customHeight="1" x14ac:dyDescent="0.25">
      <c r="B38" s="14"/>
      <c r="C38" s="15" t="s">
        <v>19</v>
      </c>
    </row>
    <row r="39" spans="2:3" x14ac:dyDescent="0.25">
      <c r="B39" s="14"/>
      <c r="C39" s="15" t="s">
        <v>28</v>
      </c>
    </row>
    <row r="40" spans="2:3" x14ac:dyDescent="0.25">
      <c r="B40" s="14"/>
      <c r="C40" s="15" t="s">
        <v>14</v>
      </c>
    </row>
    <row r="41" spans="2:3" x14ac:dyDescent="0.25">
      <c r="B41" s="14"/>
      <c r="C41" s="15" t="s">
        <v>24</v>
      </c>
    </row>
    <row r="42" spans="2:3" x14ac:dyDescent="0.25">
      <c r="B42" s="11"/>
      <c r="C42" s="8" t="s">
        <v>15</v>
      </c>
    </row>
    <row r="43" spans="2:3" x14ac:dyDescent="0.25">
      <c r="B43" s="11"/>
      <c r="C43" s="8" t="s">
        <v>16</v>
      </c>
    </row>
    <row r="44" spans="2:3" x14ac:dyDescent="0.25">
      <c r="B44" s="11"/>
      <c r="C44" s="8" t="s">
        <v>17</v>
      </c>
    </row>
    <row r="45" spans="2:3" x14ac:dyDescent="0.25">
      <c r="B45" s="11"/>
      <c r="C45" s="8" t="s">
        <v>20</v>
      </c>
    </row>
    <row r="46" spans="2:3" x14ac:dyDescent="0.25">
      <c r="B46" s="11"/>
      <c r="C46" s="8" t="s">
        <v>21</v>
      </c>
    </row>
    <row r="47" spans="2:3" x14ac:dyDescent="0.25">
      <c r="B47" s="11"/>
      <c r="C47" s="8" t="s">
        <v>22</v>
      </c>
    </row>
    <row r="48" spans="2:3" x14ac:dyDescent="0.25">
      <c r="B48" s="10"/>
      <c r="C48" s="8" t="s">
        <v>25</v>
      </c>
    </row>
    <row r="49" spans="2:3" x14ac:dyDescent="0.25">
      <c r="B49" s="7"/>
      <c r="C49" s="8" t="s">
        <v>29</v>
      </c>
    </row>
    <row r="50" spans="2:3" x14ac:dyDescent="0.25">
      <c r="B50" s="19" t="s">
        <v>47</v>
      </c>
      <c r="C50" s="8" t="s">
        <v>26</v>
      </c>
    </row>
    <row r="51" spans="2:3" x14ac:dyDescent="0.25">
      <c r="B51" s="19"/>
      <c r="C51" s="8" t="s">
        <v>30</v>
      </c>
    </row>
    <row r="52" spans="2:3" x14ac:dyDescent="0.25">
      <c r="B52" s="19"/>
      <c r="C52" s="8" t="s">
        <v>18</v>
      </c>
    </row>
    <row r="53" spans="2:3" x14ac:dyDescent="0.25">
      <c r="B53" s="8"/>
      <c r="C53" s="8" t="s">
        <v>23</v>
      </c>
    </row>
    <row r="54" spans="2:3" x14ac:dyDescent="0.25">
      <c r="B54" s="9"/>
      <c r="C54" s="8" t="s">
        <v>27</v>
      </c>
    </row>
    <row r="55" spans="2:3" x14ac:dyDescent="0.25">
      <c r="C55" s="8" t="s">
        <v>31</v>
      </c>
    </row>
    <row r="56" spans="2:3" x14ac:dyDescent="0.25">
      <c r="C56" s="9"/>
    </row>
    <row r="57" spans="2:3" ht="15" customHeight="1" x14ac:dyDescent="0.25">
      <c r="C57" s="7"/>
    </row>
    <row r="58" spans="2:3" x14ac:dyDescent="0.25">
      <c r="C58" s="19" t="s">
        <v>48</v>
      </c>
    </row>
    <row r="59" spans="2:3" x14ac:dyDescent="0.25">
      <c r="C59" s="19"/>
    </row>
    <row r="60" spans="2:3" x14ac:dyDescent="0.25">
      <c r="C60" s="19"/>
    </row>
    <row r="61" spans="2:3" x14ac:dyDescent="0.25">
      <c r="C61" s="9"/>
    </row>
    <row r="62" spans="2:3" ht="15" customHeight="1" x14ac:dyDescent="0.25"/>
  </sheetData>
  <mergeCells count="4">
    <mergeCell ref="B1:C1"/>
    <mergeCell ref="B2:C2"/>
    <mergeCell ref="C58:C60"/>
    <mergeCell ref="B50:B5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showGridLines="0" workbookViewId="0">
      <selection activeCell="E21" sqref="E21"/>
    </sheetView>
  </sheetViews>
  <sheetFormatPr defaultRowHeight="15" x14ac:dyDescent="0.25"/>
  <cols>
    <col min="1" max="1" width="3.140625" customWidth="1"/>
    <col min="2" max="2" width="34.28515625" customWidth="1"/>
    <col min="3" max="3" width="47" customWidth="1"/>
    <col min="5" max="5" width="34.42578125" bestFit="1" customWidth="1"/>
    <col min="6" max="6" width="6.7109375" customWidth="1"/>
  </cols>
  <sheetData>
    <row r="1" spans="2:6" x14ac:dyDescent="0.25">
      <c r="B1" s="20" t="s">
        <v>105</v>
      </c>
      <c r="C1" s="21"/>
    </row>
    <row r="2" spans="2:6" x14ac:dyDescent="0.25">
      <c r="B2" s="18" t="s">
        <v>104</v>
      </c>
      <c r="C2" s="18"/>
    </row>
    <row r="3" spans="2:6" x14ac:dyDescent="0.25">
      <c r="B3" s="3" t="s">
        <v>49</v>
      </c>
      <c r="C3" s="6" t="s">
        <v>50</v>
      </c>
    </row>
    <row r="4" spans="2:6" x14ac:dyDescent="0.25">
      <c r="B4" s="7" t="s">
        <v>87</v>
      </c>
      <c r="C4" s="7" t="s">
        <v>42</v>
      </c>
      <c r="E4" s="2" t="s">
        <v>107</v>
      </c>
      <c r="F4" s="2">
        <f>COUNTA(B4:B13)</f>
        <v>7</v>
      </c>
    </row>
    <row r="5" spans="2:6" x14ac:dyDescent="0.25">
      <c r="B5" s="8" t="s">
        <v>88</v>
      </c>
      <c r="C5" s="8" t="s">
        <v>93</v>
      </c>
      <c r="E5" s="16" t="s">
        <v>108</v>
      </c>
      <c r="F5" s="16">
        <f>COUNTA(C4:C24)</f>
        <v>20</v>
      </c>
    </row>
    <row r="6" spans="2:6" x14ac:dyDescent="0.25">
      <c r="B6" s="8" t="s">
        <v>89</v>
      </c>
      <c r="C6" s="8" t="s">
        <v>94</v>
      </c>
      <c r="E6" s="1" t="s">
        <v>107</v>
      </c>
      <c r="F6" s="1">
        <f>F4+F5</f>
        <v>27</v>
      </c>
    </row>
    <row r="7" spans="2:6" x14ac:dyDescent="0.25">
      <c r="B7" s="8" t="s">
        <v>90</v>
      </c>
      <c r="C7" s="8" t="s">
        <v>95</v>
      </c>
    </row>
    <row r="8" spans="2:6" x14ac:dyDescent="0.25">
      <c r="B8" s="8" t="s">
        <v>91</v>
      </c>
      <c r="C8" s="8" t="s">
        <v>96</v>
      </c>
    </row>
    <row r="9" spans="2:6" x14ac:dyDescent="0.25">
      <c r="B9" s="8" t="s">
        <v>92</v>
      </c>
      <c r="C9" s="8" t="s">
        <v>43</v>
      </c>
    </row>
    <row r="10" spans="2:6" x14ac:dyDescent="0.25">
      <c r="B10" s="8" t="s">
        <v>46</v>
      </c>
      <c r="C10" s="8" t="s">
        <v>97</v>
      </c>
    </row>
    <row r="11" spans="2:6" x14ac:dyDescent="0.25">
      <c r="B11" s="8"/>
      <c r="C11" s="8" t="s">
        <v>98</v>
      </c>
    </row>
    <row r="12" spans="2:6" x14ac:dyDescent="0.25">
      <c r="B12" s="8"/>
      <c r="C12" s="8" t="s">
        <v>40</v>
      </c>
    </row>
    <row r="13" spans="2:6" x14ac:dyDescent="0.25">
      <c r="B13" s="9"/>
      <c r="C13" s="8" t="s">
        <v>44</v>
      </c>
    </row>
    <row r="14" spans="2:6" ht="15" customHeight="1" x14ac:dyDescent="0.25">
      <c r="B14" s="7"/>
      <c r="C14" s="8" t="s">
        <v>99</v>
      </c>
    </row>
    <row r="15" spans="2:6" ht="15" customHeight="1" x14ac:dyDescent="0.25">
      <c r="B15" s="8"/>
      <c r="C15" s="8" t="s">
        <v>41</v>
      </c>
    </row>
    <row r="16" spans="2:6" x14ac:dyDescent="0.25">
      <c r="B16" s="8"/>
      <c r="C16" s="8" t="s">
        <v>36</v>
      </c>
    </row>
    <row r="17" spans="2:3" x14ac:dyDescent="0.25">
      <c r="B17" s="9"/>
      <c r="C17" s="8" t="s">
        <v>37</v>
      </c>
    </row>
    <row r="18" spans="2:3" x14ac:dyDescent="0.25">
      <c r="C18" s="8" t="s">
        <v>100</v>
      </c>
    </row>
    <row r="19" spans="2:3" x14ac:dyDescent="0.25">
      <c r="C19" s="8" t="s">
        <v>101</v>
      </c>
    </row>
    <row r="20" spans="2:3" x14ac:dyDescent="0.25">
      <c r="C20" s="8" t="s">
        <v>102</v>
      </c>
    </row>
    <row r="21" spans="2:3" x14ac:dyDescent="0.25">
      <c r="C21" s="8" t="s">
        <v>38</v>
      </c>
    </row>
    <row r="22" spans="2:3" x14ac:dyDescent="0.25">
      <c r="C22" s="8" t="s">
        <v>103</v>
      </c>
    </row>
    <row r="23" spans="2:3" x14ac:dyDescent="0.25">
      <c r="C23" s="8" t="s">
        <v>39</v>
      </c>
    </row>
    <row r="24" spans="2:3" x14ac:dyDescent="0.25">
      <c r="C24" s="9"/>
    </row>
    <row r="25" spans="2:3" x14ac:dyDescent="0.25">
      <c r="C25" s="22" t="s">
        <v>45</v>
      </c>
    </row>
    <row r="26" spans="2:3" x14ac:dyDescent="0.25">
      <c r="C26" s="19"/>
    </row>
    <row r="27" spans="2:3" x14ac:dyDescent="0.25">
      <c r="C27" s="19"/>
    </row>
    <row r="28" spans="2:3" x14ac:dyDescent="0.25">
      <c r="C28" s="23"/>
    </row>
  </sheetData>
  <mergeCells count="3">
    <mergeCell ref="B1:C1"/>
    <mergeCell ref="B2:C2"/>
    <mergeCell ref="C25:C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Tests</vt:lpstr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2016-07-20T18:16:13Z</dcterms:modified>
</cp:coreProperties>
</file>