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F5" i="8" l="1"/>
  <c r="F4" i="8"/>
  <c r="F7" i="7"/>
  <c r="F8" i="7"/>
  <c r="F9" i="7" l="1"/>
  <c r="F6" i="8"/>
</calcChain>
</file>

<file path=xl/comments1.xml><?xml version="1.0" encoding="utf-8"?>
<comments xmlns="http://schemas.openxmlformats.org/spreadsheetml/2006/main">
  <authors>
    <author>Kapur, Nikhil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>"Detailed Geometry" model with daylight controls turned off.</t>
        </r>
      </text>
    </comment>
  </commentList>
</comments>
</file>

<file path=xl/sharedStrings.xml><?xml version="1.0" encoding="utf-8"?>
<sst xmlns="http://schemas.openxmlformats.org/spreadsheetml/2006/main" count="67" uniqueCount="61">
  <si>
    <t>0300016-OffMed-SG-Baseline</t>
  </si>
  <si>
    <t>0300006-OffMed-SG-Baseline</t>
  </si>
  <si>
    <t>0312406-OffMed-SG-WinUSHGC</t>
  </si>
  <si>
    <t>0311816-OffMed-SG-WWR40</t>
  </si>
  <si>
    <t>0312106-OffMed-SG-WWR20</t>
  </si>
  <si>
    <t>0511615-RetlMed-SG-SRR5</t>
  </si>
  <si>
    <t>0500015-RetlMed-SG-Baseline</t>
  </si>
  <si>
    <t>0500006-RetlMed-SG-Baseline</t>
  </si>
  <si>
    <t>1000015-RetlStrp-BaselinePSZ_NDL</t>
  </si>
  <si>
    <t>1009215-RetlStrp-HVACPSZ DXCOP_NDL</t>
  </si>
  <si>
    <t>1009315-RetlStrp-HVACPSZ HeatEff_NDL</t>
  </si>
  <si>
    <t>1000006-RetlStrp-BaselinePSZ_NDL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</si>
  <si>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</si>
  <si>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</si>
  <si>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</si>
  <si>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</si>
  <si>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</si>
  <si>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</si>
  <si>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0400016-OffLrg-CRAH_NDL</t>
  </si>
  <si>
    <t>0413216-OffLrg-CRAC_NDL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</si>
  <si>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</si>
  <si>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</si>
  <si>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</si>
  <si>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</si>
  <si>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</si>
  <si>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</si>
  <si>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</si>
  <si>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</si>
  <si>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</si>
  <si>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model.
Test description same as corresponding Detailed Geometry test</t>
  </si>
  <si>
    <t>020006S-OffSml-Run18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</si>
  <si>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</si>
  <si>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</si>
  <si>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</si>
  <si>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</si>
  <si>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Simplified Geometry Model</t>
  </si>
  <si>
    <t>Detailed Geometry_NDL Model</t>
  </si>
  <si>
    <t>0500006-RetlMed-Baseline_NDL</t>
  </si>
  <si>
    <t>0513006-RetlMed-SZVAV_NDL</t>
  </si>
  <si>
    <t>0300016-OffMed-Baseline_NDL</t>
  </si>
  <si>
    <t>0303216-OffMed-LightingLowLPD_NDL</t>
  </si>
  <si>
    <t>0303316-OffMed-LightingHighLPD_NDL</t>
  </si>
  <si>
    <t>0307216-OffMed-HVACPVAV Design_NDL</t>
  </si>
  <si>
    <t>0300006-OffMed-Baseline_NDL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</si>
  <si>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</si>
  <si>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</si>
  <si>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</si>
  <si>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</si>
  <si>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</si>
  <si>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0400016-OffLrg-Baserun_NDL</t>
  </si>
  <si>
    <t>0408416-OffLrg-HVACChillerCOP_NDL</t>
  </si>
  <si>
    <t>0400006-OffLrg-Baserun_NDL</t>
  </si>
  <si>
    <t>0408906-OffLrg-HVACChWdeltaT_NDL</t>
  </si>
  <si>
    <t>0512406-RetlMed-SG-SkyU</t>
  </si>
  <si>
    <t>0511315-RetlMed-SG-EnvWallInsulation</t>
  </si>
  <si>
    <t>2016.2.0</t>
  </si>
  <si>
    <t>Total Number of SG Model Tests</t>
  </si>
  <si>
    <t>Total Number of DG NDL Model Tests</t>
  </si>
  <si>
    <t>Ruleset Implementation Tests - Simplified Geometry (Streamlined Set)</t>
  </si>
  <si>
    <t>SG Streamlined Set</t>
  </si>
  <si>
    <t>Sensitivity Tests - Simplified Geometry (Streamlined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</si>
</sst>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5" xfId="0" applyBorder="1"/>
    <xf numFmtId="0" fontId="0" fillId="0" borderId="17" xfId="0" applyFill="1" applyBorder="1"/>
    <xf numFmtId="0" fontId="0" fillId="0" borderId="15" xfId="0" applyFill="1" applyBorder="1"/>
    <xf numFmtId="0" fontId="0" fillId="0" borderId="14" xfId="0" applyFill="1" applyBorder="1"/>
    <xf numFmtId="0" fontId="0" fillId="0" borderId="4" xfId="0" applyBorder="1"/>
    <xf numFmtId="0" fontId="0" fillId="0" borderId="19" xfId="0" applyBorder="1"/>
    <xf numFmtId="0" fontId="0" fillId="0" borderId="19" xfId="0" applyFill="1" applyBorder="1"/>
    <xf numFmtId="0" fontId="6" fillId="0" borderId="4" xfId="0" applyFont="1" applyBorder="1"/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0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50" fillId="0" borderId="17" xfId="0" applyFont="1" applyBorder="1" applyAlignment="1">
      <alignment horizontal="center" wrapText="1"/>
    </xf>
    <xf numFmtId="0" fontId="50" fillId="0" borderId="18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2"/>
  <sheetViews>
    <sheetView showGridLines="0" tabSelected="1" workbookViewId="0">
      <selection activeCell="C14" sqref="C14"/>
    </sheetView>
  </sheetViews>
  <sheetFormatPr defaultRowHeight="15" x14ac:dyDescent="0.25"/>
  <cols>
    <col min="1" max="1" width="4.85546875" customWidth="1"/>
    <col min="2" max="2" width="45.42578125" customWidth="1"/>
    <col min="3" max="3" width="47.85546875" bestFit="1" customWidth="1"/>
    <col min="4" max="4" width="3.85546875" customWidth="1"/>
    <col min="5" max="5" width="34" customWidth="1"/>
  </cols>
  <sheetData>
    <row r="1" spans="1:6" s="1" customFormat="1" x14ac:dyDescent="0.25">
      <c r="B1" s="19" t="s">
        <v>60</v>
      </c>
      <c r="C1" s="19"/>
    </row>
    <row r="2" spans="1:6" x14ac:dyDescent="0.25">
      <c r="A2" s="5"/>
      <c r="B2" s="20" t="s">
        <v>55</v>
      </c>
      <c r="C2" s="20"/>
    </row>
    <row r="3" spans="1:6" s="2" customFormat="1" x14ac:dyDescent="0.25">
      <c r="A3" s="5"/>
      <c r="B3" s="3" t="s">
        <v>35</v>
      </c>
      <c r="C3" s="6" t="s">
        <v>36</v>
      </c>
    </row>
    <row r="4" spans="1:6" x14ac:dyDescent="0.25">
      <c r="A4" s="4"/>
      <c r="B4" s="17" t="s">
        <v>1</v>
      </c>
      <c r="C4" s="12" t="s">
        <v>43</v>
      </c>
    </row>
    <row r="5" spans="1:6" x14ac:dyDescent="0.25">
      <c r="B5" s="13" t="s">
        <v>0</v>
      </c>
      <c r="C5" s="14" t="s">
        <v>39</v>
      </c>
    </row>
    <row r="6" spans="1:6" x14ac:dyDescent="0.25">
      <c r="B6" s="13" t="s">
        <v>3</v>
      </c>
      <c r="C6" s="14" t="s">
        <v>40</v>
      </c>
      <c r="E6" s="18" t="s">
        <v>59</v>
      </c>
      <c r="F6" s="15"/>
    </row>
    <row r="7" spans="1:6" x14ac:dyDescent="0.25">
      <c r="B7" s="13" t="s">
        <v>4</v>
      </c>
      <c r="C7" s="14" t="s">
        <v>41</v>
      </c>
      <c r="E7" s="2" t="s">
        <v>56</v>
      </c>
      <c r="F7">
        <f>COUNTA(B4:B32)</f>
        <v>10</v>
      </c>
    </row>
    <row r="8" spans="1:6" x14ac:dyDescent="0.25">
      <c r="B8" s="13" t="s">
        <v>2</v>
      </c>
      <c r="C8" s="14" t="s">
        <v>42</v>
      </c>
      <c r="E8" s="15" t="s">
        <v>57</v>
      </c>
      <c r="F8" s="15">
        <f>COUNTA(C4:C32)</f>
        <v>28</v>
      </c>
    </row>
    <row r="9" spans="1:6" x14ac:dyDescent="0.25">
      <c r="B9" s="13" t="s">
        <v>7</v>
      </c>
      <c r="C9" s="14" t="s">
        <v>44</v>
      </c>
      <c r="E9" s="1" t="s">
        <v>56</v>
      </c>
      <c r="F9" s="1">
        <f>F7+F8</f>
        <v>38</v>
      </c>
    </row>
    <row r="10" spans="1:6" x14ac:dyDescent="0.25">
      <c r="B10" s="13" t="s">
        <v>6</v>
      </c>
      <c r="C10" s="14" t="s">
        <v>46</v>
      </c>
    </row>
    <row r="11" spans="1:6" x14ac:dyDescent="0.25">
      <c r="B11" s="13" t="s">
        <v>54</v>
      </c>
      <c r="C11" s="14" t="s">
        <v>48</v>
      </c>
    </row>
    <row r="12" spans="1:6" x14ac:dyDescent="0.25">
      <c r="B12" s="13" t="s">
        <v>5</v>
      </c>
      <c r="C12" s="14" t="s">
        <v>45</v>
      </c>
    </row>
    <row r="13" spans="1:6" x14ac:dyDescent="0.25">
      <c r="B13" s="13" t="s">
        <v>53</v>
      </c>
      <c r="C13" s="14" t="s">
        <v>47</v>
      </c>
    </row>
    <row r="14" spans="1:6" x14ac:dyDescent="0.25">
      <c r="B14" s="13"/>
      <c r="C14" s="14" t="s">
        <v>51</v>
      </c>
    </row>
    <row r="15" spans="1:6" x14ac:dyDescent="0.25">
      <c r="B15" s="13"/>
      <c r="C15" s="14" t="s">
        <v>49</v>
      </c>
    </row>
    <row r="16" spans="1:6" x14ac:dyDescent="0.25">
      <c r="B16" s="13"/>
      <c r="C16" s="14" t="s">
        <v>18</v>
      </c>
    </row>
    <row r="17" spans="2:3" x14ac:dyDescent="0.25">
      <c r="B17" s="13"/>
      <c r="C17" s="14" t="s">
        <v>50</v>
      </c>
    </row>
    <row r="18" spans="2:3" x14ac:dyDescent="0.25">
      <c r="B18" s="13"/>
      <c r="C18" s="14" t="s">
        <v>52</v>
      </c>
    </row>
    <row r="19" spans="2:3" x14ac:dyDescent="0.25">
      <c r="B19" s="13"/>
      <c r="C19" s="14" t="s">
        <v>19</v>
      </c>
    </row>
    <row r="20" spans="2:3" x14ac:dyDescent="0.25">
      <c r="B20" s="13"/>
      <c r="C20" s="14" t="s">
        <v>37</v>
      </c>
    </row>
    <row r="21" spans="2:3" x14ac:dyDescent="0.25">
      <c r="B21" s="13"/>
      <c r="C21" s="14" t="s">
        <v>38</v>
      </c>
    </row>
    <row r="22" spans="2:3" x14ac:dyDescent="0.25">
      <c r="B22" s="13"/>
      <c r="C22" s="14" t="s">
        <v>11</v>
      </c>
    </row>
    <row r="23" spans="2:3" x14ac:dyDescent="0.25">
      <c r="B23" s="13"/>
      <c r="C23" s="14" t="s">
        <v>8</v>
      </c>
    </row>
    <row r="24" spans="2:3" x14ac:dyDescent="0.25">
      <c r="B24" s="13"/>
      <c r="C24" s="14" t="s">
        <v>14</v>
      </c>
    </row>
    <row r="25" spans="2:3" x14ac:dyDescent="0.25">
      <c r="B25" s="13"/>
      <c r="C25" s="14" t="s">
        <v>9</v>
      </c>
    </row>
    <row r="26" spans="2:3" x14ac:dyDescent="0.25">
      <c r="B26" s="13"/>
      <c r="C26" s="14" t="s">
        <v>10</v>
      </c>
    </row>
    <row r="27" spans="2:3" x14ac:dyDescent="0.25">
      <c r="B27" s="13"/>
      <c r="C27" s="14" t="s">
        <v>12</v>
      </c>
    </row>
    <row r="28" spans="2:3" x14ac:dyDescent="0.25">
      <c r="B28" s="11"/>
      <c r="C28" s="14" t="s">
        <v>15</v>
      </c>
    </row>
    <row r="29" spans="2:3" x14ac:dyDescent="0.25">
      <c r="B29" s="11"/>
      <c r="C29" s="14" t="s">
        <v>16</v>
      </c>
    </row>
    <row r="30" spans="2:3" x14ac:dyDescent="0.25">
      <c r="B30" s="11"/>
      <c r="C30" s="14" t="s">
        <v>13</v>
      </c>
    </row>
    <row r="31" spans="2:3" x14ac:dyDescent="0.25">
      <c r="B31" s="11"/>
      <c r="C31" s="14" t="s">
        <v>17</v>
      </c>
    </row>
    <row r="32" spans="2:3" ht="15" customHeight="1" x14ac:dyDescent="0.25">
      <c r="B32" s="10"/>
      <c r="C32" s="9"/>
    </row>
    <row r="33" spans="2:3" x14ac:dyDescent="0.25">
      <c r="B33" s="7"/>
      <c r="C33" s="7"/>
    </row>
    <row r="34" spans="2:3" x14ac:dyDescent="0.25">
      <c r="B34" s="21" t="s">
        <v>31</v>
      </c>
      <c r="C34" s="21" t="s">
        <v>32</v>
      </c>
    </row>
    <row r="35" spans="2:3" x14ac:dyDescent="0.25">
      <c r="B35" s="21"/>
      <c r="C35" s="21"/>
    </row>
    <row r="36" spans="2:3" x14ac:dyDescent="0.25">
      <c r="B36" s="21"/>
      <c r="C36" s="21"/>
    </row>
    <row r="37" spans="2:3" x14ac:dyDescent="0.25">
      <c r="B37" s="9"/>
      <c r="C37" s="9"/>
    </row>
    <row r="38" spans="2:3" ht="15" customHeight="1" x14ac:dyDescent="0.25"/>
    <row r="57" ht="15" customHeight="1" x14ac:dyDescent="0.25"/>
    <row r="62" ht="15" customHeight="1" x14ac:dyDescent="0.25"/>
  </sheetData>
  <mergeCells count="4">
    <mergeCell ref="B1:C1"/>
    <mergeCell ref="B2:C2"/>
    <mergeCell ref="C34:C36"/>
    <mergeCell ref="B34:B3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showGridLines="0" workbookViewId="0">
      <selection activeCell="C4" sqref="C4"/>
    </sheetView>
  </sheetViews>
  <sheetFormatPr defaultRowHeight="15" x14ac:dyDescent="0.25"/>
  <cols>
    <col min="1" max="1" width="3.140625" customWidth="1"/>
    <col min="2" max="2" width="34.28515625" customWidth="1"/>
    <col min="3" max="3" width="47" customWidth="1"/>
    <col min="5" max="5" width="34.42578125" bestFit="1" customWidth="1"/>
    <col min="6" max="6" width="6.7109375" customWidth="1"/>
  </cols>
  <sheetData>
    <row r="1" spans="2:6" x14ac:dyDescent="0.25">
      <c r="B1" s="22" t="s">
        <v>58</v>
      </c>
      <c r="C1" s="23"/>
    </row>
    <row r="2" spans="2:6" x14ac:dyDescent="0.25">
      <c r="B2" s="20" t="s">
        <v>55</v>
      </c>
      <c r="C2" s="20"/>
    </row>
    <row r="3" spans="2:6" x14ac:dyDescent="0.25">
      <c r="B3" s="3" t="s">
        <v>33</v>
      </c>
      <c r="C3" s="6" t="s">
        <v>34</v>
      </c>
      <c r="E3" s="18" t="s">
        <v>59</v>
      </c>
      <c r="F3" s="15"/>
    </row>
    <row r="4" spans="2:6" x14ac:dyDescent="0.25">
      <c r="B4" s="8" t="s">
        <v>30</v>
      </c>
      <c r="C4" s="7" t="s">
        <v>21</v>
      </c>
      <c r="E4" s="2" t="s">
        <v>56</v>
      </c>
      <c r="F4" s="2">
        <f>COUNTA(B4:B13)</f>
        <v>1</v>
      </c>
    </row>
    <row r="5" spans="2:6" x14ac:dyDescent="0.25">
      <c r="B5" s="8"/>
      <c r="C5" s="8" t="s">
        <v>24</v>
      </c>
      <c r="E5" s="15" t="s">
        <v>57</v>
      </c>
      <c r="F5" s="15">
        <f>COUNTA(C4:C13)</f>
        <v>9</v>
      </c>
    </row>
    <row r="6" spans="2:6" x14ac:dyDescent="0.25">
      <c r="B6" s="8"/>
      <c r="C6" s="8" t="s">
        <v>20</v>
      </c>
      <c r="E6" s="1" t="s">
        <v>56</v>
      </c>
      <c r="F6" s="1">
        <f>F4+F5</f>
        <v>10</v>
      </c>
    </row>
    <row r="7" spans="2:6" x14ac:dyDescent="0.25">
      <c r="B7" s="8"/>
      <c r="C7" s="8" t="s">
        <v>23</v>
      </c>
    </row>
    <row r="8" spans="2:6" x14ac:dyDescent="0.25">
      <c r="B8" s="8"/>
      <c r="C8" s="8" t="s">
        <v>27</v>
      </c>
    </row>
    <row r="9" spans="2:6" x14ac:dyDescent="0.25">
      <c r="B9" s="8"/>
      <c r="C9" s="8" t="s">
        <v>28</v>
      </c>
    </row>
    <row r="10" spans="2:6" x14ac:dyDescent="0.25">
      <c r="B10" s="8"/>
      <c r="C10" s="8" t="s">
        <v>22</v>
      </c>
    </row>
    <row r="11" spans="2:6" x14ac:dyDescent="0.25">
      <c r="B11" s="8"/>
      <c r="C11" s="8" t="s">
        <v>26</v>
      </c>
    </row>
    <row r="12" spans="2:6" x14ac:dyDescent="0.25">
      <c r="B12" s="8"/>
      <c r="C12" s="8" t="s">
        <v>25</v>
      </c>
    </row>
    <row r="13" spans="2:6" x14ac:dyDescent="0.25">
      <c r="B13" s="10"/>
      <c r="C13" s="9"/>
    </row>
    <row r="14" spans="2:6" ht="15" customHeight="1" x14ac:dyDescent="0.25">
      <c r="B14" s="16"/>
      <c r="C14" s="24" t="s">
        <v>29</v>
      </c>
    </row>
    <row r="15" spans="2:6" ht="15" customHeight="1" x14ac:dyDescent="0.25">
      <c r="B15" s="11"/>
      <c r="C15" s="21"/>
    </row>
    <row r="16" spans="2:6" x14ac:dyDescent="0.25">
      <c r="B16" s="11"/>
      <c r="C16" s="21"/>
    </row>
    <row r="17" spans="2:3" x14ac:dyDescent="0.25">
      <c r="B17" s="10"/>
      <c r="C17" s="25"/>
    </row>
  </sheetData>
  <sortState ref="C4:C12">
    <sortCondition ref="C4"/>
  </sortState>
  <mergeCells count="3">
    <mergeCell ref="B1:C1"/>
    <mergeCell ref="B2:C2"/>
    <mergeCell ref="C14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2016-07-20T17:07:20Z</dcterms:modified>
</cp:coreProperties>
</file>