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9720" tabRatio="888" firstSheet="1" activeTab="1"/>
  </bookViews>
  <sheets>
    <sheet name="Documentation Main Sheet" sheetId="22" state="hidden" r:id="rId1"/>
    <sheet name="Test Status Summary" sheetId="53" r:id="rId2"/>
    <sheet name="020006-OffSml-Run01" sheetId="4" state="hidden" r:id="rId3"/>
    <sheet name="020015-OffSml-Run02" sheetId="6" state="hidden" r:id="rId4"/>
    <sheet name="070015-HotSml-Run03" sheetId="7" r:id="rId5"/>
    <sheet name="030006-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46" r:id="rId11"/>
    <sheet name="030006-OffMed-Run12" sheetId="16" state="hidden" r:id="rId12"/>
    <sheet name="030006-OffMed-Run13" sheetId="18" state="hidden" r:id="rId13"/>
    <sheet name="020006-OffSml-Run14" sheetId="19" state="hidden" r:id="rId14"/>
    <sheet name="080006-Whse-Run15" sheetId="20" state="hidden" r:id="rId15"/>
    <sheet name="050006-RetlMed-Run16" sheetId="24" state="hidden" r:id="rId16"/>
    <sheet name="020006-OffSml-Run18" sheetId="28" state="hidden" r:id="rId17"/>
    <sheet name="030006-OffMed-Run19" sheetId="48" r:id="rId18"/>
    <sheet name="040006-OffLrg-Run20" sheetId="54" r:id="rId19"/>
    <sheet name="080006-Whse-Run21" sheetId="26" state="hidden" r:id="rId20"/>
    <sheet name="070015-HotSml-Run22" sheetId="50" r:id="rId21"/>
    <sheet name="030006-OffMed-Run23" sheetId="47" r:id="rId22"/>
    <sheet name="020006-OffSml-Run24" sheetId="39" r:id="rId23"/>
    <sheet name="020006-OffSml-Run25" sheetId="40" state="hidden" r:id="rId24"/>
    <sheet name="020006-OffSml-Run26" sheetId="41" state="hidden" r:id="rId25"/>
    <sheet name="050006-RetlMed-Run27" sheetId="42" state="hidden" r:id="rId26"/>
    <sheet name="050006-RetlMed-Run28" sheetId="43" r:id="rId27"/>
    <sheet name="030006-OffMed-Run29" sheetId="44" state="hidden"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Summary'!$B$5:$U$35</definedName>
  </definedNames>
  <calcPr calcId="171027"/>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<sst xmlns="http://schemas.openxmlformats.org/spreadsheetml/2006/main" count="22029" uniqueCount="1583">
  <si>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</si>
  <si>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</si>
  <si>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</si>
  <si>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</si>
  <si>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</si>
  <si>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</si>
  <si>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</si>
  <si>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</si>
  <si>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</si>
  <si>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</si>
  <si>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</si>
  <si>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</si>
  <si>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</si>
  <si>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</si>
  <si>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</si>
  <si>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</si>
  <si>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</si>
  <si>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</si>
  <si>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</si>
  <si>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</si>
  <si>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</si>
  <si>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</si>
  <si>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</si>
  <si>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</si>
  <si>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</si>
  <si>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</si>
  <si>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</si>
  <si>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</si>
  <si>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</si>
  <si>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</si>
  <si>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</si>
  <si>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</si>
  <si>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</si>
  <si>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</si>
  <si>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</si>
  <si>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</si>
  <si>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</si>
  <si>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</si>
  <si>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</si>
  <si>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</si>
  <si>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</si>
  <si>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</si>
  <si>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</si>
  <si>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</si>
  <si>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</si>
  <si>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</si>
  <si>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</si>
  <si>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</si>
  <si>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</si>
  <si>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</si>
  <si>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</si>
  <si>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</si>
  <si>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</si>
  <si>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</si>
  <si>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</si>
  <si>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</si>
  <si>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</si>
  <si>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</si>
  <si>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</si>
  <si>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</si>
  <si>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</si>
  <si>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</si>
  <si>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</si>
  <si>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</si>
  <si>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</si>
  <si>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</si>
  <si>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</si>
  <si>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</si>
  <si>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</si>
  <si>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</si>
  <si>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</si>
  <si>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</si>
  <si>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</si>
  <si>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</si>
  <si>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</si>
  <si>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</si>
  <si>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</si>
  <si>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</si>
  <si>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</si>
  <si>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</si>
  <si>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</si>
  <si>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</si>
  <si>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</si>
  <si>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</si>
  <si>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</si>
  <si>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</si>
  <si>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</si>
  <si>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</si>
  <si>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</si>
  <si>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</si>
  <si>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</si>
  <si>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</si>
  <si>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</si>
  <si>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</si>
  <si>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</si>
  <si>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</si>
  <si>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</si>
  <si>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</si>
  <si>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</si>
  <si>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</si>
  <si>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</si>
  <si>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</si>
  <si>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</si>
  <si>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</si>
  <si>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</si>
  <si>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</si>
  <si>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</si>
  <si>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</si>
  <si>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</si>
  <si>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</si>
  <si>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</si>
  <si>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</si>
  <si>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</si>
  <si>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</si>
  <si>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</si>
  <si>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</si>
  <si>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</si>
  <si>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</si>
  <si>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</si>
  <si>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</si>
  <si>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</si>
  <si>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</si>
  <si>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</si>
  <si>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</si>
  <si>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</si>
  <si>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</si>
  <si>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</si>
  <si>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</si>
  <si>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</si>
  <si>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</si>
  <si>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</si>
  <si>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</si>
  <si>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</si>
  <si>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</si>
  <si>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</si>
  <si>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</si>
  <si>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</si>
  <si>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</si>
  <si>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</si>
  <si>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</si>
  <si>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</si>
  <si>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</si>
  <si>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</si>
  <si>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</si>
  <si>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</si>
  <si>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</si>
  <si>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</si>
  <si>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</si>
  <si>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</si>
  <si>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</si>
  <si>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</si>
  <si>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</si>
  <si>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</si>
  <si>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</si>
  <si>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</si>
  <si>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</si>
  <si>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</si>
  <si>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</si>
  <si>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</si>
  <si>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</si>
  <si>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</si>
  <si>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</si>
  <si>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</si>
  <si>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</si>
  <si>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</si>
  <si>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</si>
  <si>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</si>
  <si>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</si>
  <si>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</si>
  <si>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</si>
  <si>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</si>
  <si>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</si>
  <si>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</si>
  <si>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</si>
  <si>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</si>
  <si>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</si>
  <si>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</si>
  <si>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</si>
  <si>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</si>
  <si>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</si>
  <si>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</si>
  <si>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</si>
  <si>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</si>
  <si>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</si>
  <si>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</si>
  <si>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</si>
  <si>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</si>
  <si>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</si>
  <si>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</si>
  <si>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</si>
  <si>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</si>
  <si>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</si>
  <si>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</si>
  <si>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</si>
  <si>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</si>
  <si>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</si>
  <si>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</si>
  <si>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</si>
  <si>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</si>
  <si>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</si>
  <si>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</si>
  <si>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</si>
  <si>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</si>
  <si>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</si>
  <si>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</si>
  <si>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</si>
  <si>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</si>
  <si>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</si>
  <si>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</si>
  <si>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</si>
  <si>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</si>
  <si>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</si>
  <si>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</si>
  <si>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</si>
  <si>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</si>
  <si>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</si>
  <si>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</si>
  <si>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</si>
  <si>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</si>
  <si>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</si>
  <si>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</si>
  <si>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</si>
  <si>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</si>
  <si>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</si>
  <si>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</si>
  <si>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</si>
  <si>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</si>
  <si>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</si>
  <si>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</si>
  <si>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</si>
  <si>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</si>
  <si>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</si>
  <si>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</si>
  <si>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</si>
  <si>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</si>
  <si>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</si>
  <si>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</si>
  <si>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</si>
  <si>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</si>
  <si>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</si>
  <si>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</si>
  <si>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</si>
  <si>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</si>
  <si>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</si>
  <si>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</si>
  <si>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</si>
  <si>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</si>
  <si>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</si>
  <si>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</si>
  <si>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</si>
  <si>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</si>
  <si>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</si>
  <si>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</si>
  <si>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</si>
  <si>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</si>
  <si>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</si>
  <si>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</si>
  <si>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</si>
  <si>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</si>
  <si>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</si>
  <si>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</si>
  <si>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</si>
  <si>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</si>
  <si>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</si>
  <si>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</si>
  <si>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</si>
  <si>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</si>
  <si>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</si>
  <si>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</si>
  <si>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</si>
  <si>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</si>
  <si>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</si>
  <si>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</si>
  <si>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</si>
  <si>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</si>
  <si>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</si>
  <si>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</si>
  <si>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</si>
  <si>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</si>
  <si>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</si>
  <si>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</si>
  <si>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</si>
  <si>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</si>
  <si>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</si>
  <si>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</si>
  <si>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</si>
  <si>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</si>
  <si>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</si>
  <si>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</si>
  <si>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</si>
  <si>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</si>
  <si>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</si>
  <si>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</si>
  <si>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</si>
  <si>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</si>
  <si>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</si>
  <si>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</si>
  <si>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</si>
  <si>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</si>
  <si>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</si>
  <si>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</si>
  <si>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</si>
  <si>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</si>
  <si>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</si>
  <si>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</si>
  <si>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</si>
  <si>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</si>
  <si>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</si>
  <si>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</si>
  <si>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</si>
  <si>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</si>
  <si>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</si>
  <si>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</si>
  <si>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</si>
  <si>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</si>
  <si>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</si>
  <si>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</si>
  <si>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</si>
  <si>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</si>
  <si>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</si>
  <si>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</si>
  <si>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</si>
  <si>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</si>
  <si>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</si>
  <si>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</si>
  <si>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</si>
  <si>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</si>
  <si>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</si>
  <si>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</si>
  <si>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</si>
  <si>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</si>
  <si>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</si>
  <si>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</si>
  <si>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</si>
  <si>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</si>
  <si>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</si>
  <si>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</si>
  <si>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</si>
  <si>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</si>
  <si>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</si>
  <si>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</si>
  <si>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</si>
  <si>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</si>
  <si>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</si>
  <si>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</si>
  <si>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</si>
  <si>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</si>
  <si>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</si>
  <si>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</si>
  <si>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</si>
  <si>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</si>
  <si>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</si>
  <si>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</si>
  <si>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</si>
  <si>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</si>
  <si>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</si>
  <si>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</si>
  <si>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</si>
  <si>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</si>
  <si>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</si>
  <si>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</si>
  <si>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</si>
  <si>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</si>
  <si>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</si>
  <si>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</si>
  <si>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</si>
  <si>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</si>
  <si>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</si>
  <si>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</si>
  <si>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</si>
  <si>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</si>
  <si>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</si>
  <si>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</si>
  <si>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</si>
  <si>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</si>
  <si>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</si>
  <si>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</si>
  <si>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</si>
  <si>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</si>
  <si>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</si>
  <si>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</si>
  <si>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</si>
  <si>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</si>
  <si>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</si>
  <si>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</si>
  <si>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</si>
  <si>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</si>
  <si>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</si>
  <si>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</si>
  <si>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</si>
  <si>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</si>
  <si>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</si>
  <si>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</si>
  <si>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</si>
  <si>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</si>
  <si>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</si>
  <si>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</si>
  <si>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</si>
  <si>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</si>
  <si>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</si>
  <si>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</si>
  <si>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</si>
  <si>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</si>
  <si>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</si>
  <si>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</si>
  <si>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</si>
  <si>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</si>
  <si>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</si>
  <si>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</si>
  <si>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</si>
  <si>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</si>
  <si>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</si>
  <si>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</si>
  <si>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</si>
  <si>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</si>
  <si>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</si>
  <si>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</si>
  <si>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</si>
  <si>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</si>
  <si>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</si>
  <si>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</si>
  <si>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</si>
  <si>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</si>
  <si>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</si>
  <si>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</si>
  <si>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</si>
  <si>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</si>
  <si>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</si>
  <si>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</si>
  <si>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</si>
  <si>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</si>
  <si>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</si>
  <si>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</si>
  <si>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</si>
  <si>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</si>
  <si>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</si>
  <si>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</si>
  <si>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</si>
  <si>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</si>
  <si>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</si>
  <si>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</si>
  <si>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</si>
  <si>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</si>
  <si>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</si>
  <si>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</si>
  <si>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</si>
  <si>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</si>
  <si>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</si>
  <si>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</si>
  <si>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</si>
  <si>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</si>
  <si>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</si>
  <si>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</si>
  <si>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</si>
  <si>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</si>
  <si>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</si>
  <si>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</si>
  <si>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</si>
  <si>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</si>
  <si>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</si>
  <si>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</si>
  <si>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</si>
  <si>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</si>
  <si>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</si>
  <si>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</si>
  <si>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</si>
  <si>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</si>
  <si>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</si>
  <si>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</si>
  <si>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</si>
  <si>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</si>
  <si>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</si>
  <si>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</si>
  <si>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</si>
  <si>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</si>
  <si>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</si>
  <si>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</si>
  <si>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</si>
  <si>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</si>
  <si>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</si>
  <si>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</si>
  <si>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</si>
  <si>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</si>
  <si>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</si>
  <si>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</si>
  <si>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</si>
  <si>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</si>
  <si>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</si>
  <si>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</si>
  <si>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</si>
  <si>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</si>
  <si>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</si>
  <si>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</si>
  <si>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</si>
  <si>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</si>
  <si>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</si>
  <si>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</si>
  <si>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</si>
  <si>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</si>
  <si>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</si>
  <si>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</si>
  <si>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</si>
  <si>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</si>
  <si>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</si>
  <si>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</si>
  <si>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</si>
  <si>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</si>
  <si>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</si>
  <si>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</si>
  <si>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</si>
  <si>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</si>
  <si>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</si>
  <si>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</si>
  <si>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</si>
  <si>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</si>
  <si>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</si>
  <si>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</si>
  <si>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</si>
  <si>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</si>
  <si>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</si>
  <si>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</si>
  <si>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</si>
  <si>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</si>
  <si>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</si>
  <si>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</si>
  <si>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</si>
  <si>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</si>
  <si>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</si>
  <si>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</si>
  <si>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</si>
  <si>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</si>
  <si>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</si>
  <si>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</si>
  <si>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</si>
  <si>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</si>
  <si>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</si>
  <si>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</si>
  <si>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</si>
  <si>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</si>
  <si>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</si>
  <si>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</si>
  <si>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</si>
  <si>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</si>
  <si>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</si>
  <si>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</si>
  <si>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</si>
  <si>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</si>
  <si>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</si>
  <si>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</si>
  <si>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</si>
  <si>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</si>
  <si>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</si>
  <si>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</si>
  <si>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</si>
  <si>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</si>
  <si>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</si>
  <si>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</si>
  <si>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</si>
  <si>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</si>
  <si>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</si>
  <si>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</si>
  <si>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</si>
  <si>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</si>
  <si>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</si>
  <si>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</si>
  <si>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</si>
  <si>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</si>
  <si>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</si>
  <si>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</si>
  <si>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</si>
  <si>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</si>
  <si>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</si>
  <si>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</si>
  <si>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</si>
  <si>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</si>
  <si>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</si>
  <si>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</si>
  <si>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</si>
  <si>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</si>
  <si>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</si>
  <si>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</si>
  <si>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</si>
  <si>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</si>
  <si>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</si>
  <si>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</si>
  <si>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</si>
  <si>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</si>
  <si>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</si>
  <si>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</si>
  <si>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</si>
  <si>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</si>
  <si>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</si>
  <si>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</si>
  <si>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</si>
  <si>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</si>
  <si>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</si>
  <si>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</si>
  <si>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</si>
  <si>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</si>
  <si>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</si>
  <si>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</si>
  <si>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</si>
  <si>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</si>
  <si>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</si>
  <si>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</si>
  <si>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</si>
  <si>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</si>
  <si>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</si>
  <si>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</si>
  <si>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</si>
  <si>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</si>
  <si>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</si>
  <si>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</si>
  <si>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</si>
  <si>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</si>
  <si>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</si>
  <si>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</si>
  <si>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</si>
  <si>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</si>
  <si>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</si>
  <si>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</si>
  <si>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</si>
  <si>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</si>
  <si>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</si>
  <si>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</si>
  <si>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</si>
  <si>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</si>
  <si>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</si>
  <si>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</si>
  <si>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</si>
  <si>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</si>
  <si>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</si>
  <si>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</si>
  <si>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</si>
  <si>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</si>
  <si>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</si>
  <si>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</si>
  <si>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</si>
  <si>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</si>
  <si>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</si>
  <si>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</si>
  <si>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</si>
  <si>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</si>
  <si>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</si>
  <si>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</si>
  <si>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</si>
  <si>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</si>
  <si>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</si>
  <si>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</si>
  <si>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</si>
  <si>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</si>
  <si>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</si>
  <si>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</si>
  <si>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</si>
  <si>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</si>
  <si>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</si>
  <si>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</si>
  <si>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</si>
  <si>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</si>
  <si>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</si>
  <si>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</si>
  <si>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</si>
  <si>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</si>
  <si>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</si>
  <si>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</si>
  <si>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</si>
  <si>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</si>
  <si>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</si>
  <si>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</si>
  <si>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</si>
  <si>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</si>
  <si>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</si>
  <si>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</si>
  <si>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</si>
  <si>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</si>
  <si>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</si>
  <si>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</si>
  <si>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</si>
  <si>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</si>
  <si>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</si>
  <si>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</si>
  <si>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</si>
  <si>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</si>
  <si>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</si>
  <si>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</si>
  <si>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</si>
  <si>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</si>
  <si>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</si>
  <si>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</si>
  <si>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</si>
  <si>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</si>
  <si>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</si>
  <si>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</si>
  <si>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</si>
  <si>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</si>
  <si>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</si>
  <si>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</si>
  <si>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</si>
  <si>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</si>
  <si>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</si>
  <si>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</si>
  <si>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</si>
  <si>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</si>
  <si>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</si>
  <si>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</si>
  <si>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</si>
  <si>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</si>
  <si>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</si>
  <si>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</si>
  <si>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</si>
  <si>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</si>
  <si>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</si>
  <si>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</si>
  <si>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</si>
  <si>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</si>
  <si>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</si>
  <si>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</si>
  <si>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</si>
  <si>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</si>
  <si>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</si>
  <si>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</si>
  <si>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</si>
  <si>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</si>
  <si>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</si>
  <si>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</si>
  <si>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</si>
  <si>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</si>
  <si>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</si>
  <si>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</si>
  <si>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</si>
  <si>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</si>
  <si>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</si>
  <si>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</si>
  <si>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</si>
  <si>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</si>
  <si>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</si>
  <si>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</si>
  <si>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</si>
  <si>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</si>
  <si>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</si>
  <si>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</si>
  <si>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</si>
  <si>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</si>
  <si>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</si>
  <si>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</si>
  <si>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</si>
  <si>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</si>
  <si>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</si>
  <si>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</si>
  <si>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</si>
  <si>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</si>
  <si>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</si>
  <si>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</si>
  <si>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</si>
  <si>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</si>
  <si>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</si>
  <si>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</si>
  <si>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</si>
  <si>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</si>
  <si>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</si>
  <si>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</si>
  <si>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</si>
  <si>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</si>
  <si>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</si>
  <si>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</si>
  <si>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</si>
  <si>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</si>
  <si>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</si>
  <si>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</si>
  <si>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</si>
  <si>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</si>
  <si>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</si>
  <si>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</si>
  <si>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</si>
  <si>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</si>
  <si>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</si>
  <si>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</si>
  <si>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</si>
  <si>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</si>
  <si>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</si>
  <si>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</si>
  <si>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</si>
  <si>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</si>
  <si>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</si>
  <si>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</si>
  <si>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</si>
  <si>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</si>
  <si>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</si>
  <si>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</si>
  <si>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</si>
  <si>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</si>
  <si>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</si>
  <si>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</si>
  <si>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</si>
  <si>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</si>
  <si>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</si>
  <si>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</si>
  <si>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</si>
  <si>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</si>
  <si>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</si>
  <si>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</si>
  <si>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</si>
  <si>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</si>
  <si>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</si>
  <si>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</si>
  <si>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</si>
  <si>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</si>
  <si>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</si>
  <si>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</si>
  <si>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</si>
  <si>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</si>
  <si>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</si>
  <si>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</si>
  <si>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</si>
  <si>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</si>
  <si>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</si>
  <si>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</si>
  <si>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</si>
  <si>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</si>
  <si>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</si>
  <si>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</si>
  <si>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</si>
  <si>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</si>
  <si>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</si>
  <si>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</si>
  <si>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</si>
  <si>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</si>
  <si>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</si>
  <si>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</si>
  <si>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</si>
  <si>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</si>
  <si>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</si>
  <si>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</si>
  <si>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</si>
  <si>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</si>
  <si>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</si>
  <si>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</si>
  <si>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</si>
  <si>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</si>
  <si>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</si>
  <si>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</si>
  <si>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</si>
  <si>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</si>
  <si>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</si>
  <si>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</si>
  <si>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</si>
  <si>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</si>
  <si>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</si>
  <si>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</si>
  <si>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</si>
  <si>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</si>
  <si>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</si>
  <si>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</si>
  <si>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</si>
  <si>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</si>
  <si>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</si>
  <si>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</si>
  <si>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</si>
  <si>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</si>
  <si>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</si>
  <si>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</si>
  <si>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</si>
  <si>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</si>
  <si>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</si>
  <si>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</si>
  <si>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</si>
  <si>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</si>
  <si>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</si>
  <si>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</si>
  <si>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</si>
  <si>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</si>
  <si>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</si>
  <si>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</si>
  <si>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</si>
  <si>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</si>
  <si>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</si>
  <si>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</si>
  <si>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</si>
  <si>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</si>
  <si>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</si>
  <si>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</si>
  <si>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</si>
  <si>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</si>
  <si>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</si>
  <si>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</si>
  <si>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</si>
  <si>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</si>
  <si>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</si>
  <si>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</si>
  <si>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</si>
  <si>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</si>
  <si>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</si>
  <si>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</si>
  <si>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</si>
  <si>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</si>
  <si>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</si>
  <si>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</si>
  <si>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</si>
  <si>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</si>
  <si>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</si>
  <si>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</si>
  <si>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</si>
  <si>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</si>
  <si>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</si>
  <si>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</si>
  <si>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</si>
  <si>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</si>
  <si>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</si>
  <si>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</si>
  <si>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</si>
  <si>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</si>
  <si>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</si>
  <si>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</si>
  <si>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</si>
  <si>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</si>
  <si>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</si>
  <si>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</si>
  <si>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</si>
  <si>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</si>
  <si>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</si>
  <si>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</si>
  <si>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</si>
  <si>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</si>
  <si>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</si>
  <si>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</si>
  <si>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</si>
  <si>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</si>
  <si>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</si>
  <si>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</si>
  <si>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</si>
  <si>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</si>
  <si>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</si>
  <si>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</si>
  <si>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</si>
  <si>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</si>
  <si>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</si>
  <si>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</si>
  <si>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</si>
  <si>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</si>
  <si>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</si>
  <si>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</si>
  <si>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</si>
  <si>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</si>
  <si>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</si>
  <si>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</si>
  <si>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</si>
  <si>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</si>
  <si>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</si>
  <si>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</si>
  <si>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</si>
  <si>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</si>
  <si>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</si>
  <si>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</si>
  <si>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</si>
  <si>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</si>
  <si>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</si>
  <si>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</si>
  <si>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</si>
  <si>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</si>
  <si>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</si>
  <si>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</si>
  <si>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</si>
  <si>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</si>
  <si>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</si>
  <si>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</si>
  <si>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</si>
  <si>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</si>
  <si>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</si>
  <si>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</si>
  <si>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</si>
  <si>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</si>
  <si>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</si>
  <si>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</si>
  <si>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</si>
  <si>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</si>
  <si>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</si>
  <si>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</si>
  <si>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</si>
  <si>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</si>
  <si>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</si>
  <si>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</si>
  <si>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</si>
  <si>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</si>
  <si>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</si>
  <si>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</si>
  <si>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</si>
  <si>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</si>
  <si>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</si>
  <si>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</si>
  <si>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</si>
  <si>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</si>
  <si>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</si>
  <si>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</si>
  <si>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</si>
  <si>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</si>
  <si>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</si>
  <si>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</si>
  <si>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</si>
  <si>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</si>
  <si>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</si>
  <si>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</si>
  <si>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</si>
  <si>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</si>
  <si>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</si>
  <si>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</si>
  <si>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</si>
  <si>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</si>
  <si>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</si>
  <si>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</si>
  <si>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</si>
  <si>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</si>
  <si>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</si>
  <si>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</si>
  <si>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</si>
  <si>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</si>
  <si>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</si>
  <si>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</si>
  <si>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</si>
  <si>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</si>
  <si>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</si>
  <si>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</si>
  <si>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</si>
  <si>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</si>
  <si>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</si>
  <si>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</si>
  <si>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</si>
  <si>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</si>
  <si>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</si>
  <si>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</si>
  <si>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</si>
  <si>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</si>
  <si>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</si>
  <si>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</si>
  <si>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</si>
  <si>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</si>
  <si>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</si>
  <si>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</si>
  <si>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</si>
  <si>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</si>
  <si>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</si>
  <si>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</si>
  <si>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</si>
  <si>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</si>
  <si>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</si>
  <si>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</si>
  <si>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</si>
  <si>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</si>
  <si>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</si>
  <si>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</si>
  <si>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</si>
  <si>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</si>
  <si>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</si>
  <si>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</si>
  <si>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</si>
  <si>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</si>
  <si>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</si>
  <si>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</si>
  <si>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</si>
  <si>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</si>
  <si>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</si>
  <si>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</si>
  <si>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</si>
  <si>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</si>
  <si>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</si>
  <si>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</si>
  <si>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</si>
  <si>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</si>
  <si>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</si>
  <si>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</si>
  <si>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</si>
  <si>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</si>
  <si>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</si>
  <si>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</si>
  <si>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</si>
  <si>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</si>
  <si>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</si>
  <si>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</si>
  <si>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</si>
  <si>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</si>
  <si>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</si>
  <si>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</si>
  <si>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</si>
  <si>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</si>
  <si>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</si>
  <si>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</si>
  <si>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</si>
  <si>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</si>
  <si>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</si>
  <si>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</si>
  <si>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</si>
  <si>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</si>
  <si>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</si>
  <si>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</si>
  <si>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</si>
  <si>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</si>
  <si>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</si>
  <si>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</si>
  <si>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</si>
  <si>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</si>
  <si>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</si>
  <si>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</si>
  <si>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</si>
  <si>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</si>
  <si>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</si>
  <si>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</si>
  <si>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</si>
  <si>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</si>
  <si>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</si>
  <si>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</si>
  <si>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</si>
  <si>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</si>
  <si>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</si>
  <si>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</si>
  <si>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</si>
  <si>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</si>
  <si>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</si>
  <si>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</si>
  <si>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</si>
  <si>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</si>
  <si>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</si>
  <si>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</si>
  <si>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</si>
  <si>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</si>
  <si>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</si>
  <si>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</si>
  <si>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</si>
  <si>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</si>
  <si>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</si>
  <si>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</si>
  <si>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</si>
  <si>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</si>
  <si>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</si>
  <si>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</si>
  <si>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</si>
  <si>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</si>
  <si>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</si>
  <si>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</si>
  <si>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</si>
  <si>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</si>
  <si>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</si>
  <si>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</si>
  <si>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</si>
  <si>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</si>
  <si>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</si>
  <si>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</si>
  <si>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</si>
  <si>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</si>
  <si>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</si>
  <si>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</si>
  <si>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</si>
  <si>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</si>
  <si>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</si>
  <si>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</si>
  <si>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</si>
  <si>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</si>
  <si>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</si>
  <si>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</si>
  <si>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</si>
  <si>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</si>
  <si>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</si>
  <si>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</si>
  <si>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</si>
  <si>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</si>
  <si>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</si>
  <si>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</si>
  <si>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</si>
  <si>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</si>
  <si>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</si>
  <si>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</si>
  <si>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</si>
  <si>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</si>
  <si>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</si>
  <si>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</si>
  <si>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</si>
  <si>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</si>
  <si>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</si>
  <si>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</si>
  <si>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</si>
  <si>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</si>
  <si>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</si>
  <si>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</si>
  <si>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</si>
  <si>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</si>
  <si>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</si>
  <si>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</si>
  <si>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</si>
  <si>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</si>
  <si>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</si>
  <si>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</si>
  <si>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</si>
  <si>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</si>
  <si>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</si>
  <si>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</si>
  <si>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</si>
  <si>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</si>
  <si>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</si>
  <si>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</si>
  <si>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</si>
  <si>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</si>
  <si>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</si>
  <si>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</si>
  <si>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</si>
  <si>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</si>
  <si>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</si>
  <si>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</si>
  <si>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</si>
  <si>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</si>
  <si>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</si>
  <si>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</si>
  <si>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</si>
  <si>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</si>
  <si>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</si>
  <si>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</si>
  <si>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</si>
  <si>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</si>
  <si>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</si>
  <si>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</si>
  <si>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</si>
  <si>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</si>
  <si>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</si>
  <si>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</si>
  <si>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</si>
  <si>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</si>
  <si>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</si>
  <si>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</si>
  <si>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</si>
  <si>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</si>
  <si>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</si>
  <si>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</si>
  <si>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</si>
  <si>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</si>
  <si>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</si>
  <si>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</si>
  <si>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</si>
  <si>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</si>
  <si>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</si>
  <si>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</si>
  <si>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</si>
  <si>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</si>
  <si>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</si>
  <si>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</si>
  <si>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</si>
  <si>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</si>
  <si>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</si>
  <si>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</si>
  <si>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</si>
  <si>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</si>
  <si>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</si>
  <si>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</si>
  <si>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</si>
  <si>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</si>
  <si>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</si>
  <si>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</si>
  <si>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</si>
  <si>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</si>
  <si>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</si>
  <si>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</si>
  <si>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</si>
  <si>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</si>
  <si>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</si>
  <si>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</si>
  <si>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</si>
  <si>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</si>
  <si>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</si>
  <si>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</si>
  <si>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</si>
  <si>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</si>
  <si>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</si>
  <si>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</si>
  <si>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</si>
  <si>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</si>
  <si>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</si>
  <si>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</si>
  <si>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</si>
  <si>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</si>
  <si>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</si>
  <si>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</si>
  <si>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</si>
  <si>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</si>
  <si>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</si>
  <si>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</si>
  <si>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</si>
  <si>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</si>
  <si>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</si>
  <si>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</si>
  <si>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</si>
  <si>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</si>
  <si>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</si>
  <si>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</si>
  <si>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</si>
  <si>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</si>
  <si>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</si>
  <si>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</si>
  <si>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</si>
  <si>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</si>
  <si>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</si>
  <si>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</si>
  <si>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</si>
  <si>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</si>
  <si>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</si>
  <si>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</si>
  <si>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</si>
  <si>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</si>
  <si>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</si>
  <si>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</si>
  <si>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</si>
  <si>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</si>
  <si>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</si>
  <si>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</si>
  <si>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</si>
  <si>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</si>
  <si>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</si>
  <si>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</si>
  <si>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</si>
  <si>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</si>
  <si>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</si>
  <si>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</si>
  <si>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</si>
  <si>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</si>
  <si>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</si>
  <si>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</si>
  <si>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</si>
  <si>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</si>
  <si>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</si>
  <si>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</si>
  <si>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</si>
  <si>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</si>
  <si>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</si>
  <si>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</si>
  <si>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</si>
  <si>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</si>
  <si>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</si>
  <si>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</si>
  <si>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</si>
  <si>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</si>
  <si>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</si>
  <si>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</si>
  <si>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</si>
  <si>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</si>
  <si>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</si>
  <si>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</si>
  <si>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</si>
  <si>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</si>
  <si>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</si>
  <si>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</si>
  <si>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</si>
  <si>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</si>
  <si>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</si>
  <si>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</si>
  <si>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</si>
  <si>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</si>
  <si>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</si>
  <si>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</si>
  <si>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</si>
  <si>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</si>
  <si>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</si>
  <si>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</si>
  <si>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</si>
  <si>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</si>
  <si>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</si>
  <si>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</si>
  <si>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</si>
  <si>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</si>
  <si>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</si>
  <si>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</si>
  <si>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</si>
  <si>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</si>
  <si>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</si>
  <si>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</si>
  <si>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</si>
  <si>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</si>
  <si>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</si>
  <si>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</si>
  <si>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</si>
  <si>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</si>
  <si>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</si>
  <si>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</si>
  <si>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</si>
  <si>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</si>
  <si>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</si>
  <si>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</si>
  <si>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</si>
  <si>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</si>
  <si>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</si>
  <si>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</si>
  <si>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</si>
  <si>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</si>
  <si>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</si>
  <si>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</si>
  <si>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</si>
  <si>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</si>
  <si>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</si>
  <si>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</si>
  <si>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</si>
  <si>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</si>
  <si>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</si>
  <si>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</si>
  <si>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</si>
  <si>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</si>
  <si>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</si>
  <si>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</si>
  <si>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</si>
  <si>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</si>
  <si>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</si>
  <si>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</si>
  <si>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</si>
  <si>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</si>
  <si>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</si>
  <si>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</si>
  <si>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</si>
  <si>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</si>
  <si>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</si>
  <si>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</si>
  <si>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</si>
  <si>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</si>
  <si>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</si>
  <si>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</si>
  <si>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</si>
  <si>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</si>
  <si>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</si>
  <si>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</si>
  <si>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</si>
  <si>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</si>
  <si>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</si>
  <si>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</si>
  <si>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</si>
  <si>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</si>
  <si>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</si>
  <si>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</si>
  <si>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</si>
  <si>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</si>
  <si>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</si>
  <si>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</si>
  <si>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</si>
  <si>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</si>
  <si>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</si>
  <si>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</si>
  <si>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</si>
  <si>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</si>
  <si>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</si>
  <si>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</si>
  <si>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</si>
  <si>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</si>
  <si>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</si>
  <si>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</si>
  <si>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</si>
  <si>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</si>
  <si>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</si>
  <si>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</si>
  <si>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</si>
  <si>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</si>
  <si>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</si>
  <si>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</si>
  <si>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</si>
  <si>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</si>
  <si>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</si>
  <si>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</si>
  <si>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</si>
  <si>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</si>
  <si>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</si>
  <si>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</si>
  <si>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</si>
  <si>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</si>
  <si>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</si>
  <si>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</si>
  <si>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</si>
  <si>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</si>
  <si>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</si>
  <si>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</si>
  <si>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</si>
  <si>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</si>
  <si>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</si>
  <si>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</si>
  <si>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</si>
  <si>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</si>
  <si>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</si>
  <si>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</si>
  <si>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</si>
  <si>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</si>
  <si>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</si>
  <si>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</si>
  <si>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</si>
  <si>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</si>
  <si>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</si>
  <si>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</si>
  <si>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</si>
  <si>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</si>
  <si>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</si>
  <si>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</si>
  <si>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</si>
  <si>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</si>
  <si>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</si>
  <si>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</si>
  <si>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</si>
  <si>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</si>
  <si>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</si>
  <si>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</si>
  <si>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</si>
  <si>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</si>
  <si>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</si>
  <si>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</si>
  <si>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</si>
  <si>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</si>
  <si>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</si>
  <si>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</si>
  <si>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</si>
  <si>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</si>
  <si>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</si>
  <si>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</si>
  <si>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</si>
  <si>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</si>
  <si>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</si>
  <si>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</si>
  <si>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</si>
  <si>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</si>
  <si>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</si>
  <si>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</si>
  <si>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</si>
  <si>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</si>
  <si>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</si>
  <si>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</si>
  <si>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</si>
  <si>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</si>
  <si>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</si>
  <si>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</si>
  <si>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</si>
  <si>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</si>
  <si>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</si>
  <si>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</si>
  <si>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</si>
  <si>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</si>
  <si>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</si>
  <si>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Version
2016.2.0</t>
  </si>
  <si>
    <t>x</t>
  </si>
  <si>
    <t>CoilClgDXEER13SEER18EIRRatio_fTwbToadbSI</t>
  </si>
  <si>
    <t>Metal standing seam roof, R-0</t>
  </si>
  <si>
    <t>PTAC</t>
  </si>
  <si>
    <t>Simulated VentFlow
(cfm)</t>
  </si>
  <si>
    <t>ThrmlZn:VentFlow</t>
  </si>
  <si>
    <t>PTHP</t>
  </si>
  <si>
    <t>CBECC-Com 2016.2.0 (861)</t>
  </si>
  <si>
    <t>Rev4300</t>
  </si>
  <si>
    <t>Status: Verified
Date: 07/08/2016  
Version: CBECC-Com 2016.2.0 (861)</t>
  </si>
  <si>
    <t>Status: Verified
Date: 07/08/2016 
Version: CBECC-Com 2016.2.0 (861)</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</si>
  <si>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</si>
  <si>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</si>
  <si>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</si>
  <si>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</si>
  <si>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</si>
  <si>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</si>
  <si>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</si>
  <si>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</si>
  <si>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</si>
  <si>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</si>
  <si>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</si>
  <si>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</si>
  <si>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</si>
  <si>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</si>
  <si>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</si>
  <si>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</si>
  <si>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</si>
  <si>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</si>
  <si>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</si>
  <si>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</si>
  <si>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</si>
  <si>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</si>
  <si>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</si>
  <si>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</si>
  <si>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</si>
  <si>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</si>
  <si>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</si>
  <si>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</si>
  <si>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</si>
  <si>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</si>
  <si>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</si>
  <si>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</si>
  <si>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</si>
  <si>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svn.code.sf.net/p/cbecc-com/code/trunk/CBECC-Com13/Projects/RulesetImplementation2016Tests
030006S-OffMed-Run12\030006S-OffMed-Run12.cibd16</t>
  </si>
  <si>
    <t>Rev4307</t>
  </si>
  <si>
    <t>080006-Whse-Run09</t>
  </si>
  <si>
    <t>030006-OffMed-Run10</t>
  </si>
  <si>
    <t>040006-OffLrg-Run17</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</si>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</sst>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b/>
      <sz val="10"/>
      <color theme="1"/>
      <name val="Arial"/>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6">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64" fillId="0" borderId="10" xfId="0" applyFont="1" applyBorder="1" applyAlignment="1">
      <alignment horizontal="center" vertical="center"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5" fillId="0" borderId="0" xfId="0" applyFont="1" applyBorder="1" applyAlignment="1">
      <alignment horizontal="left" vertical="top"/>
    </xf>
    <xf numFmtId="1" fontId="66" fillId="0" borderId="10" xfId="0" applyNumberFormat="1" applyFont="1" applyFill="1" applyBorder="1" applyAlignment="1">
      <alignment horizontal="left" vertical="top"/>
    </xf>
    <xf numFmtId="2" fontId="65" fillId="0" borderId="0" xfId="0" applyNumberFormat="1" applyFont="1" applyBorder="1" applyAlignment="1">
      <alignment horizontal="left" vertical="top"/>
    </xf>
    <xf numFmtId="1" fontId="65" fillId="0" borderId="10" xfId="0" applyNumberFormat="1" applyFont="1" applyFill="1" applyBorder="1" applyAlignment="1">
      <alignment horizontal="left" vertical="top"/>
    </xf>
    <xf numFmtId="0" fontId="65" fillId="0" borderId="11" xfId="0" applyFont="1" applyFill="1" applyBorder="1" applyAlignment="1">
      <alignment horizontal="left" vertical="top" wrapText="1"/>
    </xf>
    <xf numFmtId="0" fontId="65"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5"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5" fillId="0" borderId="39" xfId="0" applyFont="1" applyBorder="1" applyAlignment="1">
      <alignment horizontal="left" vertical="top"/>
    </xf>
    <xf numFmtId="165" fontId="65" fillId="0" borderId="39" xfId="0" applyNumberFormat="1" applyFont="1" applyBorder="1" applyAlignment="1">
      <alignment horizontal="left" vertical="top"/>
    </xf>
    <xf numFmtId="165" fontId="65" fillId="0" borderId="0" xfId="0" applyNumberFormat="1" applyFont="1" applyBorder="1" applyAlignment="1">
      <alignment horizontal="left" vertical="top"/>
    </xf>
    <xf numFmtId="0" fontId="65" fillId="0" borderId="13" xfId="0" applyFont="1" applyBorder="1" applyAlignment="1">
      <alignment horizontal="left" vertical="top"/>
    </xf>
    <xf numFmtId="0" fontId="65"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5" fillId="0" borderId="11" xfId="0" applyNumberFormat="1" applyFont="1" applyFill="1" applyBorder="1" applyAlignment="1">
      <alignment horizontal="left" vertical="top"/>
    </xf>
    <xf numFmtId="2" fontId="65" fillId="0" borderId="13" xfId="0" applyNumberFormat="1" applyFont="1" applyBorder="1" applyAlignment="1">
      <alignment horizontal="left" vertical="top"/>
    </xf>
    <xf numFmtId="164" fontId="65" fillId="0" borderId="11" xfId="0" applyNumberFormat="1" applyFont="1" applyFill="1" applyBorder="1" applyAlignment="1">
      <alignment horizontal="left" vertical="top"/>
    </xf>
    <xf numFmtId="0" fontId="65" fillId="0" borderId="14" xfId="0" applyFont="1" applyBorder="1" applyAlignment="1">
      <alignment horizontal="left" vertical="top"/>
    </xf>
    <xf numFmtId="164" fontId="65" fillId="0" borderId="39" xfId="0" applyNumberFormat="1" applyFont="1" applyBorder="1" applyAlignment="1">
      <alignment horizontal="left" vertical="top"/>
    </xf>
    <xf numFmtId="164" fontId="65" fillId="0" borderId="0" xfId="0" applyNumberFormat="1" applyFont="1" applyBorder="1" applyAlignment="1">
      <alignment horizontal="left" vertical="top"/>
    </xf>
    <xf numFmtId="164" fontId="65" fillId="0" borderId="11" xfId="0" applyNumberFormat="1" applyFont="1" applyBorder="1" applyAlignment="1">
      <alignment horizontal="left" vertical="top"/>
    </xf>
    <xf numFmtId="164" fontId="65" fillId="0" borderId="14" xfId="0" applyNumberFormat="1" applyFont="1" applyBorder="1" applyAlignment="1">
      <alignment horizontal="left" vertical="top"/>
    </xf>
    <xf numFmtId="165" fontId="65" fillId="0" borderId="13" xfId="0" applyNumberFormat="1" applyFont="1" applyBorder="1" applyAlignment="1">
      <alignment horizontal="left" vertical="top"/>
    </xf>
    <xf numFmtId="2" fontId="65" fillId="0" borderId="39" xfId="0" applyNumberFormat="1" applyFont="1" applyBorder="1" applyAlignment="1">
      <alignment horizontal="left" vertical="top"/>
    </xf>
    <xf numFmtId="2" fontId="65" fillId="0" borderId="11" xfId="0" applyNumberFormat="1" applyFont="1" applyBorder="1" applyAlignment="1">
      <alignment horizontal="left" vertical="top"/>
    </xf>
    <xf numFmtId="0" fontId="65" fillId="0" borderId="14" xfId="0" applyFont="1" applyBorder="1" applyAlignment="1">
      <alignment horizontal="left" vertical="top" wrapText="1"/>
    </xf>
    <xf numFmtId="0" fontId="65"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5"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5"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H9" sqref="H9"/>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25.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453" t="s">
        <v>1578</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10" t="s">
        <v>1541</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453" t="s">
        <v>1540</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477">
        <v>42559</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t="s">
        <v>4</v>
      </c>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37"/>
  <sheetViews>
    <sheetView tabSelected="1" zoomScale="70" zoomScaleNormal="70" workbookViewId="0">
      <selection activeCell="B35" sqref="B35"/>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5.28515625" style="628" hidden="1" customWidth="1" collapsed="1"/>
    <col min="10" max="10" width="60.7109375" style="629" hidden="1" customWidth="1" outlineLevel="1"/>
    <col min="11" max="11" width="14.42578125" style="628" customWidth="1" collapsed="1"/>
    <col min="12" max="12" width="50.42578125" style="629" hidden="1" customWidth="1" outlineLevel="1"/>
    <col min="13" max="13" width="14.42578125" style="628" hidden="1" customWidth="1" collapsed="1"/>
    <col min="14" max="14" width="61.85546875" style="629" hidden="1" customWidth="1" outlineLevel="1"/>
    <col min="15" max="15" width="14.42578125" style="628" hidden="1" customWidth="1" collapsed="1"/>
    <col min="16" max="16" width="61.85546875" style="629" hidden="1" customWidth="1" outlineLevel="1"/>
    <col min="17" max="17" width="3.7109375" style="630" customWidth="1"/>
    <col min="18" max="18" width="40.7109375" style="630" hidden="1" customWidth="1"/>
    <col min="19" max="19" width="77.85546875" style="630" hidden="1" customWidth="1" outlineLevel="1"/>
    <col min="20" max="20" width="3.7109375" style="630" customWidth="1"/>
    <col min="21" max="21" width="40.7109375" style="630" hidden="1" customWidth="1" collapsed="1"/>
    <col min="22" max="22" width="108" style="630" hidden="1" customWidth="1" outlineLevel="1"/>
    <col min="23" max="16384" width="9.140625" style="630"/>
  </cols>
  <sheetData>
    <row r="1" spans="1:23" x14ac:dyDescent="0.25">
      <c r="A1" s="141"/>
      <c r="B1" s="141"/>
      <c r="C1" s="141"/>
      <c r="D1" s="141"/>
      <c r="E1" s="141"/>
      <c r="F1" s="141"/>
      <c r="G1" s="141"/>
      <c r="H1" s="141"/>
    </row>
    <row r="2" spans="1:23" x14ac:dyDescent="0.25">
      <c r="A2" s="141"/>
      <c r="B2" s="141"/>
      <c r="C2" s="141"/>
      <c r="D2" s="141"/>
      <c r="E2" s="141"/>
      <c r="F2" s="141"/>
      <c r="G2" s="141"/>
      <c r="H2" s="141"/>
    </row>
    <row r="3" spans="1:23" ht="30" customHeight="1" x14ac:dyDescent="0.25">
      <c r="A3" s="141"/>
      <c r="B3" s="989" t="s">
        <v>1149</v>
      </c>
      <c r="C3" s="691"/>
      <c r="D3" s="691"/>
      <c r="E3" s="691"/>
      <c r="F3" s="691"/>
      <c r="G3" s="691"/>
      <c r="H3" s="691"/>
      <c r="I3" s="692"/>
      <c r="J3" s="691"/>
      <c r="K3" s="692"/>
      <c r="L3" s="481"/>
      <c r="M3" s="481"/>
      <c r="N3" s="481"/>
      <c r="O3" s="481"/>
      <c r="P3" s="481"/>
      <c r="R3" s="1003" t="s">
        <v>1206</v>
      </c>
      <c r="S3" s="1003"/>
      <c r="T3" s="631"/>
      <c r="U3" s="1003" t="s">
        <v>1205</v>
      </c>
      <c r="V3" s="1003"/>
      <c r="W3" s="632"/>
    </row>
    <row r="4" spans="1:23" s="465" customFormat="1" ht="25.5" x14ac:dyDescent="0.25">
      <c r="A4" s="483"/>
      <c r="B4" s="633" t="s">
        <v>452</v>
      </c>
      <c r="C4" s="633" t="s">
        <v>453</v>
      </c>
      <c r="D4" s="633" t="s">
        <v>1202</v>
      </c>
      <c r="E4" s="633" t="s">
        <v>1039</v>
      </c>
      <c r="F4" s="633" t="s">
        <v>499</v>
      </c>
      <c r="G4" s="633" t="s">
        <v>454</v>
      </c>
      <c r="H4" s="633" t="s">
        <v>1150</v>
      </c>
      <c r="I4" s="633" t="s">
        <v>1506</v>
      </c>
      <c r="J4" s="633" t="s">
        <v>1505</v>
      </c>
      <c r="K4" s="633" t="s">
        <v>1532</v>
      </c>
      <c r="L4" s="633" t="s">
        <v>1505</v>
      </c>
      <c r="M4" s="633" t="s">
        <v>1391</v>
      </c>
      <c r="N4" s="633" t="s">
        <v>1505</v>
      </c>
      <c r="O4" s="633" t="s">
        <v>1391</v>
      </c>
      <c r="P4" s="633" t="s">
        <v>1505</v>
      </c>
      <c r="Q4" s="628"/>
      <c r="R4" s="633" t="s">
        <v>1203</v>
      </c>
      <c r="S4" s="633" t="s">
        <v>1204</v>
      </c>
      <c r="T4" s="628"/>
      <c r="U4" s="633" t="s">
        <v>1203</v>
      </c>
      <c r="V4" s="633" t="s">
        <v>1204</v>
      </c>
    </row>
    <row r="5" spans="1:23" s="465" customFormat="1" x14ac:dyDescent="0.25">
      <c r="A5" s="483"/>
      <c r="B5" s="633"/>
      <c r="C5" s="633"/>
      <c r="D5" s="633"/>
      <c r="E5" s="633"/>
      <c r="F5" s="633"/>
      <c r="G5" s="633"/>
      <c r="H5" s="633"/>
      <c r="I5" s="633"/>
      <c r="J5" s="633"/>
      <c r="K5" s="633"/>
      <c r="L5" s="633"/>
      <c r="M5" s="633"/>
      <c r="N5" s="633"/>
      <c r="O5" s="633"/>
      <c r="P5" s="633"/>
      <c r="Q5" s="628"/>
      <c r="R5" s="633"/>
      <c r="S5" s="633"/>
      <c r="T5" s="628"/>
      <c r="U5" s="633"/>
      <c r="V5" s="633"/>
    </row>
    <row r="6" spans="1:23" ht="38.25" hidden="1" x14ac:dyDescent="0.25">
      <c r="A6" s="141"/>
      <c r="B6" s="634">
        <v>1</v>
      </c>
      <c r="C6" s="635" t="s">
        <v>455</v>
      </c>
      <c r="D6" s="635" t="s">
        <v>113</v>
      </c>
      <c r="E6" s="635" t="s">
        <v>1040</v>
      </c>
      <c r="F6" s="635" t="s">
        <v>456</v>
      </c>
      <c r="G6" s="635" t="s">
        <v>1151</v>
      </c>
      <c r="H6" s="635"/>
      <c r="I6" s="634" t="s">
        <v>13</v>
      </c>
      <c r="J6" s="636"/>
      <c r="K6" s="634" t="s">
        <v>13</v>
      </c>
      <c r="L6" s="635"/>
      <c r="M6" s="634"/>
      <c r="N6" s="635"/>
      <c r="O6" s="634"/>
      <c r="P6" s="635"/>
      <c r="R6" s="635" t="s">
        <v>1542</v>
      </c>
      <c r="S6" s="649" t="s">
        <v>1544</v>
      </c>
      <c r="U6" s="635" t="s">
        <v>1543</v>
      </c>
      <c r="V6" s="635" t="s">
        <v>1545</v>
      </c>
    </row>
    <row r="7" spans="1:23" ht="38.25" hidden="1" x14ac:dyDescent="0.25">
      <c r="A7" s="141"/>
      <c r="B7" s="634">
        <v>2</v>
      </c>
      <c r="C7" s="635" t="s">
        <v>455</v>
      </c>
      <c r="D7" s="635" t="s">
        <v>1046</v>
      </c>
      <c r="E7" s="635" t="s">
        <v>1040</v>
      </c>
      <c r="F7" s="635" t="s">
        <v>456</v>
      </c>
      <c r="G7" s="635" t="s">
        <v>1151</v>
      </c>
      <c r="H7" s="635"/>
      <c r="I7" s="634" t="s">
        <v>13</v>
      </c>
      <c r="J7" s="636"/>
      <c r="K7" s="634" t="s">
        <v>13</v>
      </c>
      <c r="L7" s="635"/>
      <c r="M7" s="634"/>
      <c r="N7" s="635"/>
      <c r="O7" s="634"/>
      <c r="P7" s="635"/>
      <c r="R7" s="635" t="s">
        <v>1543</v>
      </c>
      <c r="S7" s="649" t="s">
        <v>1546</v>
      </c>
      <c r="U7" s="635" t="s">
        <v>1543</v>
      </c>
      <c r="V7" s="635" t="s">
        <v>1547</v>
      </c>
    </row>
    <row r="8" spans="1:23" ht="83.25" customHeight="1" x14ac:dyDescent="0.25">
      <c r="A8" s="637"/>
      <c r="B8" s="634">
        <v>3</v>
      </c>
      <c r="C8" s="635" t="s">
        <v>457</v>
      </c>
      <c r="D8" s="635" t="s">
        <v>150</v>
      </c>
      <c r="E8" s="635" t="s">
        <v>1040</v>
      </c>
      <c r="F8" s="910" t="s">
        <v>1248</v>
      </c>
      <c r="G8" s="910" t="s">
        <v>1492</v>
      </c>
      <c r="H8" s="635"/>
      <c r="I8" s="634" t="s">
        <v>13</v>
      </c>
      <c r="J8" s="636"/>
      <c r="K8" s="634" t="s">
        <v>13</v>
      </c>
      <c r="L8" s="635"/>
      <c r="M8" s="634"/>
      <c r="N8" s="635"/>
      <c r="O8" s="634"/>
      <c r="P8" s="635"/>
      <c r="R8" s="635" t="s">
        <v>1543</v>
      </c>
      <c r="S8" s="649" t="s">
        <v>1548</v>
      </c>
      <c r="U8" s="635" t="s">
        <v>1152</v>
      </c>
      <c r="V8" s="635" t="s">
        <v>463</v>
      </c>
    </row>
    <row r="9" spans="1:23" ht="38.25" hidden="1" x14ac:dyDescent="0.25">
      <c r="A9" s="141"/>
      <c r="B9" s="634">
        <v>4</v>
      </c>
      <c r="C9" s="635" t="s">
        <v>458</v>
      </c>
      <c r="D9" s="635" t="s">
        <v>1047</v>
      </c>
      <c r="E9" s="635" t="s">
        <v>1040</v>
      </c>
      <c r="F9" s="635" t="s">
        <v>456</v>
      </c>
      <c r="G9" s="635" t="s">
        <v>1153</v>
      </c>
      <c r="H9" s="635"/>
      <c r="I9" s="634" t="s">
        <v>13</v>
      </c>
      <c r="J9" s="636"/>
      <c r="K9" s="634" t="s">
        <v>13</v>
      </c>
      <c r="L9" s="635"/>
      <c r="M9" s="634"/>
      <c r="N9" s="635"/>
      <c r="O9" s="634"/>
      <c r="P9" s="635"/>
      <c r="R9" s="635" t="s">
        <v>1543</v>
      </c>
      <c r="S9" s="649" t="s">
        <v>1549</v>
      </c>
      <c r="U9" s="635" t="s">
        <v>1543</v>
      </c>
      <c r="V9" s="635" t="s">
        <v>1550</v>
      </c>
    </row>
    <row r="10" spans="1:23" ht="38.25" hidden="1" x14ac:dyDescent="0.25">
      <c r="A10" s="141"/>
      <c r="B10" s="634">
        <v>5</v>
      </c>
      <c r="C10" s="635" t="s">
        <v>459</v>
      </c>
      <c r="D10" s="635" t="s">
        <v>156</v>
      </c>
      <c r="E10" s="635" t="s">
        <v>1040</v>
      </c>
      <c r="F10" s="635" t="s">
        <v>460</v>
      </c>
      <c r="G10" s="635" t="s">
        <v>1154</v>
      </c>
      <c r="H10" s="635"/>
      <c r="I10" s="634" t="s">
        <v>13</v>
      </c>
      <c r="J10" s="636"/>
      <c r="K10" s="634" t="s">
        <v>13</v>
      </c>
      <c r="L10" s="635"/>
      <c r="M10" s="634"/>
      <c r="N10" s="635"/>
      <c r="O10" s="634"/>
      <c r="P10" s="635"/>
      <c r="R10" s="635" t="s">
        <v>1543</v>
      </c>
      <c r="S10" s="649" t="s">
        <v>1551</v>
      </c>
      <c r="U10" s="635" t="s">
        <v>1152</v>
      </c>
      <c r="V10" s="635" t="s">
        <v>463</v>
      </c>
    </row>
    <row r="11" spans="1:23" ht="38.25" hidden="1" x14ac:dyDescent="0.25">
      <c r="A11" s="141"/>
      <c r="B11" s="634">
        <v>6</v>
      </c>
      <c r="C11" s="635" t="s">
        <v>459</v>
      </c>
      <c r="D11" s="635" t="s">
        <v>157</v>
      </c>
      <c r="E11" s="635" t="s">
        <v>1040</v>
      </c>
      <c r="F11" s="635" t="s">
        <v>460</v>
      </c>
      <c r="G11" s="635" t="s">
        <v>1154</v>
      </c>
      <c r="H11" s="635"/>
      <c r="I11" s="634" t="s">
        <v>13</v>
      </c>
      <c r="J11" s="636"/>
      <c r="K11" s="634" t="s">
        <v>13</v>
      </c>
      <c r="L11" s="635"/>
      <c r="M11" s="634"/>
      <c r="N11" s="635"/>
      <c r="O11" s="634"/>
      <c r="P11" s="635"/>
      <c r="R11" s="635" t="s">
        <v>1543</v>
      </c>
      <c r="S11" s="649" t="s">
        <v>1552</v>
      </c>
      <c r="U11" s="635" t="s">
        <v>1152</v>
      </c>
      <c r="V11" s="635" t="s">
        <v>463</v>
      </c>
    </row>
    <row r="12" spans="1:23" ht="38.25" hidden="1" x14ac:dyDescent="0.25">
      <c r="A12" s="141"/>
      <c r="B12" s="634">
        <v>7</v>
      </c>
      <c r="C12" s="635" t="s">
        <v>461</v>
      </c>
      <c r="D12" s="635" t="s">
        <v>115</v>
      </c>
      <c r="E12" s="635" t="s">
        <v>1040</v>
      </c>
      <c r="F12" s="635" t="s">
        <v>149</v>
      </c>
      <c r="G12" s="635" t="s">
        <v>1155</v>
      </c>
      <c r="H12" s="635"/>
      <c r="I12" s="634" t="s">
        <v>13</v>
      </c>
      <c r="J12" s="636"/>
      <c r="K12" s="634" t="s">
        <v>13</v>
      </c>
      <c r="L12" s="635"/>
      <c r="M12" s="634"/>
      <c r="N12" s="635"/>
      <c r="O12" s="634"/>
      <c r="P12" s="635"/>
      <c r="R12" s="635" t="s">
        <v>1543</v>
      </c>
      <c r="S12" s="649" t="s">
        <v>1553</v>
      </c>
      <c r="U12" s="635" t="s">
        <v>1152</v>
      </c>
      <c r="V12" s="635" t="s">
        <v>463</v>
      </c>
    </row>
    <row r="13" spans="1:23" ht="38.25" hidden="1" collapsed="1" x14ac:dyDescent="0.25">
      <c r="A13" s="141"/>
      <c r="B13" s="634">
        <v>8</v>
      </c>
      <c r="C13" s="635" t="s">
        <v>461</v>
      </c>
      <c r="D13" s="635" t="s">
        <v>116</v>
      </c>
      <c r="E13" s="635" t="s">
        <v>1040</v>
      </c>
      <c r="F13" s="635" t="s">
        <v>149</v>
      </c>
      <c r="G13" s="635" t="s">
        <v>1156</v>
      </c>
      <c r="H13" s="638" t="s">
        <v>1157</v>
      </c>
      <c r="I13" s="909" t="s">
        <v>13</v>
      </c>
      <c r="J13" s="640"/>
      <c r="K13" s="650" t="s">
        <v>13</v>
      </c>
      <c r="L13" s="641"/>
      <c r="M13" s="639"/>
      <c r="N13" s="641"/>
      <c r="O13" s="639"/>
      <c r="P13" s="641"/>
      <c r="R13" s="635" t="s">
        <v>1543</v>
      </c>
      <c r="S13" s="649" t="s">
        <v>1554</v>
      </c>
      <c r="U13" s="635" t="s">
        <v>1152</v>
      </c>
      <c r="V13" s="635" t="s">
        <v>463</v>
      </c>
    </row>
    <row r="14" spans="1:23" ht="38.25" hidden="1" outlineLevel="1" x14ac:dyDescent="0.25">
      <c r="A14" s="642"/>
      <c r="B14" s="643">
        <v>9</v>
      </c>
      <c r="C14" s="644" t="s">
        <v>461</v>
      </c>
      <c r="D14" s="644" t="s">
        <v>1579</v>
      </c>
      <c r="E14" s="644" t="s">
        <v>1040</v>
      </c>
      <c r="F14" s="644" t="s">
        <v>149</v>
      </c>
      <c r="G14" s="644" t="s">
        <v>462</v>
      </c>
      <c r="H14" s="644" t="s">
        <v>1158</v>
      </c>
      <c r="I14" s="644"/>
      <c r="J14" s="646"/>
      <c r="K14" s="645"/>
      <c r="L14" s="644"/>
      <c r="M14" s="645"/>
      <c r="N14" s="644"/>
      <c r="O14" s="645"/>
      <c r="P14" s="644"/>
      <c r="R14" s="647" t="s">
        <v>1152</v>
      </c>
      <c r="S14" s="644" t="s">
        <v>463</v>
      </c>
      <c r="U14" s="647" t="s">
        <v>1152</v>
      </c>
      <c r="V14" s="644" t="s">
        <v>463</v>
      </c>
    </row>
    <row r="15" spans="1:23" ht="38.25" hidden="1" outlineLevel="1" x14ac:dyDescent="0.25">
      <c r="A15" s="642"/>
      <c r="B15" s="643">
        <v>10</v>
      </c>
      <c r="C15" s="644" t="s">
        <v>458</v>
      </c>
      <c r="D15" s="644" t="s">
        <v>1580</v>
      </c>
      <c r="E15" s="644" t="s">
        <v>1040</v>
      </c>
      <c r="F15" s="644" t="s">
        <v>224</v>
      </c>
      <c r="G15" s="644" t="s">
        <v>464</v>
      </c>
      <c r="H15" s="644" t="s">
        <v>465</v>
      </c>
      <c r="I15" s="644"/>
      <c r="J15" s="646"/>
      <c r="K15" s="645"/>
      <c r="L15" s="644"/>
      <c r="M15" s="645"/>
      <c r="N15" s="644"/>
      <c r="O15" s="645"/>
      <c r="P15" s="644"/>
      <c r="R15" s="647" t="s">
        <v>1152</v>
      </c>
      <c r="S15" s="644" t="s">
        <v>463</v>
      </c>
      <c r="U15" s="647" t="s">
        <v>1152</v>
      </c>
      <c r="V15" s="644" t="s">
        <v>463</v>
      </c>
    </row>
    <row r="16" spans="1:23" ht="38.25" x14ac:dyDescent="0.25">
      <c r="A16" s="141"/>
      <c r="B16" s="634">
        <v>11</v>
      </c>
      <c r="C16" s="635" t="s">
        <v>459</v>
      </c>
      <c r="D16" s="635" t="s">
        <v>123</v>
      </c>
      <c r="E16" s="635" t="s">
        <v>1040</v>
      </c>
      <c r="F16" s="635" t="s">
        <v>224</v>
      </c>
      <c r="G16" s="635" t="s">
        <v>1159</v>
      </c>
      <c r="H16" s="635"/>
      <c r="I16" s="634" t="s">
        <v>13</v>
      </c>
      <c r="J16" s="636"/>
      <c r="K16" s="634" t="s">
        <v>13</v>
      </c>
      <c r="L16" s="635"/>
      <c r="M16" s="634"/>
      <c r="N16" s="635"/>
      <c r="O16" s="634"/>
      <c r="P16" s="688"/>
      <c r="R16" s="635" t="s">
        <v>1543</v>
      </c>
      <c r="S16" s="649" t="s">
        <v>1555</v>
      </c>
      <c r="U16" s="635" t="s">
        <v>1152</v>
      </c>
      <c r="V16" s="635" t="s">
        <v>463</v>
      </c>
    </row>
    <row r="17" spans="1:22" ht="38.25" hidden="1" x14ac:dyDescent="0.25">
      <c r="A17" s="141"/>
      <c r="B17" s="634">
        <v>12</v>
      </c>
      <c r="C17" s="635" t="s">
        <v>458</v>
      </c>
      <c r="D17" s="635" t="s">
        <v>179</v>
      </c>
      <c r="E17" s="635" t="s">
        <v>1040</v>
      </c>
      <c r="F17" s="635" t="s">
        <v>466</v>
      </c>
      <c r="G17" s="635" t="s">
        <v>467</v>
      </c>
      <c r="H17" s="635"/>
      <c r="I17" s="634" t="s">
        <v>13</v>
      </c>
      <c r="J17" s="636"/>
      <c r="K17" s="634" t="s">
        <v>13</v>
      </c>
      <c r="L17" s="635"/>
      <c r="M17" s="634"/>
      <c r="N17" s="635"/>
      <c r="O17" s="634"/>
      <c r="P17" s="688"/>
      <c r="R17" s="635" t="s">
        <v>1543</v>
      </c>
      <c r="S17" s="649" t="s">
        <v>1556</v>
      </c>
      <c r="U17" s="635" t="s">
        <v>1543</v>
      </c>
      <c r="V17" s="635" t="s">
        <v>1577</v>
      </c>
    </row>
    <row r="18" spans="1:22" ht="38.25" hidden="1" x14ac:dyDescent="0.25">
      <c r="A18" s="141"/>
      <c r="B18" s="634">
        <v>13</v>
      </c>
      <c r="C18" s="635" t="s">
        <v>458</v>
      </c>
      <c r="D18" s="635" t="s">
        <v>180</v>
      </c>
      <c r="E18" s="635" t="s">
        <v>1040</v>
      </c>
      <c r="F18" s="635" t="s">
        <v>466</v>
      </c>
      <c r="G18" s="635" t="s">
        <v>467</v>
      </c>
      <c r="H18" s="635"/>
      <c r="I18" s="634" t="s">
        <v>13</v>
      </c>
      <c r="J18" s="636"/>
      <c r="K18" s="634" t="s">
        <v>13</v>
      </c>
      <c r="L18" s="635"/>
      <c r="M18" s="634"/>
      <c r="N18" s="635"/>
      <c r="O18" s="634"/>
      <c r="P18" s="688"/>
      <c r="R18" s="635" t="s">
        <v>1543</v>
      </c>
      <c r="S18" s="649" t="s">
        <v>1557</v>
      </c>
      <c r="U18" s="635" t="s">
        <v>1543</v>
      </c>
      <c r="V18" s="635" t="s">
        <v>1576</v>
      </c>
    </row>
    <row r="19" spans="1:22" ht="38.25" hidden="1" x14ac:dyDescent="0.25">
      <c r="A19" s="141"/>
      <c r="B19" s="634">
        <v>14</v>
      </c>
      <c r="C19" s="635" t="s">
        <v>455</v>
      </c>
      <c r="D19" s="635" t="s">
        <v>178</v>
      </c>
      <c r="E19" s="635" t="s">
        <v>1040</v>
      </c>
      <c r="F19" s="635" t="s">
        <v>466</v>
      </c>
      <c r="G19" s="635" t="s">
        <v>1160</v>
      </c>
      <c r="H19" s="635"/>
      <c r="I19" s="634" t="s">
        <v>13</v>
      </c>
      <c r="J19" s="636"/>
      <c r="K19" s="634" t="s">
        <v>13</v>
      </c>
      <c r="L19" s="635"/>
      <c r="M19" s="634"/>
      <c r="N19" s="635"/>
      <c r="O19" s="648"/>
      <c r="P19" s="649"/>
      <c r="R19" s="635" t="s">
        <v>1543</v>
      </c>
      <c r="S19" s="649" t="s">
        <v>1558</v>
      </c>
      <c r="U19" s="635" t="s">
        <v>1543</v>
      </c>
      <c r="V19" s="635" t="s">
        <v>1559</v>
      </c>
    </row>
    <row r="20" spans="1:22" ht="38.25" hidden="1" x14ac:dyDescent="0.25">
      <c r="A20" s="141"/>
      <c r="B20" s="634">
        <v>15</v>
      </c>
      <c r="C20" s="635" t="s">
        <v>461</v>
      </c>
      <c r="D20" s="635" t="s">
        <v>221</v>
      </c>
      <c r="E20" s="635" t="s">
        <v>1040</v>
      </c>
      <c r="F20" s="635" t="s">
        <v>468</v>
      </c>
      <c r="G20" s="635" t="s">
        <v>222</v>
      </c>
      <c r="H20" s="641" t="s">
        <v>1392</v>
      </c>
      <c r="I20" s="634" t="s">
        <v>13</v>
      </c>
      <c r="J20" s="636"/>
      <c r="K20" s="634" t="s">
        <v>13</v>
      </c>
      <c r="L20" s="635"/>
      <c r="M20" s="634"/>
      <c r="N20" s="635"/>
      <c r="O20" s="634"/>
      <c r="P20" s="635"/>
      <c r="R20" s="635" t="s">
        <v>1543</v>
      </c>
      <c r="S20" s="649" t="s">
        <v>1560</v>
      </c>
      <c r="U20" s="670" t="s">
        <v>1212</v>
      </c>
      <c r="V20" s="670" t="s">
        <v>1213</v>
      </c>
    </row>
    <row r="21" spans="1:22" ht="38.25" hidden="1" collapsed="1" x14ac:dyDescent="0.25">
      <c r="A21" s="141"/>
      <c r="B21" s="634">
        <v>16</v>
      </c>
      <c r="C21" s="635" t="s">
        <v>469</v>
      </c>
      <c r="D21" s="635" t="s">
        <v>248</v>
      </c>
      <c r="E21" s="635" t="s">
        <v>1040</v>
      </c>
      <c r="F21" s="635" t="s">
        <v>468</v>
      </c>
      <c r="G21" s="635" t="s">
        <v>1161</v>
      </c>
      <c r="H21" s="638" t="s">
        <v>1201</v>
      </c>
      <c r="I21" s="634" t="s">
        <v>13</v>
      </c>
      <c r="J21" s="640"/>
      <c r="K21" s="634" t="s">
        <v>13</v>
      </c>
      <c r="L21" s="635"/>
      <c r="M21" s="634"/>
      <c r="N21" s="635"/>
      <c r="O21" s="695"/>
      <c r="P21" s="693"/>
      <c r="R21" s="635" t="s">
        <v>1543</v>
      </c>
      <c r="S21" s="649" t="s">
        <v>1561</v>
      </c>
      <c r="U21" s="635" t="s">
        <v>1152</v>
      </c>
      <c r="V21" s="635" t="s">
        <v>463</v>
      </c>
    </row>
    <row r="22" spans="1:22" ht="38.25" hidden="1" outlineLevel="1" x14ac:dyDescent="0.25">
      <c r="A22" s="642"/>
      <c r="B22" s="643">
        <v>17</v>
      </c>
      <c r="C22" s="644" t="s">
        <v>459</v>
      </c>
      <c r="D22" s="644" t="s">
        <v>1581</v>
      </c>
      <c r="E22" s="644" t="s">
        <v>1040</v>
      </c>
      <c r="F22" s="644" t="s">
        <v>470</v>
      </c>
      <c r="G22" s="644" t="s">
        <v>471</v>
      </c>
      <c r="H22" s="644" t="s">
        <v>472</v>
      </c>
      <c r="I22" s="645"/>
      <c r="J22" s="646"/>
      <c r="K22" s="645"/>
      <c r="L22" s="644"/>
      <c r="M22" s="645"/>
      <c r="N22" s="644"/>
      <c r="O22" s="645"/>
      <c r="P22" s="644"/>
      <c r="R22" s="647" t="s">
        <v>1152</v>
      </c>
      <c r="S22" s="644" t="s">
        <v>463</v>
      </c>
      <c r="U22" s="647" t="s">
        <v>1152</v>
      </c>
      <c r="V22" s="644" t="s">
        <v>463</v>
      </c>
    </row>
    <row r="23" spans="1:22" ht="38.25" hidden="1" x14ac:dyDescent="0.25">
      <c r="A23" s="141"/>
      <c r="B23" s="634">
        <v>18</v>
      </c>
      <c r="C23" s="635" t="s">
        <v>455</v>
      </c>
      <c r="D23" s="635" t="s">
        <v>183</v>
      </c>
      <c r="E23" s="635" t="s">
        <v>1040</v>
      </c>
      <c r="F23" s="635" t="s">
        <v>473</v>
      </c>
      <c r="G23" s="635" t="s">
        <v>1162</v>
      </c>
      <c r="H23" s="635"/>
      <c r="I23" s="634" t="s">
        <v>13</v>
      </c>
      <c r="J23" s="636"/>
      <c r="K23" s="634" t="s">
        <v>13</v>
      </c>
      <c r="L23" s="635"/>
      <c r="M23" s="634"/>
      <c r="N23" s="635"/>
      <c r="O23" s="634"/>
      <c r="P23" s="635"/>
      <c r="R23" s="635" t="s">
        <v>1543</v>
      </c>
      <c r="S23" s="649" t="s">
        <v>1562</v>
      </c>
      <c r="U23" s="635" t="s">
        <v>1543</v>
      </c>
      <c r="V23" s="635" t="s">
        <v>1563</v>
      </c>
    </row>
    <row r="24" spans="1:22" ht="38.25" x14ac:dyDescent="0.25">
      <c r="A24" s="642"/>
      <c r="B24" s="634">
        <v>19</v>
      </c>
      <c r="C24" s="635" t="s">
        <v>458</v>
      </c>
      <c r="D24" s="635" t="s">
        <v>739</v>
      </c>
      <c r="E24" s="635" t="s">
        <v>1040</v>
      </c>
      <c r="F24" s="635" t="s">
        <v>473</v>
      </c>
      <c r="G24" s="635" t="s">
        <v>1163</v>
      </c>
      <c r="H24" s="635"/>
      <c r="I24" s="634" t="s">
        <v>13</v>
      </c>
      <c r="J24" s="636"/>
      <c r="K24" s="634" t="s">
        <v>13</v>
      </c>
      <c r="L24" s="635"/>
      <c r="M24" s="634"/>
      <c r="N24" s="635"/>
      <c r="O24" s="634"/>
      <c r="P24" s="635"/>
      <c r="R24" s="635" t="s">
        <v>1543</v>
      </c>
      <c r="S24" s="649" t="s">
        <v>1564</v>
      </c>
      <c r="U24" s="635" t="s">
        <v>1152</v>
      </c>
      <c r="V24" s="635" t="s">
        <v>463</v>
      </c>
    </row>
    <row r="25" spans="1:22" ht="38.25" x14ac:dyDescent="0.25">
      <c r="A25" s="642"/>
      <c r="B25" s="634">
        <v>20</v>
      </c>
      <c r="C25" s="635" t="s">
        <v>459</v>
      </c>
      <c r="D25" s="635" t="s">
        <v>776</v>
      </c>
      <c r="E25" s="635" t="s">
        <v>1040</v>
      </c>
      <c r="F25" s="635" t="s">
        <v>473</v>
      </c>
      <c r="G25" s="635" t="s">
        <v>1164</v>
      </c>
      <c r="H25" s="635"/>
      <c r="I25" s="634" t="s">
        <v>13</v>
      </c>
      <c r="J25" s="636"/>
      <c r="K25" s="634" t="s">
        <v>13</v>
      </c>
      <c r="L25" s="635"/>
      <c r="M25" s="634"/>
      <c r="N25" s="635"/>
      <c r="O25" s="634"/>
      <c r="P25" s="635"/>
      <c r="R25" s="635" t="s">
        <v>1543</v>
      </c>
      <c r="S25" s="649" t="s">
        <v>1565</v>
      </c>
      <c r="U25" s="635" t="s">
        <v>1152</v>
      </c>
      <c r="V25" s="635" t="s">
        <v>463</v>
      </c>
    </row>
    <row r="26" spans="1:22" ht="38.25" hidden="1" x14ac:dyDescent="0.25">
      <c r="A26" s="141"/>
      <c r="B26" s="634">
        <v>21</v>
      </c>
      <c r="C26" s="635" t="s">
        <v>461</v>
      </c>
      <c r="D26" s="635" t="s">
        <v>256</v>
      </c>
      <c r="E26" s="635" t="s">
        <v>1040</v>
      </c>
      <c r="F26" s="635" t="s">
        <v>473</v>
      </c>
      <c r="G26" s="635" t="s">
        <v>1165</v>
      </c>
      <c r="H26" s="635"/>
      <c r="I26" s="634" t="s">
        <v>13</v>
      </c>
      <c r="J26" s="636"/>
      <c r="K26" s="634" t="s">
        <v>13</v>
      </c>
      <c r="L26" s="635"/>
      <c r="M26" s="634"/>
      <c r="N26" s="635"/>
      <c r="O26" s="634"/>
      <c r="P26" s="635"/>
      <c r="R26" s="635" t="s">
        <v>1543</v>
      </c>
      <c r="S26" s="649" t="s">
        <v>1566</v>
      </c>
      <c r="U26" s="635" t="s">
        <v>1152</v>
      </c>
      <c r="V26" s="635" t="s">
        <v>463</v>
      </c>
    </row>
    <row r="27" spans="1:22" ht="38.25" x14ac:dyDescent="0.25">
      <c r="A27" s="141"/>
      <c r="B27" s="634">
        <v>22</v>
      </c>
      <c r="C27" s="635" t="s">
        <v>474</v>
      </c>
      <c r="D27" s="635" t="s">
        <v>888</v>
      </c>
      <c r="E27" s="635" t="s">
        <v>1040</v>
      </c>
      <c r="F27" s="635" t="s">
        <v>473</v>
      </c>
      <c r="G27" s="635" t="s">
        <v>1166</v>
      </c>
      <c r="H27" s="635"/>
      <c r="I27" s="634" t="s">
        <v>13</v>
      </c>
      <c r="J27" s="636"/>
      <c r="K27" s="634" t="s">
        <v>13</v>
      </c>
      <c r="L27" s="635"/>
      <c r="M27" s="634"/>
      <c r="N27" s="635"/>
      <c r="O27" s="650"/>
      <c r="P27" s="689"/>
      <c r="R27" s="635" t="s">
        <v>1543</v>
      </c>
      <c r="S27" s="649" t="s">
        <v>1567</v>
      </c>
      <c r="U27" s="635" t="s">
        <v>1152</v>
      </c>
      <c r="V27" s="635" t="s">
        <v>463</v>
      </c>
    </row>
    <row r="28" spans="1:22" ht="38.25" x14ac:dyDescent="0.25">
      <c r="A28" s="642"/>
      <c r="B28" s="634">
        <v>23</v>
      </c>
      <c r="C28" s="635" t="s">
        <v>458</v>
      </c>
      <c r="D28" s="635" t="s">
        <v>500</v>
      </c>
      <c r="E28" s="635" t="s">
        <v>1041</v>
      </c>
      <c r="F28" s="635" t="s">
        <v>1248</v>
      </c>
      <c r="G28" s="635" t="s">
        <v>1167</v>
      </c>
      <c r="H28" s="635"/>
      <c r="I28" s="634" t="s">
        <v>13</v>
      </c>
      <c r="J28" s="636"/>
      <c r="K28" s="634" t="s">
        <v>13</v>
      </c>
      <c r="L28" s="635"/>
      <c r="M28" s="634"/>
      <c r="N28" s="635"/>
      <c r="O28" s="634"/>
      <c r="P28" s="635"/>
      <c r="R28" s="635" t="s">
        <v>1543</v>
      </c>
      <c r="S28" s="649" t="s">
        <v>1568</v>
      </c>
      <c r="U28" s="635" t="s">
        <v>1152</v>
      </c>
      <c r="V28" s="635" t="s">
        <v>463</v>
      </c>
    </row>
    <row r="29" spans="1:22" ht="38.25" x14ac:dyDescent="0.25">
      <c r="A29" s="141"/>
      <c r="B29" s="634">
        <v>24</v>
      </c>
      <c r="C29" s="635" t="s">
        <v>455</v>
      </c>
      <c r="D29" s="635" t="s">
        <v>579</v>
      </c>
      <c r="E29" s="635" t="s">
        <v>1041</v>
      </c>
      <c r="F29" s="635" t="s">
        <v>1247</v>
      </c>
      <c r="G29" s="635" t="s">
        <v>1167</v>
      </c>
      <c r="H29" s="635"/>
      <c r="I29" s="634" t="s">
        <v>13</v>
      </c>
      <c r="J29" s="636"/>
      <c r="K29" s="634" t="s">
        <v>13</v>
      </c>
      <c r="L29" s="635"/>
      <c r="M29" s="634"/>
      <c r="N29" s="635"/>
      <c r="O29" s="634"/>
      <c r="P29" s="635"/>
      <c r="R29" s="635" t="s">
        <v>1543</v>
      </c>
      <c r="S29" s="649" t="s">
        <v>1569</v>
      </c>
      <c r="U29" s="635" t="s">
        <v>1152</v>
      </c>
      <c r="V29" s="635" t="s">
        <v>463</v>
      </c>
    </row>
    <row r="30" spans="1:22" ht="38.25" hidden="1" x14ac:dyDescent="0.25">
      <c r="A30" s="141"/>
      <c r="B30" s="634">
        <v>25</v>
      </c>
      <c r="C30" s="635" t="s">
        <v>455</v>
      </c>
      <c r="D30" s="635" t="s">
        <v>589</v>
      </c>
      <c r="E30" s="635" t="s">
        <v>1041</v>
      </c>
      <c r="F30" s="635" t="s">
        <v>460</v>
      </c>
      <c r="G30" s="635" t="s">
        <v>1168</v>
      </c>
      <c r="H30" s="635"/>
      <c r="I30" s="634" t="s">
        <v>13</v>
      </c>
      <c r="J30" s="636"/>
      <c r="K30" s="634" t="s">
        <v>13</v>
      </c>
      <c r="L30" s="635"/>
      <c r="M30" s="634"/>
      <c r="N30" s="635"/>
      <c r="O30" s="634"/>
      <c r="P30" s="635"/>
      <c r="R30" s="635" t="s">
        <v>1543</v>
      </c>
      <c r="S30" s="649" t="s">
        <v>1570</v>
      </c>
      <c r="U30" s="635" t="s">
        <v>1152</v>
      </c>
      <c r="V30" s="635" t="s">
        <v>463</v>
      </c>
    </row>
    <row r="31" spans="1:22" ht="38.25" hidden="1" x14ac:dyDescent="0.25">
      <c r="B31" s="634">
        <v>26</v>
      </c>
      <c r="C31" s="635" t="s">
        <v>455</v>
      </c>
      <c r="D31" s="635" t="s">
        <v>590</v>
      </c>
      <c r="E31" s="635" t="s">
        <v>1041</v>
      </c>
      <c r="F31" s="635" t="s">
        <v>460</v>
      </c>
      <c r="G31" s="635" t="s">
        <v>1168</v>
      </c>
      <c r="H31" s="635"/>
      <c r="I31" s="634" t="s">
        <v>13</v>
      </c>
      <c r="J31" s="636"/>
      <c r="K31" s="634" t="s">
        <v>13</v>
      </c>
      <c r="L31" s="635"/>
      <c r="M31" s="634"/>
      <c r="N31" s="635"/>
      <c r="O31" s="634"/>
      <c r="P31" s="635"/>
      <c r="R31" s="635" t="s">
        <v>1543</v>
      </c>
      <c r="S31" s="649" t="s">
        <v>1571</v>
      </c>
      <c r="U31" s="635" t="s">
        <v>1152</v>
      </c>
      <c r="V31" s="635" t="s">
        <v>463</v>
      </c>
    </row>
    <row r="32" spans="1:22" ht="38.25" hidden="1" x14ac:dyDescent="0.25">
      <c r="B32" s="634">
        <v>27</v>
      </c>
      <c r="C32" s="635" t="s">
        <v>494</v>
      </c>
      <c r="D32" s="635" t="s">
        <v>592</v>
      </c>
      <c r="E32" s="635" t="s">
        <v>1042</v>
      </c>
      <c r="F32" s="635" t="s">
        <v>1247</v>
      </c>
      <c r="G32" s="649" t="s">
        <v>1169</v>
      </c>
      <c r="H32" s="635"/>
      <c r="I32" s="634" t="s">
        <v>13</v>
      </c>
      <c r="J32" s="636"/>
      <c r="K32" s="634" t="s">
        <v>13</v>
      </c>
      <c r="L32" s="635"/>
      <c r="M32" s="634"/>
      <c r="N32" s="635"/>
      <c r="O32" s="694"/>
      <c r="P32" s="693"/>
      <c r="R32" s="635" t="s">
        <v>1543</v>
      </c>
      <c r="S32" s="649" t="s">
        <v>1572</v>
      </c>
      <c r="U32" s="635" t="s">
        <v>1152</v>
      </c>
      <c r="V32" s="635" t="s">
        <v>463</v>
      </c>
    </row>
    <row r="33" spans="2:22" ht="51" x14ac:dyDescent="0.25">
      <c r="B33" s="634">
        <v>28</v>
      </c>
      <c r="C33" s="635" t="s">
        <v>494</v>
      </c>
      <c r="D33" s="635" t="s">
        <v>611</v>
      </c>
      <c r="E33" s="635" t="s">
        <v>1045</v>
      </c>
      <c r="F33" s="635" t="s">
        <v>1248</v>
      </c>
      <c r="G33" s="649" t="s">
        <v>1170</v>
      </c>
      <c r="H33" s="635"/>
      <c r="I33" s="634" t="s">
        <v>13</v>
      </c>
      <c r="J33" s="636"/>
      <c r="K33" s="634" t="s">
        <v>13</v>
      </c>
      <c r="L33" s="635"/>
      <c r="M33" s="634"/>
      <c r="N33" s="635"/>
      <c r="O33" s="648"/>
      <c r="P33" s="690"/>
      <c r="R33" s="635" t="s">
        <v>1543</v>
      </c>
      <c r="S33" s="649" t="s">
        <v>1573</v>
      </c>
      <c r="U33" s="635" t="s">
        <v>1152</v>
      </c>
      <c r="V33" s="635" t="s">
        <v>463</v>
      </c>
    </row>
    <row r="34" spans="2:22" ht="38.25" hidden="1" x14ac:dyDescent="0.25">
      <c r="B34" s="634">
        <v>29</v>
      </c>
      <c r="C34" s="635" t="s">
        <v>458</v>
      </c>
      <c r="D34" s="635" t="s">
        <v>637</v>
      </c>
      <c r="E34" s="635" t="s">
        <v>1043</v>
      </c>
      <c r="F34" s="635" t="s">
        <v>1249</v>
      </c>
      <c r="G34" s="649" t="s">
        <v>1171</v>
      </c>
      <c r="H34" s="635"/>
      <c r="I34" s="634" t="s">
        <v>13</v>
      </c>
      <c r="J34" s="636"/>
      <c r="K34" s="634" t="s">
        <v>13</v>
      </c>
      <c r="L34" s="635"/>
      <c r="M34" s="634"/>
      <c r="N34" s="635"/>
      <c r="O34" s="634"/>
      <c r="P34" s="635"/>
      <c r="R34" s="635" t="s">
        <v>1543</v>
      </c>
      <c r="S34" s="649" t="s">
        <v>1574</v>
      </c>
      <c r="U34" s="635" t="s">
        <v>1152</v>
      </c>
      <c r="V34" s="635" t="s">
        <v>463</v>
      </c>
    </row>
    <row r="35" spans="2:22" ht="38.25" x14ac:dyDescent="0.25">
      <c r="B35" s="634">
        <v>30</v>
      </c>
      <c r="C35" s="635" t="s">
        <v>458</v>
      </c>
      <c r="D35" s="635" t="s">
        <v>657</v>
      </c>
      <c r="E35" s="635" t="s">
        <v>1044</v>
      </c>
      <c r="F35" s="635" t="s">
        <v>1250</v>
      </c>
      <c r="G35" s="649" t="s">
        <v>1172</v>
      </c>
      <c r="H35" s="638" t="s">
        <v>1157</v>
      </c>
      <c r="I35" s="634" t="s">
        <v>13</v>
      </c>
      <c r="J35" s="636"/>
      <c r="K35" s="634" t="s">
        <v>13</v>
      </c>
      <c r="L35" s="635"/>
      <c r="M35" s="634"/>
      <c r="N35" s="635"/>
      <c r="O35" s="634"/>
      <c r="P35" s="635"/>
      <c r="R35" s="635" t="s">
        <v>1543</v>
      </c>
      <c r="S35" s="649" t="s">
        <v>1575</v>
      </c>
      <c r="U35" s="635" t="s">
        <v>1152</v>
      </c>
      <c r="V35" s="635" t="s">
        <v>463</v>
      </c>
    </row>
    <row r="36" spans="2:22" x14ac:dyDescent="0.25">
      <c r="I36" s="651"/>
      <c r="J36" s="652"/>
      <c r="K36" s="651"/>
      <c r="L36" s="652"/>
      <c r="M36" s="651"/>
      <c r="N36" s="652"/>
      <c r="O36" s="651"/>
      <c r="P36" s="652"/>
    </row>
    <row r="37" spans="2:22" x14ac:dyDescent="0.25">
      <c r="I37" s="653"/>
      <c r="J37" s="654"/>
      <c r="K37" s="653"/>
      <c r="L37" s="654"/>
      <c r="M37" s="653"/>
      <c r="N37" s="654"/>
      <c r="O37" s="653"/>
      <c r="P37" s="654"/>
    </row>
  </sheetData>
  <autoFilter ref="B5:U35"/>
  <mergeCells count="2">
    <mergeCell ref="R3:S3"/>
    <mergeCell ref="U3:V3"/>
  </mergeCells>
  <conditionalFormatting sqref="I6:J13 I16:J35 J14:J15">
    <cfRule type="expression" dxfId="6" priority="8">
      <formula>I6 ="X"</formula>
    </cfRule>
  </conditionalFormatting>
  <conditionalFormatting sqref="K6:K35">
    <cfRule type="expression" dxfId="5" priority="7">
      <formula>K6 ="X"</formula>
    </cfRule>
  </conditionalFormatting>
  <conditionalFormatting sqref="M6:M35">
    <cfRule type="expression" dxfId="4" priority="6">
      <formula>M6 ="X"</formula>
    </cfRule>
  </conditionalFormatting>
  <conditionalFormatting sqref="O6:O35">
    <cfRule type="expression" dxfId="3" priority="5">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7" t="s">
        <v>5</v>
      </c>
      <c r="C2" s="658"/>
      <c r="D2" s="659"/>
      <c r="E2" s="660" t="s">
        <v>6</v>
      </c>
      <c r="F2" s="661"/>
      <c r="G2" s="662"/>
      <c r="H2" s="661"/>
      <c r="I2" s="658"/>
      <c r="J2" s="657"/>
      <c r="K2" s="660" t="s">
        <v>1207</v>
      </c>
    </row>
    <row r="3" spans="1:17" x14ac:dyDescent="0.25">
      <c r="B3" s="27" t="s">
        <v>0</v>
      </c>
      <c r="C3" s="85" t="s">
        <v>113</v>
      </c>
      <c r="D3" s="146"/>
      <c r="E3" s="16" t="s">
        <v>8</v>
      </c>
      <c r="F3" s="146"/>
      <c r="G3" s="85" t="str">
        <f>'Documentation Main Sheet'!I2</f>
        <v>Rev4307</v>
      </c>
      <c r="J3" s="665"/>
      <c r="K3" s="451" t="s">
        <v>1209</v>
      </c>
    </row>
    <row r="4" spans="1:17" x14ac:dyDescent="0.25">
      <c r="B4" s="27" t="s">
        <v>1</v>
      </c>
      <c r="C4" s="73" t="str">
        <f>C3&amp;".cibd16"</f>
        <v>020006-OffSml-Run01.cibd16</v>
      </c>
      <c r="E4" s="479" t="s">
        <v>112</v>
      </c>
      <c r="F4" s="146"/>
      <c r="G4" s="133" t="str">
        <f>'Documentation Main Sheet'!I3</f>
        <v>Rev4300</v>
      </c>
      <c r="I4" s="120"/>
      <c r="J4" s="666">
        <v>1</v>
      </c>
      <c r="K4" s="460" t="s">
        <v>1208</v>
      </c>
    </row>
    <row r="5" spans="1:17" x14ac:dyDescent="0.25">
      <c r="B5" s="27" t="s">
        <v>54</v>
      </c>
      <c r="C5" s="73" t="s">
        <v>56</v>
      </c>
      <c r="E5" s="16" t="s">
        <v>7</v>
      </c>
      <c r="G5" s="10" t="str">
        <f>'Documentation Main Sheet'!I4</f>
        <v>CBECC-Com 2016.2.0 (861)</v>
      </c>
      <c r="H5" s="91"/>
      <c r="I5" s="120"/>
      <c r="J5" s="667">
        <v>1</v>
      </c>
      <c r="K5" s="460" t="s">
        <v>1208</v>
      </c>
      <c r="O5" s="13"/>
      <c r="Q5" s="13"/>
    </row>
    <row r="6" spans="1:17" x14ac:dyDescent="0.25">
      <c r="B6" s="27" t="s">
        <v>453</v>
      </c>
      <c r="C6" s="16" t="s">
        <v>455</v>
      </c>
      <c r="E6" s="16" t="s">
        <v>2</v>
      </c>
      <c r="G6" s="477">
        <f>'Documentation Main Sheet'!I5</f>
        <v>42559</v>
      </c>
      <c r="I6" s="120"/>
      <c r="J6" s="668">
        <v>1</v>
      </c>
      <c r="K6" s="463" t="s">
        <v>1211</v>
      </c>
    </row>
    <row r="7" spans="1:17" x14ac:dyDescent="0.25">
      <c r="B7" s="27" t="s">
        <v>499</v>
      </c>
      <c r="C7" s="16" t="s">
        <v>456</v>
      </c>
      <c r="E7" s="16" t="s">
        <v>3</v>
      </c>
      <c r="G7" s="10" t="str">
        <f>'Documentation Main Sheet'!I6</f>
        <v>Sandeep Doddaballapur</v>
      </c>
      <c r="J7" s="669">
        <v>1</v>
      </c>
      <c r="K7" s="460" t="s">
        <v>1210</v>
      </c>
    </row>
    <row r="8" spans="1:17" x14ac:dyDescent="0.25">
      <c r="B8" s="451" t="s">
        <v>1039</v>
      </c>
      <c r="C8" s="16" t="s">
        <v>1040</v>
      </c>
      <c r="E8" s="131"/>
      <c r="F8" s="146"/>
      <c r="G8" s="131"/>
      <c r="J8" s="918">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1533</v>
      </c>
      <c r="E15" s="192" t="s">
        <v>51</v>
      </c>
      <c r="F15" s="187"/>
      <c r="G15" s="120" t="s">
        <v>30</v>
      </c>
      <c r="H15" s="180"/>
      <c r="I15" s="190">
        <v>4.3999999999999997E-2</v>
      </c>
      <c r="J15" s="187"/>
      <c r="K15" s="42">
        <v>0.78</v>
      </c>
      <c r="L15" s="180"/>
      <c r="M15" s="276">
        <v>0.78</v>
      </c>
      <c r="N15" s="187"/>
      <c r="O15" s="42">
        <v>0.75</v>
      </c>
      <c r="P15" s="180"/>
      <c r="Q15" s="193">
        <v>0.25</v>
      </c>
    </row>
    <row r="16" spans="1:17" x14ac:dyDescent="0.25">
      <c r="B16" s="169" t="s">
        <v>15</v>
      </c>
      <c r="C16" s="120" t="s">
        <v>41</v>
      </c>
      <c r="D16" s="175" t="s">
        <v>14</v>
      </c>
      <c r="E16" s="272" t="s">
        <v>14</v>
      </c>
      <c r="F16" s="225"/>
      <c r="G16" s="120" t="s">
        <v>12</v>
      </c>
      <c r="H16" s="182"/>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c r="G17" s="120" t="s">
        <v>42</v>
      </c>
      <c r="H17" s="182"/>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c r="G18" s="207" t="s">
        <v>43</v>
      </c>
      <c r="H18" s="200"/>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c r="E23" s="213" t="s">
        <v>19</v>
      </c>
      <c r="F23" s="211"/>
      <c r="G23" s="196">
        <v>0.25</v>
      </c>
      <c r="H23" s="212"/>
      <c r="I23" s="210">
        <v>0.2</v>
      </c>
      <c r="J23" s="211"/>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26.25" thickTop="1" x14ac:dyDescent="0.25">
      <c r="A29" s="84"/>
      <c r="B29" s="169" t="s">
        <v>15</v>
      </c>
      <c r="C29" s="120" t="s">
        <v>41</v>
      </c>
      <c r="D29" s="180"/>
      <c r="E29" s="214" t="s">
        <v>1393</v>
      </c>
      <c r="F29" s="187"/>
      <c r="G29" s="148" t="s">
        <v>1406</v>
      </c>
      <c r="H29" s="180"/>
      <c r="I29" s="449" t="s">
        <v>1430</v>
      </c>
      <c r="J29" s="187"/>
      <c r="K29" s="148" t="s">
        <v>1364</v>
      </c>
      <c r="L29" s="175" t="s">
        <v>14</v>
      </c>
      <c r="M29" s="194" t="s">
        <v>14</v>
      </c>
      <c r="N29" s="20" t="s">
        <v>14</v>
      </c>
      <c r="O29" s="194" t="s">
        <v>14</v>
      </c>
      <c r="Q29" s="1"/>
    </row>
    <row r="30" spans="1:17" ht="25.5" customHeight="1" x14ac:dyDescent="0.25">
      <c r="A30" s="84"/>
      <c r="B30" s="169" t="s">
        <v>10</v>
      </c>
      <c r="C30" s="120" t="s">
        <v>40</v>
      </c>
      <c r="D30" s="182"/>
      <c r="E30" s="214" t="s">
        <v>1394</v>
      </c>
      <c r="F30" s="225"/>
      <c r="G30" s="148" t="s">
        <v>1407</v>
      </c>
      <c r="H30" s="182"/>
      <c r="I30" s="214" t="s">
        <v>1396</v>
      </c>
      <c r="J30" s="20" t="s">
        <v>14</v>
      </c>
      <c r="K30" s="20" t="s">
        <v>14</v>
      </c>
      <c r="L30" s="175" t="s">
        <v>14</v>
      </c>
      <c r="M30" s="194" t="s">
        <v>14</v>
      </c>
      <c r="N30" s="20" t="s">
        <v>14</v>
      </c>
      <c r="O30" s="194" t="s">
        <v>14</v>
      </c>
      <c r="Q30" s="1"/>
    </row>
    <row r="31" spans="1:17" ht="25.5" x14ac:dyDescent="0.25">
      <c r="A31" s="84"/>
      <c r="B31" s="168" t="s">
        <v>38</v>
      </c>
      <c r="C31" s="120" t="s">
        <v>45</v>
      </c>
      <c r="D31" s="182"/>
      <c r="E31" s="214" t="s">
        <v>1395</v>
      </c>
      <c r="F31" s="225"/>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c r="E32" s="213" t="s">
        <v>1396</v>
      </c>
      <c r="F32" s="216"/>
      <c r="G32" s="207" t="s">
        <v>1409</v>
      </c>
      <c r="H32" s="200"/>
      <c r="I32" s="213" t="s">
        <v>1401</v>
      </c>
      <c r="J32" s="216"/>
      <c r="K32" s="207" t="s">
        <v>1438</v>
      </c>
      <c r="L32" s="200"/>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c r="E40" s="192" t="s">
        <v>51</v>
      </c>
      <c r="F40" s="225"/>
      <c r="G40" s="120" t="s">
        <v>30</v>
      </c>
      <c r="H40" s="275"/>
      <c r="I40" s="190">
        <v>4.9000000000000002E-2</v>
      </c>
      <c r="J40" s="225"/>
      <c r="K40" s="38">
        <v>0.85</v>
      </c>
      <c r="L40" s="182"/>
      <c r="M40" s="448">
        <v>0.85</v>
      </c>
      <c r="N40" s="225"/>
      <c r="O40" s="38">
        <v>0.2</v>
      </c>
      <c r="P40" s="182"/>
      <c r="Q40" s="373">
        <v>0.92</v>
      </c>
    </row>
    <row r="41" spans="1:17" x14ac:dyDescent="0.25">
      <c r="B41" s="169" t="s">
        <v>15</v>
      </c>
      <c r="C41" s="120" t="s">
        <v>1345</v>
      </c>
      <c r="D41" s="175" t="s">
        <v>14</v>
      </c>
      <c r="E41" s="272" t="s">
        <v>14</v>
      </c>
      <c r="F41" s="225"/>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c r="E47" s="213" t="s">
        <v>19</v>
      </c>
      <c r="F47" s="216"/>
      <c r="G47" s="196">
        <v>0.36</v>
      </c>
      <c r="H47" s="200"/>
      <c r="I47" s="202">
        <v>0.25</v>
      </c>
      <c r="J47" s="216"/>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c r="E53" s="239" t="s">
        <v>1393</v>
      </c>
      <c r="F53" s="187"/>
      <c r="G53" s="97" t="s">
        <v>1410</v>
      </c>
      <c r="H53" s="180"/>
      <c r="I53" s="16" t="s">
        <v>1431</v>
      </c>
      <c r="J53" s="180"/>
      <c r="K53" s="239" t="s">
        <v>1439</v>
      </c>
      <c r="L53" s="180"/>
      <c r="M53" s="239" t="s">
        <v>1362</v>
      </c>
      <c r="N53" s="180"/>
      <c r="O53" s="239" t="s">
        <v>1363</v>
      </c>
      <c r="P53" s="180"/>
      <c r="Q53" s="239" t="s">
        <v>1364</v>
      </c>
    </row>
    <row r="54" spans="1:17" ht="25.5" x14ac:dyDescent="0.25">
      <c r="B54" s="169" t="s">
        <v>10</v>
      </c>
      <c r="C54" s="120" t="s">
        <v>1344</v>
      </c>
      <c r="D54" s="182"/>
      <c r="E54" s="347" t="s">
        <v>1397</v>
      </c>
      <c r="F54" s="225"/>
      <c r="G54" s="120" t="s">
        <v>1411</v>
      </c>
      <c r="H54" s="175" t="s">
        <v>14</v>
      </c>
      <c r="I54" s="272" t="s">
        <v>14</v>
      </c>
      <c r="J54" s="762" t="s">
        <v>14</v>
      </c>
      <c r="K54" s="272" t="s">
        <v>14</v>
      </c>
      <c r="L54" s="20" t="s">
        <v>14</v>
      </c>
      <c r="M54" s="34" t="s">
        <v>14</v>
      </c>
      <c r="N54" s="175" t="s">
        <v>14</v>
      </c>
      <c r="O54" s="272" t="s">
        <v>14</v>
      </c>
      <c r="P54" s="175" t="s">
        <v>14</v>
      </c>
      <c r="Q54" s="272" t="s">
        <v>14</v>
      </c>
    </row>
    <row r="55" spans="1:17" x14ac:dyDescent="0.25">
      <c r="B55" s="346" t="s">
        <v>38</v>
      </c>
      <c r="C55" s="196" t="s">
        <v>52</v>
      </c>
      <c r="D55" s="200"/>
      <c r="E55" s="202" t="s">
        <v>1398</v>
      </c>
      <c r="F55" s="216"/>
      <c r="G55" s="196" t="s">
        <v>1412</v>
      </c>
      <c r="H55" s="200"/>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60" t="s">
        <v>5</v>
      </c>
      <c r="C2" s="660"/>
      <c r="D2" s="663"/>
      <c r="E2" s="660" t="s">
        <v>6</v>
      </c>
      <c r="F2" s="663"/>
      <c r="G2" s="660"/>
      <c r="H2" s="657"/>
      <c r="I2" s="660"/>
      <c r="J2" s="657"/>
      <c r="K2" s="660" t="s">
        <v>1207</v>
      </c>
    </row>
    <row r="3" spans="1:24" x14ac:dyDescent="0.25">
      <c r="B3" s="16" t="s">
        <v>0</v>
      </c>
      <c r="C3" s="85" t="s">
        <v>345</v>
      </c>
      <c r="E3" s="16" t="s">
        <v>8</v>
      </c>
      <c r="G3" s="85" t="str">
        <f>'Documentation Main Sheet'!I2</f>
        <v>Rev4307</v>
      </c>
      <c r="J3" s="665"/>
      <c r="K3" s="451" t="s">
        <v>1209</v>
      </c>
    </row>
    <row r="4" spans="1:24" ht="25.5" x14ac:dyDescent="0.25">
      <c r="B4" s="16" t="s">
        <v>1</v>
      </c>
      <c r="C4" s="76" t="str">
        <f>C3&amp;".cibd16"</f>
        <v>020015-OffSml-Run02.cibd16</v>
      </c>
      <c r="E4" s="16" t="s">
        <v>112</v>
      </c>
      <c r="G4" s="16" t="str">
        <f>'Documentation Main Sheet'!I3</f>
        <v>Rev4300</v>
      </c>
      <c r="J4" s="666">
        <v>1</v>
      </c>
      <c r="K4" s="460" t="s">
        <v>1208</v>
      </c>
    </row>
    <row r="5" spans="1:24" x14ac:dyDescent="0.25">
      <c r="B5" s="16" t="s">
        <v>54</v>
      </c>
      <c r="C5" s="73" t="s">
        <v>55</v>
      </c>
      <c r="E5" s="16" t="s">
        <v>7</v>
      </c>
      <c r="G5" s="73" t="str">
        <f>'Documentation Main Sheet'!I4</f>
        <v>CBECC-Com 2016.2.0 (861)</v>
      </c>
      <c r="H5" s="91"/>
      <c r="J5" s="667">
        <v>1</v>
      </c>
      <c r="K5" s="460" t="s">
        <v>1208</v>
      </c>
    </row>
    <row r="6" spans="1:24" x14ac:dyDescent="0.25">
      <c r="B6" s="146" t="s">
        <v>453</v>
      </c>
      <c r="C6" s="120" t="s">
        <v>455</v>
      </c>
      <c r="E6" s="16" t="s">
        <v>2</v>
      </c>
      <c r="G6" s="477">
        <f>'Documentation Main Sheet'!I5</f>
        <v>42559</v>
      </c>
      <c r="J6" s="668">
        <v>1</v>
      </c>
      <c r="K6" s="463" t="s">
        <v>1211</v>
      </c>
    </row>
    <row r="7" spans="1:24" x14ac:dyDescent="0.25">
      <c r="B7" s="146" t="s">
        <v>499</v>
      </c>
      <c r="C7" s="120" t="s">
        <v>456</v>
      </c>
      <c r="E7" s="16" t="s">
        <v>3</v>
      </c>
      <c r="G7" s="73" t="str">
        <f>'Documentation Main Sheet'!I6</f>
        <v>Sandeep Doddaballapur</v>
      </c>
      <c r="J7" s="669">
        <v>1</v>
      </c>
      <c r="K7" s="460" t="s">
        <v>1210</v>
      </c>
    </row>
    <row r="8" spans="1:24" x14ac:dyDescent="0.25">
      <c r="B8" s="451" t="s">
        <v>1039</v>
      </c>
      <c r="C8" s="120" t="s">
        <v>1040</v>
      </c>
      <c r="J8" s="918">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c r="E15" s="192" t="s">
        <v>51</v>
      </c>
      <c r="F15" s="187"/>
      <c r="G15" s="120" t="s">
        <v>30</v>
      </c>
      <c r="H15" s="180"/>
      <c r="I15" s="190">
        <v>5.2999999999999999E-2</v>
      </c>
      <c r="J15" s="187"/>
      <c r="K15" s="42">
        <v>0.7</v>
      </c>
      <c r="L15" s="180"/>
      <c r="M15" s="193">
        <v>0.7</v>
      </c>
      <c r="N15" s="187"/>
      <c r="O15" s="42">
        <v>0.6</v>
      </c>
      <c r="P15" s="180"/>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c r="G16" s="120" t="s">
        <v>16</v>
      </c>
      <c r="H16" s="182"/>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c r="G17" s="148" t="s">
        <v>43</v>
      </c>
      <c r="H17" s="182"/>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c r="S18" s="207">
        <v>0.7</v>
      </c>
      <c r="T18" s="200"/>
      <c r="U18" s="213">
        <v>3891.16</v>
      </c>
      <c r="V18" s="216"/>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c r="E23" s="213" t="s">
        <v>19</v>
      </c>
      <c r="F23" s="200"/>
      <c r="G23" s="202">
        <v>0.25</v>
      </c>
      <c r="H23" s="200"/>
      <c r="I23" s="210">
        <v>0.2</v>
      </c>
      <c r="J23" s="216"/>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c r="E29" s="192" t="s">
        <v>1393</v>
      </c>
      <c r="F29" s="225"/>
      <c r="G29" s="120" t="s">
        <v>1406</v>
      </c>
      <c r="H29" s="182"/>
      <c r="I29" s="192" t="s">
        <v>1433</v>
      </c>
      <c r="J29" s="182"/>
      <c r="K29" s="192" t="s">
        <v>1440</v>
      </c>
      <c r="L29" s="182"/>
      <c r="M29" s="192" t="s">
        <v>1364</v>
      </c>
      <c r="N29" s="20" t="s">
        <v>14</v>
      </c>
      <c r="O29" s="194" t="s">
        <v>14</v>
      </c>
      <c r="P29" s="451"/>
      <c r="Q29" s="120"/>
      <c r="R29" s="451"/>
      <c r="S29" s="120"/>
      <c r="T29" s="451"/>
      <c r="U29" s="120"/>
      <c r="V29" s="451"/>
      <c r="W29" s="120"/>
    </row>
    <row r="30" spans="1:24" ht="25.5" x14ac:dyDescent="0.25">
      <c r="B30" s="170" t="s">
        <v>10</v>
      </c>
      <c r="C30" s="120" t="s">
        <v>40</v>
      </c>
      <c r="D30" s="182"/>
      <c r="E30" s="192" t="s">
        <v>1394</v>
      </c>
      <c r="F30" s="225"/>
      <c r="G30" s="120" t="s">
        <v>1407</v>
      </c>
      <c r="H30" s="182"/>
      <c r="I30" s="192" t="s">
        <v>1416</v>
      </c>
      <c r="J30" s="20" t="s">
        <v>14</v>
      </c>
      <c r="K30" s="20" t="s">
        <v>14</v>
      </c>
      <c r="L30" s="175" t="s">
        <v>14</v>
      </c>
      <c r="M30" s="194" t="s">
        <v>14</v>
      </c>
      <c r="N30" s="20" t="s">
        <v>14</v>
      </c>
      <c r="O30" s="194" t="s">
        <v>14</v>
      </c>
    </row>
    <row r="31" spans="1:24" ht="25.5" x14ac:dyDescent="0.25">
      <c r="B31" s="346" t="s">
        <v>38</v>
      </c>
      <c r="C31" s="207" t="s">
        <v>45</v>
      </c>
      <c r="D31" s="200"/>
      <c r="E31" s="213" t="s">
        <v>1395</v>
      </c>
      <c r="F31" s="216"/>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c r="E43" s="192" t="s">
        <v>51</v>
      </c>
      <c r="F43" s="225"/>
      <c r="G43" s="120" t="s">
        <v>30</v>
      </c>
      <c r="H43" s="275"/>
      <c r="I43" s="192">
        <v>3.4000000000000002E-2</v>
      </c>
      <c r="J43" s="225"/>
      <c r="K43" s="120">
        <v>0.85</v>
      </c>
      <c r="L43" s="182"/>
      <c r="M43" s="192">
        <v>0.85</v>
      </c>
      <c r="N43" s="225"/>
      <c r="O43" s="64">
        <v>0.2</v>
      </c>
      <c r="P43" s="182"/>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c r="S46" s="207">
        <v>0.73</v>
      </c>
      <c r="T46" s="200"/>
      <c r="U46" s="213">
        <v>3891.16</v>
      </c>
      <c r="V46" s="216"/>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c r="E51" s="213" t="s">
        <v>19</v>
      </c>
      <c r="F51" s="200"/>
      <c r="G51" s="202">
        <v>0.36</v>
      </c>
      <c r="H51" s="200"/>
      <c r="I51" s="210">
        <v>0.25</v>
      </c>
      <c r="J51" s="216"/>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c r="E57" s="192" t="s">
        <v>1399</v>
      </c>
      <c r="F57" s="187"/>
      <c r="G57" s="120" t="s">
        <v>1414</v>
      </c>
      <c r="H57" s="180"/>
      <c r="I57" s="192" t="s">
        <v>1363</v>
      </c>
      <c r="J57" s="187"/>
      <c r="K57" s="120" t="s">
        <v>1364</v>
      </c>
      <c r="L57" s="175" t="s">
        <v>14</v>
      </c>
      <c r="M57" s="194" t="s">
        <v>14</v>
      </c>
      <c r="N57" s="20" t="s">
        <v>14</v>
      </c>
      <c r="O57" s="194" t="s">
        <v>14</v>
      </c>
    </row>
    <row r="58" spans="1:24" ht="25.5" x14ac:dyDescent="0.25">
      <c r="B58" s="170" t="s">
        <v>10</v>
      </c>
      <c r="C58" s="120" t="s">
        <v>1343</v>
      </c>
      <c r="D58" s="182"/>
      <c r="E58" s="192" t="s">
        <v>1397</v>
      </c>
      <c r="F58" s="225"/>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c r="E59" s="213" t="s">
        <v>1400</v>
      </c>
      <c r="F59" s="216"/>
      <c r="G59" s="207" t="s">
        <v>1412</v>
      </c>
      <c r="H59" s="200"/>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60" t="s">
        <v>5</v>
      </c>
      <c r="C2" s="660"/>
      <c r="D2" s="660"/>
      <c r="E2" s="664"/>
      <c r="F2" s="660" t="s">
        <v>6</v>
      </c>
      <c r="G2" s="146"/>
      <c r="H2" s="16"/>
      <c r="K2" s="657"/>
      <c r="L2" s="660" t="s">
        <v>1207</v>
      </c>
    </row>
    <row r="3" spans="1:19" x14ac:dyDescent="0.25">
      <c r="B3" s="16" t="s">
        <v>0</v>
      </c>
      <c r="C3" s="85" t="s">
        <v>150</v>
      </c>
      <c r="D3" s="660"/>
      <c r="F3" s="16" t="s">
        <v>8</v>
      </c>
      <c r="G3" s="146"/>
      <c r="H3" s="85" t="str">
        <f>'Documentation Main Sheet'!I2</f>
        <v>Rev4307</v>
      </c>
      <c r="K3" s="182"/>
      <c r="L3" s="451" t="s">
        <v>1214</v>
      </c>
    </row>
    <row r="4" spans="1:19" ht="12.75" customHeight="1" x14ac:dyDescent="0.25">
      <c r="A4" s="72"/>
      <c r="B4" s="73" t="s">
        <v>1</v>
      </c>
      <c r="C4" s="73" t="str">
        <f>C3&amp;".cibd16"</f>
        <v>070015-HotSml-Run03.cibd16</v>
      </c>
      <c r="D4" s="660"/>
      <c r="F4" s="73" t="s">
        <v>112</v>
      </c>
      <c r="H4" s="10" t="str">
        <f>'Documentation Main Sheet'!I3</f>
        <v>Rev4300</v>
      </c>
      <c r="I4" s="91"/>
      <c r="J4" s="120"/>
      <c r="K4" s="665"/>
      <c r="L4" s="451" t="s">
        <v>1209</v>
      </c>
      <c r="M4" s="91"/>
      <c r="N4" s="73"/>
      <c r="O4" s="91"/>
      <c r="P4" s="73"/>
      <c r="Q4" s="91"/>
      <c r="R4" s="73"/>
    </row>
    <row r="5" spans="1:19" x14ac:dyDescent="0.25">
      <c r="B5" s="16" t="s">
        <v>54</v>
      </c>
      <c r="C5" s="73" t="s">
        <v>55</v>
      </c>
      <c r="F5" s="16" t="s">
        <v>7</v>
      </c>
      <c r="H5" s="133" t="str">
        <f>'Documentation Main Sheet'!I4</f>
        <v>CBECC-Com 2016.2.0 (861)</v>
      </c>
      <c r="I5" s="91"/>
      <c r="J5" s="120"/>
      <c r="K5" s="667">
        <v>1</v>
      </c>
      <c r="L5" s="460" t="s">
        <v>1208</v>
      </c>
      <c r="M5" s="91"/>
      <c r="O5" s="91"/>
      <c r="Q5" s="91"/>
    </row>
    <row r="6" spans="1:19" x14ac:dyDescent="0.25">
      <c r="B6" s="146" t="s">
        <v>453</v>
      </c>
      <c r="C6" s="120" t="s">
        <v>457</v>
      </c>
      <c r="F6" s="16" t="s">
        <v>2</v>
      </c>
      <c r="H6" s="477">
        <f>'Documentation Main Sheet'!I5</f>
        <v>42559</v>
      </c>
      <c r="K6" s="671">
        <v>1</v>
      </c>
      <c r="L6" s="463" t="s">
        <v>1211</v>
      </c>
    </row>
    <row r="7" spans="1:19" x14ac:dyDescent="0.25">
      <c r="B7" s="146" t="s">
        <v>499</v>
      </c>
      <c r="C7" s="120" t="s">
        <v>456</v>
      </c>
      <c r="F7" s="16" t="s">
        <v>3</v>
      </c>
      <c r="H7" s="10" t="str">
        <f>'Documentation Main Sheet'!I6</f>
        <v>Sandeep Doddaballapur</v>
      </c>
      <c r="K7" s="672">
        <v>1</v>
      </c>
      <c r="L7" s="460" t="s">
        <v>1210</v>
      </c>
    </row>
    <row r="8" spans="1:19" x14ac:dyDescent="0.25">
      <c r="B8" s="451" t="s">
        <v>1039</v>
      </c>
      <c r="C8" s="120" t="s">
        <v>1040</v>
      </c>
      <c r="F8" s="131"/>
      <c r="G8" s="146"/>
      <c r="H8" s="131"/>
      <c r="K8" s="918">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c r="F15" s="214" t="s">
        <v>377</v>
      </c>
      <c r="G15" s="225"/>
      <c r="H15" s="145" t="s">
        <v>30</v>
      </c>
      <c r="I15" s="182"/>
      <c r="J15" s="190">
        <v>5.5E-2</v>
      </c>
      <c r="K15" s="225"/>
      <c r="L15" s="30">
        <v>0.7</v>
      </c>
      <c r="M15" s="182"/>
      <c r="N15" s="372">
        <v>0.7</v>
      </c>
      <c r="O15" s="225"/>
      <c r="P15" s="30">
        <v>0.6</v>
      </c>
      <c r="Q15" s="182"/>
      <c r="R15" s="372">
        <v>0.4</v>
      </c>
    </row>
    <row r="16" spans="1:19" x14ac:dyDescent="0.25">
      <c r="B16" s="170" t="s">
        <v>15</v>
      </c>
      <c r="C16" s="120" t="s">
        <v>71</v>
      </c>
      <c r="E16" s="494" t="s">
        <v>14</v>
      </c>
      <c r="F16" s="554" t="s">
        <v>14</v>
      </c>
      <c r="G16" s="225"/>
      <c r="H16" s="120" t="s">
        <v>16</v>
      </c>
      <c r="I16" s="182"/>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c r="H17" s="196" t="s">
        <v>42</v>
      </c>
      <c r="I17" s="200"/>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c r="F22" s="192" t="s">
        <v>19</v>
      </c>
      <c r="G22" s="225"/>
      <c r="H22" s="148">
        <v>0.25</v>
      </c>
      <c r="I22" s="182"/>
      <c r="J22" s="373">
        <v>0.2</v>
      </c>
      <c r="K22" s="225"/>
      <c r="L22" s="373">
        <v>0.47</v>
      </c>
      <c r="M22" s="150"/>
      <c r="N22" s="38"/>
      <c r="O22" s="150"/>
      <c r="P22" s="38"/>
      <c r="Q22" s="150"/>
      <c r="R22" s="38"/>
    </row>
    <row r="23" spans="1:19" x14ac:dyDescent="0.25">
      <c r="B23" s="374"/>
      <c r="C23" s="196" t="s">
        <v>76</v>
      </c>
      <c r="D23" s="196"/>
      <c r="E23" s="200"/>
      <c r="F23" s="202" t="s">
        <v>78</v>
      </c>
      <c r="G23" s="216"/>
      <c r="H23" s="207">
        <v>0.42</v>
      </c>
      <c r="I23" s="200"/>
      <c r="J23" s="375">
        <v>0.18</v>
      </c>
      <c r="K23" s="216"/>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c r="F30" s="192" t="s">
        <v>1397</v>
      </c>
      <c r="G30" s="187"/>
      <c r="H30" s="120" t="s">
        <v>1416</v>
      </c>
      <c r="I30" s="180"/>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c r="F31" s="192" t="s">
        <v>1393</v>
      </c>
      <c r="G31" s="225"/>
      <c r="H31" s="120" t="s">
        <v>1417</v>
      </c>
      <c r="I31" s="182"/>
      <c r="J31" s="192" t="s">
        <v>1363</v>
      </c>
      <c r="K31" s="225"/>
      <c r="L31" s="120" t="s">
        <v>1441</v>
      </c>
      <c r="M31" s="494" t="s">
        <v>14</v>
      </c>
      <c r="N31" s="554" t="s">
        <v>14</v>
      </c>
      <c r="O31" s="513" t="s">
        <v>14</v>
      </c>
      <c r="P31" s="554" t="s">
        <v>14</v>
      </c>
      <c r="Q31" s="120"/>
      <c r="R31" s="16"/>
    </row>
    <row r="32" spans="1:19" ht="25.5" x14ac:dyDescent="0.25">
      <c r="B32" s="346" t="s">
        <v>38</v>
      </c>
      <c r="C32" s="207" t="s">
        <v>72</v>
      </c>
      <c r="D32" s="253" t="s">
        <v>503</v>
      </c>
      <c r="E32" s="502"/>
      <c r="F32" s="245" t="s">
        <v>1401</v>
      </c>
      <c r="G32" s="216"/>
      <c r="H32" s="196" t="s">
        <v>1409</v>
      </c>
      <c r="I32" s="200"/>
      <c r="J32" s="213" t="s">
        <v>1434</v>
      </c>
      <c r="K32" s="216"/>
      <c r="L32" s="207" t="s">
        <v>1442</v>
      </c>
      <c r="M32" s="200"/>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c r="H38" s="460" t="s">
        <v>517</v>
      </c>
      <c r="I38" s="429"/>
      <c r="J38" s="460" t="s">
        <v>217</v>
      </c>
      <c r="K38" s="429"/>
      <c r="L38" s="460">
        <v>55</v>
      </c>
      <c r="M38" s="429"/>
      <c r="N38" s="460">
        <v>60</v>
      </c>
      <c r="O38" s="429"/>
      <c r="P38" s="460" t="s">
        <v>1016</v>
      </c>
      <c r="Q38" s="429"/>
      <c r="R38" s="451">
        <v>60</v>
      </c>
      <c r="S38" s="429"/>
      <c r="T38" s="260">
        <v>55</v>
      </c>
      <c r="U38" s="405" t="s">
        <v>14</v>
      </c>
      <c r="V38" s="326" t="s">
        <v>14</v>
      </c>
      <c r="W38" s="451"/>
      <c r="X38" s="120"/>
    </row>
    <row r="39" spans="1:24" s="446" customFormat="1" x14ac:dyDescent="0.2">
      <c r="A39" s="460"/>
      <c r="B39" s="181" t="s">
        <v>357</v>
      </c>
      <c r="C39" s="460" t="s">
        <v>638</v>
      </c>
      <c r="D39" s="460" t="s">
        <v>503</v>
      </c>
      <c r="E39" s="177"/>
      <c r="F39" s="453" t="s">
        <v>892</v>
      </c>
      <c r="G39" s="182"/>
      <c r="H39" s="460" t="s">
        <v>517</v>
      </c>
      <c r="I39" s="182"/>
      <c r="J39" s="460" t="s">
        <v>217</v>
      </c>
      <c r="K39" s="182"/>
      <c r="L39" s="460">
        <v>55</v>
      </c>
      <c r="M39" s="182"/>
      <c r="N39" s="460">
        <v>60</v>
      </c>
      <c r="O39" s="182"/>
      <c r="P39" s="460" t="s">
        <v>1016</v>
      </c>
      <c r="Q39" s="182"/>
      <c r="R39" s="451">
        <v>60</v>
      </c>
      <c r="S39" s="182"/>
      <c r="T39" s="260">
        <v>55</v>
      </c>
      <c r="U39" s="405" t="s">
        <v>14</v>
      </c>
      <c r="V39" s="326" t="s">
        <v>14</v>
      </c>
      <c r="W39" s="451"/>
      <c r="X39" s="120"/>
    </row>
    <row r="40" spans="1:24" s="444" customFormat="1" x14ac:dyDescent="0.2">
      <c r="A40" s="117"/>
      <c r="B40" s="181" t="s">
        <v>357</v>
      </c>
      <c r="C40" s="460" t="s">
        <v>639</v>
      </c>
      <c r="D40" s="460" t="s">
        <v>503</v>
      </c>
      <c r="E40" s="177"/>
      <c r="F40" s="453" t="s">
        <v>893</v>
      </c>
      <c r="G40" s="182"/>
      <c r="H40" s="460" t="s">
        <v>517</v>
      </c>
      <c r="I40" s="182"/>
      <c r="J40" s="460" t="s">
        <v>217</v>
      </c>
      <c r="K40" s="182"/>
      <c r="L40" s="460">
        <v>55</v>
      </c>
      <c r="M40" s="182"/>
      <c r="N40" s="460">
        <v>60</v>
      </c>
      <c r="O40" s="182"/>
      <c r="P40" s="460" t="s">
        <v>1016</v>
      </c>
      <c r="Q40" s="182"/>
      <c r="R40" s="451">
        <v>60</v>
      </c>
      <c r="S40" s="182"/>
      <c r="T40" s="260">
        <v>55</v>
      </c>
      <c r="U40" s="405" t="s">
        <v>14</v>
      </c>
      <c r="V40" s="326" t="s">
        <v>14</v>
      </c>
      <c r="W40" s="451"/>
      <c r="X40" s="120"/>
    </row>
    <row r="41" spans="1:24" s="444" customFormat="1" x14ac:dyDescent="0.2">
      <c r="A41" s="117"/>
      <c r="B41" s="181" t="s">
        <v>357</v>
      </c>
      <c r="C41" s="460" t="s">
        <v>889</v>
      </c>
      <c r="D41" s="460" t="s">
        <v>503</v>
      </c>
      <c r="E41" s="177"/>
      <c r="F41" s="453" t="s">
        <v>894</v>
      </c>
      <c r="G41" s="182"/>
      <c r="H41" s="460" t="s">
        <v>517</v>
      </c>
      <c r="I41" s="182"/>
      <c r="J41" s="460" t="s">
        <v>217</v>
      </c>
      <c r="K41" s="182"/>
      <c r="L41" s="460">
        <v>55</v>
      </c>
      <c r="M41" s="182"/>
      <c r="N41" s="460">
        <v>60</v>
      </c>
      <c r="O41" s="182"/>
      <c r="P41" s="460" t="s">
        <v>1016</v>
      </c>
      <c r="Q41" s="182"/>
      <c r="R41" s="451">
        <v>60</v>
      </c>
      <c r="S41" s="182"/>
      <c r="T41" s="260">
        <v>55</v>
      </c>
      <c r="U41" s="405" t="s">
        <v>14</v>
      </c>
      <c r="V41" s="326" t="s">
        <v>14</v>
      </c>
      <c r="W41" s="451"/>
      <c r="X41" s="120"/>
    </row>
    <row r="42" spans="1:24" s="444" customFormat="1" x14ac:dyDescent="0.2">
      <c r="A42" s="117"/>
      <c r="B42" s="346" t="s">
        <v>1261</v>
      </c>
      <c r="C42" s="205" t="s">
        <v>1255</v>
      </c>
      <c r="D42" s="205" t="s">
        <v>503</v>
      </c>
      <c r="E42" s="288"/>
      <c r="F42" s="207" t="s">
        <v>1256</v>
      </c>
      <c r="G42" s="200"/>
      <c r="H42" s="205" t="s">
        <v>189</v>
      </c>
      <c r="I42" s="200"/>
      <c r="J42" s="205" t="s">
        <v>900</v>
      </c>
      <c r="K42" s="496" t="s">
        <v>14</v>
      </c>
      <c r="L42" s="517" t="s">
        <v>14</v>
      </c>
      <c r="M42" s="496" t="s">
        <v>14</v>
      </c>
      <c r="N42" s="497" t="s">
        <v>14</v>
      </c>
      <c r="O42" s="200"/>
      <c r="P42" s="205" t="s">
        <v>1257</v>
      </c>
      <c r="Q42" s="496" t="s">
        <v>14</v>
      </c>
      <c r="R42" s="517" t="s">
        <v>14</v>
      </c>
      <c r="S42" s="496" t="s">
        <v>14</v>
      </c>
      <c r="T42" s="497" t="s">
        <v>14</v>
      </c>
      <c r="U42" s="200"/>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42"/>
      <c r="F45" s="159" t="s">
        <v>505</v>
      </c>
      <c r="G45" s="742"/>
      <c r="H45" s="159" t="s">
        <v>147</v>
      </c>
      <c r="I45" s="742"/>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c r="H47" s="460" t="s">
        <v>899</v>
      </c>
      <c r="I47" s="503"/>
      <c r="J47" s="460" t="s">
        <v>900</v>
      </c>
      <c r="K47" s="503"/>
      <c r="L47" s="460">
        <v>58</v>
      </c>
      <c r="M47" s="503"/>
      <c r="N47" s="460">
        <v>95</v>
      </c>
      <c r="O47" s="503"/>
      <c r="P47" s="460" t="s">
        <v>343</v>
      </c>
      <c r="Q47" s="781" t="s">
        <v>14</v>
      </c>
      <c r="R47" s="902" t="s">
        <v>14</v>
      </c>
      <c r="S47" s="781" t="s">
        <v>14</v>
      </c>
      <c r="T47" s="902" t="s">
        <v>14</v>
      </c>
      <c r="U47" s="488"/>
      <c r="V47" s="492"/>
      <c r="W47" s="460"/>
      <c r="X47" s="453"/>
    </row>
    <row r="48" spans="1:24" s="445" customFormat="1" ht="25.5" x14ac:dyDescent="0.25">
      <c r="A48" s="460"/>
      <c r="B48" s="346" t="s">
        <v>1338</v>
      </c>
      <c r="C48" s="207" t="s">
        <v>1339</v>
      </c>
      <c r="D48" s="205" t="s">
        <v>503</v>
      </c>
      <c r="E48" s="288"/>
      <c r="F48" s="207" t="s">
        <v>1231</v>
      </c>
      <c r="G48" s="502"/>
      <c r="H48" s="205" t="s">
        <v>901</v>
      </c>
      <c r="I48" s="502"/>
      <c r="J48" s="205" t="s">
        <v>900</v>
      </c>
      <c r="K48" s="406" t="s">
        <v>14</v>
      </c>
      <c r="L48" s="333" t="s">
        <v>14</v>
      </c>
      <c r="M48" s="406" t="s">
        <v>14</v>
      </c>
      <c r="N48" s="333" t="s">
        <v>14</v>
      </c>
      <c r="O48" s="502"/>
      <c r="P48" s="205" t="s">
        <v>343</v>
      </c>
      <c r="Q48" s="406" t="s">
        <v>14</v>
      </c>
      <c r="R48" s="333" t="s">
        <v>14</v>
      </c>
      <c r="S48" s="406" t="s">
        <v>14</v>
      </c>
      <c r="T48" s="333" t="s">
        <v>14</v>
      </c>
      <c r="U48" s="460"/>
      <c r="V48" s="453"/>
      <c r="W48" s="460"/>
      <c r="X48" s="453"/>
    </row>
    <row r="49" spans="1:26" s="679" customFormat="1" ht="15" x14ac:dyDescent="0.25">
      <c r="A49" s="488"/>
      <c r="B49" s="736"/>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9" customFormat="1" ht="15" x14ac:dyDescent="0.25">
      <c r="A50" s="488"/>
      <c r="B50" s="736"/>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42"/>
      <c r="F51" s="156" t="s">
        <v>147</v>
      </c>
      <c r="G51" s="743"/>
      <c r="H51" s="215" t="s">
        <v>570</v>
      </c>
      <c r="I51" s="742"/>
      <c r="J51" s="215" t="s">
        <v>1355</v>
      </c>
      <c r="K51" s="241"/>
      <c r="L51" s="156" t="s">
        <v>245</v>
      </c>
      <c r="M51" s="233"/>
      <c r="N51" s="156" t="s">
        <v>1175</v>
      </c>
      <c r="O51" s="362"/>
      <c r="P51" s="156" t="s">
        <v>1176</v>
      </c>
      <c r="Q51" s="744"/>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8" customFormat="1" ht="26.25" thickTop="1" x14ac:dyDescent="0.2">
      <c r="A53" s="488"/>
      <c r="B53" s="181" t="s">
        <v>626</v>
      </c>
      <c r="C53" s="460" t="s">
        <v>630</v>
      </c>
      <c r="D53" s="460" t="s">
        <v>503</v>
      </c>
      <c r="E53" s="504"/>
      <c r="F53" s="460" t="s">
        <v>195</v>
      </c>
      <c r="G53" s="503"/>
      <c r="H53" s="460">
        <v>9.8000000000000007</v>
      </c>
      <c r="I53" s="503"/>
      <c r="J53" s="460">
        <v>11.4</v>
      </c>
      <c r="K53" s="781" t="s">
        <v>14</v>
      </c>
      <c r="L53" s="902" t="s">
        <v>14</v>
      </c>
      <c r="M53" s="503"/>
      <c r="N53" s="764" t="s">
        <v>522</v>
      </c>
      <c r="O53" s="503"/>
      <c r="P53" s="995" t="s">
        <v>601</v>
      </c>
      <c r="Q53" s="503"/>
      <c r="R53" s="823" t="s">
        <v>324</v>
      </c>
      <c r="S53" s="460"/>
      <c r="T53" s="460"/>
      <c r="U53" s="460"/>
      <c r="V53" s="460"/>
      <c r="W53" s="460"/>
      <c r="X53" s="460"/>
      <c r="Y53" s="488"/>
      <c r="Z53" s="488"/>
    </row>
    <row r="54" spans="1:26" s="678" customFormat="1" ht="25.5" x14ac:dyDescent="0.2">
      <c r="A54" s="488"/>
      <c r="B54" s="181" t="s">
        <v>638</v>
      </c>
      <c r="C54" s="460" t="s">
        <v>646</v>
      </c>
      <c r="D54" s="460" t="s">
        <v>503</v>
      </c>
      <c r="E54" s="504"/>
      <c r="F54" s="460" t="s">
        <v>195</v>
      </c>
      <c r="G54" s="503"/>
      <c r="H54" s="573">
        <v>10.8446</v>
      </c>
      <c r="I54" s="405" t="s">
        <v>14</v>
      </c>
      <c r="J54" s="326" t="s">
        <v>14</v>
      </c>
      <c r="K54" s="405" t="s">
        <v>14</v>
      </c>
      <c r="L54" s="326" t="s">
        <v>14</v>
      </c>
      <c r="M54" s="503"/>
      <c r="N54" s="764" t="s">
        <v>1527</v>
      </c>
      <c r="O54" s="503"/>
      <c r="P54" s="764" t="s">
        <v>344</v>
      </c>
      <c r="Q54" s="503"/>
      <c r="R54" s="823" t="s">
        <v>324</v>
      </c>
      <c r="S54" s="488"/>
      <c r="T54" s="460"/>
      <c r="U54" s="460"/>
      <c r="V54" s="460"/>
      <c r="W54" s="460"/>
      <c r="X54" s="460"/>
      <c r="Y54" s="488"/>
      <c r="Z54" s="488"/>
    </row>
    <row r="55" spans="1:26" s="678" customFormat="1" ht="25.5" x14ac:dyDescent="0.2">
      <c r="A55" s="488"/>
      <c r="B55" s="181" t="s">
        <v>639</v>
      </c>
      <c r="C55" s="460" t="s">
        <v>647</v>
      </c>
      <c r="D55" s="460" t="s">
        <v>503</v>
      </c>
      <c r="E55" s="504"/>
      <c r="F55" s="460" t="s">
        <v>195</v>
      </c>
      <c r="G55" s="503"/>
      <c r="H55" s="573">
        <v>10.8446</v>
      </c>
      <c r="I55" s="405" t="s">
        <v>14</v>
      </c>
      <c r="J55" s="326" t="s">
        <v>14</v>
      </c>
      <c r="K55" s="405" t="s">
        <v>14</v>
      </c>
      <c r="L55" s="326" t="s">
        <v>14</v>
      </c>
      <c r="M55" s="503"/>
      <c r="N55" s="764" t="s">
        <v>1527</v>
      </c>
      <c r="O55" s="503"/>
      <c r="P55" s="764" t="s">
        <v>344</v>
      </c>
      <c r="Q55" s="503"/>
      <c r="R55" s="823" t="s">
        <v>324</v>
      </c>
      <c r="S55" s="488"/>
      <c r="T55" s="460"/>
      <c r="U55" s="460"/>
      <c r="V55" s="460"/>
      <c r="W55" s="460"/>
      <c r="X55" s="460"/>
      <c r="Y55" s="488"/>
      <c r="Z55" s="488"/>
    </row>
    <row r="56" spans="1:26" s="678" customFormat="1" ht="25.5" x14ac:dyDescent="0.2">
      <c r="A56" s="488"/>
      <c r="B56" s="181" t="s">
        <v>889</v>
      </c>
      <c r="C56" s="460" t="s">
        <v>902</v>
      </c>
      <c r="D56" s="460" t="s">
        <v>503</v>
      </c>
      <c r="E56" s="504"/>
      <c r="F56" s="460" t="s">
        <v>195</v>
      </c>
      <c r="G56" s="503"/>
      <c r="H56" s="573">
        <v>11</v>
      </c>
      <c r="I56" s="503"/>
      <c r="J56" s="460">
        <v>12.7</v>
      </c>
      <c r="K56" s="405" t="s">
        <v>14</v>
      </c>
      <c r="L56" s="326" t="s">
        <v>14</v>
      </c>
      <c r="M56" s="503"/>
      <c r="N56" s="764" t="s">
        <v>522</v>
      </c>
      <c r="O56" s="503"/>
      <c r="P56" s="764" t="s">
        <v>601</v>
      </c>
      <c r="Q56" s="503"/>
      <c r="R56" s="823" t="s">
        <v>324</v>
      </c>
      <c r="S56" s="488"/>
      <c r="T56" s="488"/>
      <c r="U56" s="488"/>
      <c r="V56" s="488"/>
      <c r="W56" s="488"/>
      <c r="X56" s="488"/>
      <c r="Y56" s="488"/>
      <c r="Z56" s="488"/>
    </row>
    <row r="57" spans="1:26" s="678" customFormat="1" ht="25.5" x14ac:dyDescent="0.2">
      <c r="A57" s="488"/>
      <c r="B57" s="181" t="s">
        <v>903</v>
      </c>
      <c r="C57" s="453" t="s">
        <v>904</v>
      </c>
      <c r="D57" s="460" t="s">
        <v>503</v>
      </c>
      <c r="E57" s="504"/>
      <c r="F57" s="460" t="s">
        <v>797</v>
      </c>
      <c r="G57" s="405" t="s">
        <v>14</v>
      </c>
      <c r="H57" s="326" t="s">
        <v>14</v>
      </c>
      <c r="I57" s="325" t="s">
        <v>14</v>
      </c>
      <c r="J57" s="326" t="s">
        <v>14</v>
      </c>
      <c r="K57" s="405" t="s">
        <v>14</v>
      </c>
      <c r="L57" s="326" t="s">
        <v>14</v>
      </c>
      <c r="M57" s="405" t="s">
        <v>14</v>
      </c>
      <c r="N57" s="326" t="s">
        <v>14</v>
      </c>
      <c r="O57" s="405" t="s">
        <v>14</v>
      </c>
      <c r="P57" s="901" t="s">
        <v>14</v>
      </c>
      <c r="Q57" s="405" t="s">
        <v>14</v>
      </c>
      <c r="R57" s="901" t="s">
        <v>14</v>
      </c>
      <c r="S57" s="488"/>
      <c r="T57" s="488"/>
      <c r="U57" s="488"/>
      <c r="V57" s="488"/>
      <c r="W57" s="488"/>
      <c r="X57" s="488"/>
      <c r="Y57" s="488"/>
      <c r="Z57" s="488"/>
    </row>
    <row r="58" spans="1:26" s="678" customFormat="1" ht="25.5" x14ac:dyDescent="0.2">
      <c r="A58" s="488"/>
      <c r="B58" s="384" t="s">
        <v>1255</v>
      </c>
      <c r="C58" s="205" t="s">
        <v>1290</v>
      </c>
      <c r="D58" s="205" t="s">
        <v>503</v>
      </c>
      <c r="E58" s="502"/>
      <c r="F58" s="205" t="s">
        <v>195</v>
      </c>
      <c r="G58" s="502"/>
      <c r="H58" s="531">
        <v>10.8446</v>
      </c>
      <c r="I58" s="367" t="s">
        <v>14</v>
      </c>
      <c r="J58" s="333" t="s">
        <v>14</v>
      </c>
      <c r="K58" s="406" t="s">
        <v>14</v>
      </c>
      <c r="L58" s="333" t="s">
        <v>14</v>
      </c>
      <c r="M58" s="502"/>
      <c r="N58" s="766" t="s">
        <v>1527</v>
      </c>
      <c r="O58" s="502"/>
      <c r="P58" s="822" t="s">
        <v>344</v>
      </c>
      <c r="Q58" s="502"/>
      <c r="R58" s="824" t="s">
        <v>324</v>
      </c>
      <c r="S58" s="488"/>
      <c r="T58" s="488"/>
      <c r="U58" s="488"/>
      <c r="V58" s="488"/>
      <c r="W58" s="488"/>
      <c r="X58" s="488"/>
      <c r="Y58" s="488"/>
      <c r="Z58" s="488"/>
    </row>
    <row r="59" spans="1:26" s="679" customFormat="1" ht="15" x14ac:dyDescent="0.25">
      <c r="A59" s="488"/>
      <c r="B59" s="736"/>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9"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42"/>
      <c r="F61" s="156" t="s">
        <v>541</v>
      </c>
      <c r="G61" s="215"/>
      <c r="H61" s="215" t="s">
        <v>689</v>
      </c>
      <c r="I61" s="241"/>
      <c r="J61" s="156" t="s">
        <v>245</v>
      </c>
      <c r="K61" s="233"/>
      <c r="L61" s="156" t="s">
        <v>1178</v>
      </c>
      <c r="M61" s="460"/>
      <c r="O61" s="460"/>
      <c r="P61" s="460"/>
      <c r="Q61" s="460"/>
      <c r="R61" s="460"/>
    </row>
    <row r="62" spans="1:26" s="679" customFormat="1" ht="15.75" thickBot="1" x14ac:dyDescent="0.3">
      <c r="A62" s="488"/>
      <c r="B62" s="221" t="s">
        <v>325</v>
      </c>
      <c r="C62" s="218" t="s">
        <v>308</v>
      </c>
      <c r="D62" s="218"/>
      <c r="E62" s="745"/>
      <c r="F62" s="222" t="s">
        <v>309</v>
      </c>
      <c r="G62" s="746"/>
      <c r="H62" s="218" t="s">
        <v>310</v>
      </c>
      <c r="I62" s="745"/>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c r="F63" s="334" t="s">
        <v>634</v>
      </c>
      <c r="G63" s="897" t="s">
        <v>14</v>
      </c>
      <c r="H63" s="898" t="s">
        <v>14</v>
      </c>
      <c r="I63" s="897" t="s">
        <v>14</v>
      </c>
      <c r="J63" s="898" t="s">
        <v>14</v>
      </c>
      <c r="K63" s="897" t="s">
        <v>14</v>
      </c>
      <c r="L63" s="898" t="s">
        <v>14</v>
      </c>
      <c r="M63" s="460"/>
      <c r="N63" s="460"/>
      <c r="O63" s="460"/>
      <c r="P63" s="460"/>
      <c r="Q63" s="460"/>
      <c r="R63" s="460"/>
    </row>
    <row r="64" spans="1:26" s="446" customFormat="1" x14ac:dyDescent="0.2">
      <c r="A64" s="460"/>
      <c r="B64" s="181" t="s">
        <v>638</v>
      </c>
      <c r="C64" s="460" t="s">
        <v>648</v>
      </c>
      <c r="D64" s="460" t="s">
        <v>503</v>
      </c>
      <c r="E64" s="501"/>
      <c r="F64" s="334" t="s">
        <v>634</v>
      </c>
      <c r="G64" s="897" t="s">
        <v>14</v>
      </c>
      <c r="H64" s="898" t="s">
        <v>14</v>
      </c>
      <c r="I64" s="897" t="s">
        <v>14</v>
      </c>
      <c r="J64" s="898" t="s">
        <v>14</v>
      </c>
      <c r="K64" s="897" t="s">
        <v>14</v>
      </c>
      <c r="L64" s="898" t="s">
        <v>14</v>
      </c>
      <c r="M64" s="460"/>
      <c r="N64" s="460"/>
      <c r="O64" s="460"/>
      <c r="P64" s="460"/>
      <c r="Q64" s="460"/>
      <c r="R64" s="460"/>
    </row>
    <row r="65" spans="1:24" s="446" customFormat="1" x14ac:dyDescent="0.2">
      <c r="A65" s="460"/>
      <c r="B65" s="181" t="s">
        <v>639</v>
      </c>
      <c r="C65" s="460" t="s">
        <v>649</v>
      </c>
      <c r="D65" s="460" t="s">
        <v>503</v>
      </c>
      <c r="E65" s="501"/>
      <c r="F65" s="334" t="s">
        <v>634</v>
      </c>
      <c r="G65" s="897" t="s">
        <v>14</v>
      </c>
      <c r="H65" s="898" t="s">
        <v>14</v>
      </c>
      <c r="I65" s="897" t="s">
        <v>14</v>
      </c>
      <c r="J65" s="898" t="s">
        <v>14</v>
      </c>
      <c r="K65" s="897" t="s">
        <v>14</v>
      </c>
      <c r="L65" s="898" t="s">
        <v>14</v>
      </c>
      <c r="M65" s="460"/>
      <c r="N65" s="460"/>
      <c r="O65" s="460"/>
      <c r="P65" s="460"/>
      <c r="Q65" s="460"/>
      <c r="R65" s="460"/>
    </row>
    <row r="66" spans="1:24" s="446" customFormat="1" x14ac:dyDescent="0.2">
      <c r="A66" s="460"/>
      <c r="B66" s="181" t="s">
        <v>889</v>
      </c>
      <c r="C66" s="460" t="s">
        <v>905</v>
      </c>
      <c r="D66" s="460" t="s">
        <v>503</v>
      </c>
      <c r="E66" s="501"/>
      <c r="F66" s="334" t="s">
        <v>634</v>
      </c>
      <c r="G66" s="897" t="s">
        <v>14</v>
      </c>
      <c r="H66" s="898" t="s">
        <v>14</v>
      </c>
      <c r="I66" s="897" t="s">
        <v>14</v>
      </c>
      <c r="J66" s="898" t="s">
        <v>14</v>
      </c>
      <c r="K66" s="897" t="s">
        <v>14</v>
      </c>
      <c r="L66" s="898" t="s">
        <v>14</v>
      </c>
      <c r="M66" s="460"/>
      <c r="N66" s="460"/>
      <c r="O66" s="460"/>
      <c r="P66" s="460"/>
      <c r="Q66" s="460"/>
      <c r="R66" s="460"/>
    </row>
    <row r="67" spans="1:24" s="446" customFormat="1" x14ac:dyDescent="0.2">
      <c r="A67" s="460"/>
      <c r="B67" s="181" t="s">
        <v>626</v>
      </c>
      <c r="C67" s="460" t="s">
        <v>668</v>
      </c>
      <c r="D67" s="460" t="s">
        <v>503</v>
      </c>
      <c r="E67" s="501"/>
      <c r="F67" s="334" t="s">
        <v>634</v>
      </c>
      <c r="G67" s="897" t="s">
        <v>14</v>
      </c>
      <c r="H67" s="898" t="s">
        <v>14</v>
      </c>
      <c r="I67" s="897" t="s">
        <v>14</v>
      </c>
      <c r="J67" s="898" t="s">
        <v>14</v>
      </c>
      <c r="K67" s="897" t="s">
        <v>14</v>
      </c>
      <c r="L67" s="898" t="s">
        <v>14</v>
      </c>
      <c r="M67" s="460"/>
      <c r="N67" s="460"/>
      <c r="O67" s="460"/>
      <c r="P67" s="460"/>
      <c r="Q67" s="460"/>
      <c r="R67" s="460"/>
    </row>
    <row r="68" spans="1:24" s="446" customFormat="1" x14ac:dyDescent="0.2">
      <c r="A68" s="460"/>
      <c r="B68" s="181" t="s">
        <v>638</v>
      </c>
      <c r="C68" s="460" t="s">
        <v>668</v>
      </c>
      <c r="D68" s="460" t="s">
        <v>503</v>
      </c>
      <c r="E68" s="501"/>
      <c r="F68" s="334" t="s">
        <v>634</v>
      </c>
      <c r="G68" s="897" t="s">
        <v>14</v>
      </c>
      <c r="H68" s="898" t="s">
        <v>14</v>
      </c>
      <c r="I68" s="897" t="s">
        <v>14</v>
      </c>
      <c r="J68" s="898" t="s">
        <v>14</v>
      </c>
      <c r="K68" s="897" t="s">
        <v>14</v>
      </c>
      <c r="L68" s="898" t="s">
        <v>14</v>
      </c>
      <c r="M68" s="460"/>
      <c r="N68" s="460"/>
      <c r="O68" s="460"/>
      <c r="P68" s="460"/>
      <c r="Q68" s="460"/>
      <c r="R68" s="460"/>
    </row>
    <row r="69" spans="1:24" s="446" customFormat="1" x14ac:dyDescent="0.2">
      <c r="A69" s="460"/>
      <c r="B69" s="181" t="s">
        <v>639</v>
      </c>
      <c r="C69" s="460" t="s">
        <v>668</v>
      </c>
      <c r="D69" s="460" t="s">
        <v>503</v>
      </c>
      <c r="E69" s="501"/>
      <c r="F69" s="334" t="s">
        <v>634</v>
      </c>
      <c r="G69" s="897" t="s">
        <v>14</v>
      </c>
      <c r="H69" s="898" t="s">
        <v>14</v>
      </c>
      <c r="I69" s="897" t="s">
        <v>14</v>
      </c>
      <c r="J69" s="898" t="s">
        <v>14</v>
      </c>
      <c r="K69" s="897" t="s">
        <v>14</v>
      </c>
      <c r="L69" s="898" t="s">
        <v>14</v>
      </c>
      <c r="M69" s="460"/>
      <c r="N69" s="460"/>
      <c r="O69" s="460"/>
      <c r="P69" s="460"/>
      <c r="Q69" s="460"/>
      <c r="R69" s="460"/>
    </row>
    <row r="70" spans="1:24" s="446" customFormat="1" x14ac:dyDescent="0.2">
      <c r="A70" s="460"/>
      <c r="B70" s="181" t="s">
        <v>889</v>
      </c>
      <c r="C70" s="460" t="s">
        <v>668</v>
      </c>
      <c r="D70" s="460" t="s">
        <v>503</v>
      </c>
      <c r="E70" s="501"/>
      <c r="F70" s="251" t="s">
        <v>634</v>
      </c>
      <c r="G70" s="897" t="s">
        <v>14</v>
      </c>
      <c r="H70" s="898" t="s">
        <v>14</v>
      </c>
      <c r="I70" s="897" t="s">
        <v>14</v>
      </c>
      <c r="J70" s="898" t="s">
        <v>14</v>
      </c>
      <c r="K70" s="897" t="s">
        <v>14</v>
      </c>
      <c r="L70" s="898" t="s">
        <v>14</v>
      </c>
      <c r="M70" s="460"/>
      <c r="N70" s="460"/>
      <c r="O70" s="460"/>
      <c r="P70" s="460"/>
      <c r="Q70" s="460"/>
      <c r="R70" s="460"/>
    </row>
    <row r="71" spans="1:24" s="446" customFormat="1" ht="25.5" x14ac:dyDescent="0.2">
      <c r="A71" s="460"/>
      <c r="B71" s="181" t="s">
        <v>903</v>
      </c>
      <c r="C71" s="453" t="s">
        <v>906</v>
      </c>
      <c r="D71" s="460" t="s">
        <v>503</v>
      </c>
      <c r="E71" s="501"/>
      <c r="F71" s="251" t="s">
        <v>634</v>
      </c>
      <c r="G71" s="897" t="s">
        <v>14</v>
      </c>
      <c r="H71" s="898" t="s">
        <v>14</v>
      </c>
      <c r="I71" s="897" t="s">
        <v>14</v>
      </c>
      <c r="J71" s="898" t="s">
        <v>14</v>
      </c>
      <c r="K71" s="897" t="s">
        <v>14</v>
      </c>
      <c r="L71" s="898" t="s">
        <v>14</v>
      </c>
      <c r="M71" s="460"/>
      <c r="N71" s="460"/>
      <c r="O71" s="460"/>
      <c r="P71" s="460"/>
      <c r="Q71" s="460"/>
      <c r="R71" s="460"/>
    </row>
    <row r="72" spans="1:24" s="446" customFormat="1" ht="25.5" x14ac:dyDescent="0.2">
      <c r="A72" s="460"/>
      <c r="B72" s="346" t="s">
        <v>1255</v>
      </c>
      <c r="C72" s="207" t="s">
        <v>1291</v>
      </c>
      <c r="D72" s="560" t="s">
        <v>503</v>
      </c>
      <c r="E72" s="502"/>
      <c r="F72" s="245" t="s">
        <v>909</v>
      </c>
      <c r="G72" s="747"/>
      <c r="H72" s="681">
        <f>0.0051427*(78)+0.3989</f>
        <v>0.80003059999999993</v>
      </c>
      <c r="I72" s="899" t="s">
        <v>14</v>
      </c>
      <c r="J72" s="900" t="s">
        <v>14</v>
      </c>
      <c r="K72" s="511"/>
      <c r="L72" s="213" t="s">
        <v>327</v>
      </c>
      <c r="M72" s="460"/>
      <c r="N72" s="460"/>
      <c r="O72" s="460"/>
      <c r="P72" s="460"/>
      <c r="Q72" s="460"/>
      <c r="R72" s="460"/>
    </row>
    <row r="73" spans="1:24" s="679" customFormat="1" ht="15" x14ac:dyDescent="0.25">
      <c r="A73" s="488"/>
      <c r="B73" s="737"/>
      <c r="C73" s="737"/>
      <c r="E73" s="678"/>
      <c r="G73" s="678"/>
      <c r="I73" s="678"/>
      <c r="K73" s="678"/>
      <c r="M73" s="488"/>
      <c r="N73" s="488"/>
      <c r="O73" s="488"/>
      <c r="P73" s="488"/>
      <c r="Q73" s="488"/>
      <c r="R73" s="488"/>
      <c r="S73" s="488"/>
      <c r="T73" s="488"/>
    </row>
    <row r="74" spans="1:24" s="679"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42"/>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5"/>
      <c r="F76" s="222" t="s">
        <v>313</v>
      </c>
      <c r="G76" s="746"/>
      <c r="H76" s="218" t="s">
        <v>314</v>
      </c>
      <c r="I76" s="745"/>
      <c r="J76" s="222"/>
      <c r="K76" s="745"/>
      <c r="L76" s="222" t="s">
        <v>315</v>
      </c>
      <c r="M76" s="746"/>
      <c r="N76" s="218" t="s">
        <v>316</v>
      </c>
      <c r="O76" s="745"/>
      <c r="P76" s="222" t="s">
        <v>317</v>
      </c>
      <c r="Q76" s="746"/>
      <c r="R76" s="218" t="s">
        <v>318</v>
      </c>
      <c r="S76" s="745"/>
      <c r="T76" s="222" t="s">
        <v>319</v>
      </c>
    </row>
    <row r="77" spans="1:24" s="446" customFormat="1" ht="15.75" thickTop="1" x14ac:dyDescent="0.25">
      <c r="A77" s="460"/>
      <c r="B77" s="181" t="s">
        <v>891</v>
      </c>
      <c r="C77" s="460" t="s">
        <v>635</v>
      </c>
      <c r="D77" s="460" t="s">
        <v>503</v>
      </c>
      <c r="E77" s="501"/>
      <c r="F77" s="460" t="s">
        <v>549</v>
      </c>
      <c r="G77" s="501"/>
      <c r="H77" s="460" t="s">
        <v>322</v>
      </c>
      <c r="I77" s="574" t="s">
        <v>1005</v>
      </c>
      <c r="J77" s="580">
        <v>14146.3</v>
      </c>
      <c r="K77" s="575" t="s">
        <v>1005</v>
      </c>
      <c r="L77" s="528">
        <f>J77*P77*(0.1175/745.6)/N77</f>
        <v>14.382789786099956</v>
      </c>
      <c r="M77" s="504"/>
      <c r="N77" s="520">
        <v>0.62</v>
      </c>
      <c r="O77" s="501"/>
      <c r="P77" s="520">
        <v>4</v>
      </c>
      <c r="Q77" s="504"/>
      <c r="R77" s="530">
        <v>15</v>
      </c>
      <c r="S77" s="504"/>
      <c r="T77" s="748">
        <v>0.92400000000000004</v>
      </c>
      <c r="V77" s="445"/>
      <c r="X77" s="613"/>
    </row>
    <row r="78" spans="1:24" s="446" customFormat="1" ht="15" x14ac:dyDescent="0.25">
      <c r="A78" s="460"/>
      <c r="B78" s="181" t="s">
        <v>892</v>
      </c>
      <c r="C78" s="460" t="s">
        <v>650</v>
      </c>
      <c r="D78" s="460" t="s">
        <v>503</v>
      </c>
      <c r="E78" s="501"/>
      <c r="F78" s="460" t="s">
        <v>549</v>
      </c>
      <c r="G78" s="501"/>
      <c r="H78" s="460" t="s">
        <v>322</v>
      </c>
      <c r="I78" s="575" t="s">
        <v>1005</v>
      </c>
      <c r="J78" s="580">
        <v>1646.78</v>
      </c>
      <c r="K78" s="575" t="s">
        <v>1005</v>
      </c>
      <c r="L78" s="528">
        <f>J78*P78*(0.1175/745.6)/N78</f>
        <v>1.5571082349785406</v>
      </c>
      <c r="M78" s="504"/>
      <c r="N78" s="2">
        <v>0.5</v>
      </c>
      <c r="O78" s="504"/>
      <c r="P78" s="2">
        <v>3</v>
      </c>
      <c r="Q78" s="504"/>
      <c r="R78" s="625">
        <v>2</v>
      </c>
      <c r="S78" s="504"/>
      <c r="T78" s="530">
        <v>0.86499999999999999</v>
      </c>
      <c r="V78" s="445"/>
      <c r="X78" s="613"/>
    </row>
    <row r="79" spans="1:24" s="446" customFormat="1" ht="15" x14ac:dyDescent="0.25">
      <c r="A79" s="460"/>
      <c r="B79" s="181" t="s">
        <v>893</v>
      </c>
      <c r="C79" s="460" t="s">
        <v>651</v>
      </c>
      <c r="D79" s="460" t="s">
        <v>503</v>
      </c>
      <c r="E79" s="501"/>
      <c r="F79" s="460" t="s">
        <v>549</v>
      </c>
      <c r="G79" s="501"/>
      <c r="H79" s="460" t="s">
        <v>322</v>
      </c>
      <c r="I79" s="575" t="s">
        <v>1005</v>
      </c>
      <c r="J79" s="580">
        <v>1674.51</v>
      </c>
      <c r="K79" s="575" t="s">
        <v>1005</v>
      </c>
      <c r="L79" s="528">
        <f>J79*P79*(0.1175/745.6)/N79</f>
        <v>1.5833282591201714</v>
      </c>
      <c r="M79" s="504"/>
      <c r="N79" s="2">
        <v>0.5</v>
      </c>
      <c r="O79" s="504"/>
      <c r="P79" s="2">
        <v>3</v>
      </c>
      <c r="Q79" s="504"/>
      <c r="R79" s="625">
        <v>2</v>
      </c>
      <c r="S79" s="504"/>
      <c r="T79" s="530">
        <v>0.86499999999999999</v>
      </c>
      <c r="V79" s="445"/>
      <c r="X79" s="613"/>
    </row>
    <row r="80" spans="1:24" s="446" customFormat="1" ht="15" x14ac:dyDescent="0.25">
      <c r="A80" s="460"/>
      <c r="B80" s="181" t="s">
        <v>894</v>
      </c>
      <c r="C80" s="460" t="s">
        <v>910</v>
      </c>
      <c r="D80" s="460" t="s">
        <v>503</v>
      </c>
      <c r="E80" s="501"/>
      <c r="F80" s="460" t="s">
        <v>549</v>
      </c>
      <c r="G80" s="501"/>
      <c r="H80" s="460" t="s">
        <v>322</v>
      </c>
      <c r="I80" s="575" t="s">
        <v>1005</v>
      </c>
      <c r="J80" s="580">
        <v>1721.44</v>
      </c>
      <c r="K80" s="575" t="s">
        <v>1005</v>
      </c>
      <c r="L80" s="528">
        <f>J80*P80*(0.1175/745.6)/N80</f>
        <v>1.6277027896995706</v>
      </c>
      <c r="M80" s="504"/>
      <c r="N80" s="2">
        <v>0.5</v>
      </c>
      <c r="O80" s="504"/>
      <c r="P80" s="2">
        <v>3</v>
      </c>
      <c r="Q80" s="504"/>
      <c r="R80" s="625">
        <v>2</v>
      </c>
      <c r="S80" s="504"/>
      <c r="T80" s="530">
        <v>0.86499999999999999</v>
      </c>
      <c r="V80" s="445"/>
      <c r="X80" s="613"/>
    </row>
    <row r="81" spans="1:24" s="446" customFormat="1" ht="15" x14ac:dyDescent="0.25">
      <c r="A81" s="460"/>
      <c r="B81" s="181" t="s">
        <v>962</v>
      </c>
      <c r="C81" s="460" t="s">
        <v>1292</v>
      </c>
      <c r="D81" s="460" t="s">
        <v>503</v>
      </c>
      <c r="E81" s="501"/>
      <c r="F81" s="460" t="s">
        <v>552</v>
      </c>
      <c r="G81" s="501"/>
      <c r="H81" s="460" t="s">
        <v>322</v>
      </c>
      <c r="I81" s="575" t="s">
        <v>1005</v>
      </c>
      <c r="J81" s="580">
        <v>351.02600000000001</v>
      </c>
      <c r="K81" s="575" t="s">
        <v>1005</v>
      </c>
      <c r="L81" s="837">
        <v>0.14088600000000001</v>
      </c>
      <c r="M81" s="504"/>
      <c r="N81" s="2">
        <v>0.5</v>
      </c>
      <c r="O81" s="504"/>
      <c r="P81" s="543">
        <f>L81*N81/J81/(0.1175/745.6)</f>
        <v>1.2734051172302083</v>
      </c>
      <c r="Q81" s="504"/>
      <c r="R81" s="625">
        <v>0.25</v>
      </c>
      <c r="S81" s="504"/>
      <c r="T81" s="530">
        <v>0.85499999999999998</v>
      </c>
      <c r="V81" s="750"/>
      <c r="X81" s="613"/>
    </row>
    <row r="82" spans="1:24" s="446" customFormat="1" ht="15" x14ac:dyDescent="0.25">
      <c r="A82" s="460"/>
      <c r="B82" s="181" t="s">
        <v>962</v>
      </c>
      <c r="C82" s="460" t="s">
        <v>1293</v>
      </c>
      <c r="D82" s="460" t="s">
        <v>503</v>
      </c>
      <c r="E82" s="501"/>
      <c r="F82" s="460" t="s">
        <v>552</v>
      </c>
      <c r="G82" s="501"/>
      <c r="H82" s="460" t="s">
        <v>322</v>
      </c>
      <c r="I82" s="575" t="s">
        <v>1005</v>
      </c>
      <c r="J82" s="580">
        <v>351.02600000000001</v>
      </c>
      <c r="K82" s="575" t="s">
        <v>1005</v>
      </c>
      <c r="L82" s="837">
        <v>0.14088600000000001</v>
      </c>
      <c r="M82" s="504"/>
      <c r="N82" s="2">
        <v>0.5</v>
      </c>
      <c r="O82" s="504"/>
      <c r="P82" s="543">
        <f t="shared" ref="P82:P126" si="0">L82*N82/J82/(0.1175/745.6)</f>
        <v>1.2734051172302083</v>
      </c>
      <c r="Q82" s="504"/>
      <c r="R82" s="625">
        <v>0.25</v>
      </c>
      <c r="S82" s="504"/>
      <c r="T82" s="530">
        <v>0.85499999999999998</v>
      </c>
      <c r="V82" s="445"/>
      <c r="X82" s="613"/>
    </row>
    <row r="83" spans="1:24" s="446" customFormat="1" ht="15" x14ac:dyDescent="0.25">
      <c r="A83" s="460"/>
      <c r="B83" s="181" t="s">
        <v>962</v>
      </c>
      <c r="C83" s="460" t="s">
        <v>1294</v>
      </c>
      <c r="D83" s="460" t="s">
        <v>503</v>
      </c>
      <c r="E83" s="501"/>
      <c r="F83" s="460" t="s">
        <v>552</v>
      </c>
      <c r="G83" s="501"/>
      <c r="H83" s="460" t="s">
        <v>322</v>
      </c>
      <c r="I83" s="575" t="s">
        <v>1005</v>
      </c>
      <c r="J83" s="580">
        <v>351.02600000000001</v>
      </c>
      <c r="K83" s="575" t="s">
        <v>1005</v>
      </c>
      <c r="L83" s="837">
        <v>0.14088600000000001</v>
      </c>
      <c r="M83" s="504"/>
      <c r="N83" s="2">
        <v>0.5</v>
      </c>
      <c r="O83" s="504"/>
      <c r="P83" s="543">
        <f t="shared" si="0"/>
        <v>1.2734051172302083</v>
      </c>
      <c r="Q83" s="504"/>
      <c r="R83" s="625">
        <v>0.25</v>
      </c>
      <c r="S83" s="504"/>
      <c r="T83" s="530">
        <v>0.85499999999999998</v>
      </c>
      <c r="V83" s="445"/>
      <c r="X83" s="613"/>
    </row>
    <row r="84" spans="1:24" s="446" customFormat="1" ht="15" x14ac:dyDescent="0.25">
      <c r="A84" s="460"/>
      <c r="B84" s="181" t="s">
        <v>962</v>
      </c>
      <c r="C84" s="460" t="s">
        <v>1295</v>
      </c>
      <c r="D84" s="460" t="s">
        <v>503</v>
      </c>
      <c r="E84" s="501"/>
      <c r="F84" s="460" t="s">
        <v>552</v>
      </c>
      <c r="G84" s="501"/>
      <c r="H84" s="460" t="s">
        <v>322</v>
      </c>
      <c r="I84" s="575" t="s">
        <v>1005</v>
      </c>
      <c r="J84" s="580">
        <v>351</v>
      </c>
      <c r="K84" s="575" t="s">
        <v>1005</v>
      </c>
      <c r="L84" s="837">
        <v>0.140875</v>
      </c>
      <c r="M84" s="504"/>
      <c r="N84" s="2">
        <v>0.5</v>
      </c>
      <c r="O84" s="504"/>
      <c r="P84" s="543">
        <f t="shared" si="0"/>
        <v>1.2734000121234166</v>
      </c>
      <c r="Q84" s="504"/>
      <c r="R84" s="625">
        <v>0.25</v>
      </c>
      <c r="S84" s="504"/>
      <c r="T84" s="530">
        <v>0.85499999999999998</v>
      </c>
      <c r="V84" s="445"/>
      <c r="X84" s="613"/>
    </row>
    <row r="85" spans="1:24" s="446" customFormat="1" ht="15" x14ac:dyDescent="0.25">
      <c r="A85" s="460"/>
      <c r="B85" s="181" t="s">
        <v>962</v>
      </c>
      <c r="C85" s="460" t="s">
        <v>931</v>
      </c>
      <c r="D85" s="460" t="s">
        <v>503</v>
      </c>
      <c r="E85" s="501"/>
      <c r="F85" s="460" t="s">
        <v>552</v>
      </c>
      <c r="G85" s="501"/>
      <c r="H85" s="460" t="s">
        <v>322</v>
      </c>
      <c r="I85" s="575" t="s">
        <v>1005</v>
      </c>
      <c r="J85" s="580">
        <v>351</v>
      </c>
      <c r="K85" s="575" t="s">
        <v>1005</v>
      </c>
      <c r="L85" s="837">
        <v>0.140876</v>
      </c>
      <c r="M85" s="504"/>
      <c r="N85" s="2">
        <v>0.5</v>
      </c>
      <c r="O85" s="504"/>
      <c r="P85" s="543">
        <f t="shared" si="0"/>
        <v>1.2734090513426686</v>
      </c>
      <c r="Q85" s="504"/>
      <c r="R85" s="625">
        <v>0.25</v>
      </c>
      <c r="S85" s="504"/>
      <c r="T85" s="530">
        <v>0.85499999999999998</v>
      </c>
      <c r="V85" s="445"/>
      <c r="X85" s="613"/>
    </row>
    <row r="86" spans="1:24" s="446" customFormat="1" ht="15" x14ac:dyDescent="0.25">
      <c r="A86" s="460"/>
      <c r="B86" s="181" t="s">
        <v>963</v>
      </c>
      <c r="C86" s="460" t="s">
        <v>932</v>
      </c>
      <c r="D86" s="460" t="s">
        <v>503</v>
      </c>
      <c r="E86" s="501"/>
      <c r="F86" s="460" t="s">
        <v>552</v>
      </c>
      <c r="G86" s="501"/>
      <c r="H86" s="460" t="s">
        <v>322</v>
      </c>
      <c r="I86" s="575" t="s">
        <v>1005</v>
      </c>
      <c r="J86" s="580">
        <v>351.02699999999999</v>
      </c>
      <c r="K86" s="575" t="s">
        <v>1005</v>
      </c>
      <c r="L86" s="837">
        <v>0.14088600000000001</v>
      </c>
      <c r="M86" s="504"/>
      <c r="N86" s="2">
        <v>0.5</v>
      </c>
      <c r="O86" s="504"/>
      <c r="P86" s="543">
        <f t="shared" si="0"/>
        <v>1.2734014895744521</v>
      </c>
      <c r="Q86" s="504"/>
      <c r="R86" s="625">
        <v>0.25</v>
      </c>
      <c r="S86" s="504"/>
      <c r="T86" s="530">
        <v>0.85499999999999998</v>
      </c>
      <c r="V86" s="445"/>
      <c r="X86" s="613"/>
    </row>
    <row r="87" spans="1:24" s="446" customFormat="1" ht="15" x14ac:dyDescent="0.25">
      <c r="A87" s="460"/>
      <c r="B87" s="181" t="s">
        <v>963</v>
      </c>
      <c r="C87" s="460" t="s">
        <v>933</v>
      </c>
      <c r="D87" s="460" t="s">
        <v>503</v>
      </c>
      <c r="E87" s="501"/>
      <c r="F87" s="460" t="s">
        <v>552</v>
      </c>
      <c r="G87" s="501"/>
      <c r="H87" s="460" t="s">
        <v>322</v>
      </c>
      <c r="I87" s="575" t="s">
        <v>1005</v>
      </c>
      <c r="J87" s="580">
        <v>351.02600000000001</v>
      </c>
      <c r="K87" s="575" t="s">
        <v>1005</v>
      </c>
      <c r="L87" s="837">
        <v>0.14088600000000001</v>
      </c>
      <c r="M87" s="504"/>
      <c r="N87" s="2">
        <v>0.5</v>
      </c>
      <c r="O87" s="504"/>
      <c r="P87" s="543">
        <f t="shared" si="0"/>
        <v>1.2734051172302083</v>
      </c>
      <c r="Q87" s="504"/>
      <c r="R87" s="625">
        <v>0.25</v>
      </c>
      <c r="S87" s="504"/>
      <c r="T87" s="530">
        <v>0.85499999999999998</v>
      </c>
      <c r="V87" s="445"/>
      <c r="X87" s="613"/>
    </row>
    <row r="88" spans="1:24" s="446" customFormat="1" ht="15" x14ac:dyDescent="0.25">
      <c r="A88" s="460"/>
      <c r="B88" s="181" t="s">
        <v>963</v>
      </c>
      <c r="C88" s="460" t="s">
        <v>934</v>
      </c>
      <c r="D88" s="460" t="s">
        <v>503</v>
      </c>
      <c r="E88" s="501"/>
      <c r="F88" s="460" t="s">
        <v>552</v>
      </c>
      <c r="G88" s="501"/>
      <c r="H88" s="460" t="s">
        <v>322</v>
      </c>
      <c r="I88" s="575" t="s">
        <v>1005</v>
      </c>
      <c r="J88" s="580">
        <v>378.03</v>
      </c>
      <c r="K88" s="575" t="s">
        <v>1005</v>
      </c>
      <c r="L88" s="837">
        <v>0.151724</v>
      </c>
      <c r="M88" s="504"/>
      <c r="N88" s="2">
        <v>0.5</v>
      </c>
      <c r="O88" s="504"/>
      <c r="P88" s="543">
        <f t="shared" si="0"/>
        <v>1.2734035450299175</v>
      </c>
      <c r="Q88" s="504"/>
      <c r="R88" s="625">
        <v>0.25</v>
      </c>
      <c r="S88" s="504"/>
      <c r="T88" s="530">
        <v>0.85499999999999998</v>
      </c>
      <c r="V88" s="445"/>
      <c r="X88" s="613"/>
    </row>
    <row r="89" spans="1:24" s="446" customFormat="1" ht="15" x14ac:dyDescent="0.25">
      <c r="A89" s="460"/>
      <c r="B89" s="181" t="s">
        <v>963</v>
      </c>
      <c r="C89" s="460" t="s">
        <v>935</v>
      </c>
      <c r="D89" s="460" t="s">
        <v>503</v>
      </c>
      <c r="E89" s="501"/>
      <c r="F89" s="460" t="s">
        <v>552</v>
      </c>
      <c r="G89" s="501"/>
      <c r="H89" s="460" t="s">
        <v>322</v>
      </c>
      <c r="I89" s="575" t="s">
        <v>1005</v>
      </c>
      <c r="J89" s="580">
        <v>351.02600000000001</v>
      </c>
      <c r="K89" s="575" t="s">
        <v>1005</v>
      </c>
      <c r="L89" s="837">
        <v>0.14088600000000001</v>
      </c>
      <c r="M89" s="504"/>
      <c r="N89" s="2">
        <v>0.5</v>
      </c>
      <c r="O89" s="504"/>
      <c r="P89" s="543">
        <f t="shared" si="0"/>
        <v>1.2734051172302083</v>
      </c>
      <c r="Q89" s="504"/>
      <c r="R89" s="625">
        <v>0.25</v>
      </c>
      <c r="S89" s="504"/>
      <c r="T89" s="530">
        <v>0.85499999999999998</v>
      </c>
      <c r="V89" s="445"/>
      <c r="X89" s="613"/>
    </row>
    <row r="90" spans="1:24" s="446" customFormat="1" ht="15" x14ac:dyDescent="0.25">
      <c r="A90" s="460"/>
      <c r="B90" s="181" t="s">
        <v>963</v>
      </c>
      <c r="C90" s="460" t="s">
        <v>936</v>
      </c>
      <c r="D90" s="460" t="s">
        <v>503</v>
      </c>
      <c r="E90" s="501"/>
      <c r="F90" s="460" t="s">
        <v>552</v>
      </c>
      <c r="G90" s="501"/>
      <c r="H90" s="460" t="s">
        <v>322</v>
      </c>
      <c r="I90" s="575" t="s">
        <v>1005</v>
      </c>
      <c r="J90" s="580">
        <v>351.02600000000001</v>
      </c>
      <c r="K90" s="575" t="s">
        <v>1005</v>
      </c>
      <c r="L90" s="837">
        <v>0.14088600000000001</v>
      </c>
      <c r="M90" s="504"/>
      <c r="N90" s="2">
        <v>0.5</v>
      </c>
      <c r="O90" s="504"/>
      <c r="P90" s="543">
        <f t="shared" si="0"/>
        <v>1.2734051172302083</v>
      </c>
      <c r="Q90" s="504"/>
      <c r="R90" s="625">
        <v>0.25</v>
      </c>
      <c r="S90" s="504"/>
      <c r="T90" s="530">
        <v>0.85499999999999998</v>
      </c>
      <c r="V90" s="445"/>
      <c r="X90" s="613"/>
    </row>
    <row r="91" spans="1:24" s="446" customFormat="1" ht="15" x14ac:dyDescent="0.25">
      <c r="A91" s="460"/>
      <c r="B91" s="181" t="s">
        <v>963</v>
      </c>
      <c r="C91" s="460" t="s">
        <v>937</v>
      </c>
      <c r="D91" s="460" t="s">
        <v>503</v>
      </c>
      <c r="E91" s="501"/>
      <c r="F91" s="460" t="s">
        <v>552</v>
      </c>
      <c r="G91" s="501"/>
      <c r="H91" s="460" t="s">
        <v>322</v>
      </c>
      <c r="I91" s="575" t="s">
        <v>1005</v>
      </c>
      <c r="J91" s="580">
        <v>351</v>
      </c>
      <c r="K91" s="575" t="s">
        <v>1005</v>
      </c>
      <c r="L91" s="837">
        <v>0.140875</v>
      </c>
      <c r="M91" s="504"/>
      <c r="N91" s="2">
        <v>0.5</v>
      </c>
      <c r="O91" s="504"/>
      <c r="P91" s="543">
        <f t="shared" si="0"/>
        <v>1.2734000121234166</v>
      </c>
      <c r="Q91" s="504"/>
      <c r="R91" s="625">
        <v>0.25</v>
      </c>
      <c r="S91" s="504"/>
      <c r="T91" s="530">
        <v>0.85499999999999998</v>
      </c>
      <c r="V91" s="445"/>
      <c r="X91" s="613"/>
    </row>
    <row r="92" spans="1:24" s="446" customFormat="1" ht="15" x14ac:dyDescent="0.25">
      <c r="A92" s="460"/>
      <c r="B92" s="181" t="s">
        <v>963</v>
      </c>
      <c r="C92" s="460" t="s">
        <v>938</v>
      </c>
      <c r="D92" s="460" t="s">
        <v>503</v>
      </c>
      <c r="E92" s="501"/>
      <c r="F92" s="460" t="s">
        <v>552</v>
      </c>
      <c r="G92" s="501"/>
      <c r="H92" s="460" t="s">
        <v>322</v>
      </c>
      <c r="I92" s="575" t="s">
        <v>1005</v>
      </c>
      <c r="J92" s="580">
        <v>351</v>
      </c>
      <c r="K92" s="575" t="s">
        <v>1005</v>
      </c>
      <c r="L92" s="837">
        <v>0.140876</v>
      </c>
      <c r="M92" s="504"/>
      <c r="N92" s="2">
        <v>0.5</v>
      </c>
      <c r="O92" s="504"/>
      <c r="P92" s="543">
        <f t="shared" si="0"/>
        <v>1.2734090513426686</v>
      </c>
      <c r="Q92" s="504"/>
      <c r="R92" s="625">
        <v>0.25</v>
      </c>
      <c r="S92" s="504"/>
      <c r="T92" s="530">
        <v>0.85499999999999998</v>
      </c>
      <c r="V92" s="445"/>
      <c r="X92" s="613"/>
    </row>
    <row r="93" spans="1:24" s="446" customFormat="1" ht="15" x14ac:dyDescent="0.25">
      <c r="A93" s="460"/>
      <c r="B93" s="181" t="s">
        <v>963</v>
      </c>
      <c r="C93" s="460" t="s">
        <v>939</v>
      </c>
      <c r="D93" s="460" t="s">
        <v>503</v>
      </c>
      <c r="E93" s="501"/>
      <c r="F93" s="460" t="s">
        <v>552</v>
      </c>
      <c r="G93" s="501"/>
      <c r="H93" s="460" t="s">
        <v>322</v>
      </c>
      <c r="I93" s="575" t="s">
        <v>1005</v>
      </c>
      <c r="J93" s="580">
        <v>351.00599999999997</v>
      </c>
      <c r="K93" s="575" t="s">
        <v>1005</v>
      </c>
      <c r="L93" s="837">
        <v>0.140878</v>
      </c>
      <c r="M93" s="504"/>
      <c r="N93" s="2">
        <v>0.5</v>
      </c>
      <c r="O93" s="504"/>
      <c r="P93" s="543">
        <f t="shared" si="0"/>
        <v>1.273405362168144</v>
      </c>
      <c r="Q93" s="504"/>
      <c r="R93" s="625">
        <v>0.25</v>
      </c>
      <c r="S93" s="504"/>
      <c r="T93" s="530">
        <v>0.85499999999999998</v>
      </c>
      <c r="V93" s="445"/>
      <c r="X93" s="613"/>
    </row>
    <row r="94" spans="1:24" s="446" customFormat="1" ht="15" x14ac:dyDescent="0.25">
      <c r="A94" s="460"/>
      <c r="B94" s="181" t="s">
        <v>963</v>
      </c>
      <c r="C94" s="460" t="s">
        <v>940</v>
      </c>
      <c r="D94" s="460" t="s">
        <v>503</v>
      </c>
      <c r="E94" s="501"/>
      <c r="F94" s="460" t="s">
        <v>552</v>
      </c>
      <c r="G94" s="501"/>
      <c r="H94" s="460" t="s">
        <v>322</v>
      </c>
      <c r="I94" s="575" t="s">
        <v>1005</v>
      </c>
      <c r="J94" s="580">
        <v>351</v>
      </c>
      <c r="K94" s="575" t="s">
        <v>1005</v>
      </c>
      <c r="L94" s="837">
        <v>0.140875</v>
      </c>
      <c r="M94" s="504"/>
      <c r="N94" s="2">
        <v>0.5</v>
      </c>
      <c r="O94" s="504"/>
      <c r="P94" s="543">
        <f t="shared" si="0"/>
        <v>1.2734000121234166</v>
      </c>
      <c r="Q94" s="504"/>
      <c r="R94" s="625">
        <v>0.25</v>
      </c>
      <c r="S94" s="504"/>
      <c r="T94" s="530">
        <v>0.85499999999999998</v>
      </c>
      <c r="V94" s="445"/>
      <c r="X94" s="613"/>
    </row>
    <row r="95" spans="1:24" s="446" customFormat="1" ht="15" x14ac:dyDescent="0.25">
      <c r="A95" s="460"/>
      <c r="B95" s="181" t="s">
        <v>963</v>
      </c>
      <c r="C95" s="460" t="s">
        <v>941</v>
      </c>
      <c r="D95" s="460" t="s">
        <v>503</v>
      </c>
      <c r="E95" s="501"/>
      <c r="F95" s="460" t="s">
        <v>552</v>
      </c>
      <c r="G95" s="501"/>
      <c r="H95" s="460" t="s">
        <v>322</v>
      </c>
      <c r="I95" s="575" t="s">
        <v>1005</v>
      </c>
      <c r="J95" s="580">
        <v>351</v>
      </c>
      <c r="K95" s="575" t="s">
        <v>1005</v>
      </c>
      <c r="L95" s="837">
        <v>0.140875</v>
      </c>
      <c r="M95" s="504"/>
      <c r="N95" s="2">
        <v>0.5</v>
      </c>
      <c r="O95" s="504"/>
      <c r="P95" s="543">
        <f t="shared" si="0"/>
        <v>1.2734000121234166</v>
      </c>
      <c r="Q95" s="504"/>
      <c r="R95" s="625">
        <v>0.25</v>
      </c>
      <c r="S95" s="504"/>
      <c r="T95" s="530">
        <v>0.85499999999999998</v>
      </c>
      <c r="V95" s="445"/>
      <c r="X95" s="613"/>
    </row>
    <row r="96" spans="1:24" s="446" customFormat="1" ht="15" x14ac:dyDescent="0.25">
      <c r="A96" s="460"/>
      <c r="B96" s="181" t="s">
        <v>964</v>
      </c>
      <c r="C96" s="460" t="s">
        <v>942</v>
      </c>
      <c r="D96" s="460" t="s">
        <v>503</v>
      </c>
      <c r="E96" s="501"/>
      <c r="F96" s="460" t="s">
        <v>552</v>
      </c>
      <c r="G96" s="501"/>
      <c r="H96" s="460" t="s">
        <v>322</v>
      </c>
      <c r="I96" s="575" t="s">
        <v>1005</v>
      </c>
      <c r="J96" s="580">
        <v>351.02699999999999</v>
      </c>
      <c r="K96" s="575" t="s">
        <v>1005</v>
      </c>
      <c r="L96" s="837">
        <v>0.14088600000000001</v>
      </c>
      <c r="M96" s="504"/>
      <c r="N96" s="2">
        <v>0.5</v>
      </c>
      <c r="O96" s="504"/>
      <c r="P96" s="543">
        <f t="shared" si="0"/>
        <v>1.2734014895744521</v>
      </c>
      <c r="Q96" s="504"/>
      <c r="R96" s="625">
        <v>0.25</v>
      </c>
      <c r="S96" s="504"/>
      <c r="T96" s="530">
        <v>0.85499999999999998</v>
      </c>
      <c r="V96" s="445"/>
      <c r="X96" s="613"/>
    </row>
    <row r="97" spans="1:24" s="446" customFormat="1" ht="15" x14ac:dyDescent="0.25">
      <c r="A97" s="460"/>
      <c r="B97" s="181" t="s">
        <v>964</v>
      </c>
      <c r="C97" s="460" t="s">
        <v>943</v>
      </c>
      <c r="D97" s="460" t="s">
        <v>503</v>
      </c>
      <c r="E97" s="501"/>
      <c r="F97" s="460" t="s">
        <v>552</v>
      </c>
      <c r="G97" s="501"/>
      <c r="H97" s="460" t="s">
        <v>322</v>
      </c>
      <c r="I97" s="575" t="s">
        <v>1005</v>
      </c>
      <c r="J97" s="580">
        <v>351.02600000000001</v>
      </c>
      <c r="K97" s="575" t="s">
        <v>1005</v>
      </c>
      <c r="L97" s="837">
        <v>0.14088600000000001</v>
      </c>
      <c r="M97" s="504"/>
      <c r="N97" s="2">
        <v>0.5</v>
      </c>
      <c r="O97" s="504"/>
      <c r="P97" s="543">
        <f t="shared" si="0"/>
        <v>1.2734051172302083</v>
      </c>
      <c r="Q97" s="504"/>
      <c r="R97" s="625">
        <v>0.25</v>
      </c>
      <c r="S97" s="504"/>
      <c r="T97" s="530">
        <v>0.85499999999999998</v>
      </c>
      <c r="V97" s="445"/>
      <c r="X97" s="613"/>
    </row>
    <row r="98" spans="1:24" s="446" customFormat="1" ht="15" x14ac:dyDescent="0.25">
      <c r="A98" s="460"/>
      <c r="B98" s="181" t="s">
        <v>964</v>
      </c>
      <c r="C98" s="460" t="s">
        <v>944</v>
      </c>
      <c r="D98" s="460" t="s">
        <v>503</v>
      </c>
      <c r="E98" s="501"/>
      <c r="F98" s="460" t="s">
        <v>552</v>
      </c>
      <c r="G98" s="501"/>
      <c r="H98" s="460" t="s">
        <v>322</v>
      </c>
      <c r="I98" s="575" t="s">
        <v>1005</v>
      </c>
      <c r="J98" s="580">
        <v>378.03</v>
      </c>
      <c r="K98" s="575" t="s">
        <v>1005</v>
      </c>
      <c r="L98" s="837">
        <v>0.151724</v>
      </c>
      <c r="M98" s="504"/>
      <c r="N98" s="2">
        <v>0.5</v>
      </c>
      <c r="O98" s="504"/>
      <c r="P98" s="543">
        <f t="shared" si="0"/>
        <v>1.2734035450299175</v>
      </c>
      <c r="Q98" s="504"/>
      <c r="R98" s="625">
        <v>0.25</v>
      </c>
      <c r="S98" s="504"/>
      <c r="T98" s="530">
        <v>0.85499999999999998</v>
      </c>
      <c r="V98" s="445"/>
      <c r="X98" s="613"/>
    </row>
    <row r="99" spans="1:24" s="446" customFormat="1" ht="15" x14ac:dyDescent="0.25">
      <c r="A99" s="460"/>
      <c r="B99" s="181" t="s">
        <v>964</v>
      </c>
      <c r="C99" s="460" t="s">
        <v>945</v>
      </c>
      <c r="D99" s="460" t="s">
        <v>503</v>
      </c>
      <c r="E99" s="501"/>
      <c r="F99" s="460" t="s">
        <v>552</v>
      </c>
      <c r="G99" s="501"/>
      <c r="H99" s="460" t="s">
        <v>322</v>
      </c>
      <c r="I99" s="575" t="s">
        <v>1005</v>
      </c>
      <c r="J99" s="580">
        <v>351.02600000000001</v>
      </c>
      <c r="K99" s="575" t="s">
        <v>1005</v>
      </c>
      <c r="L99" s="837">
        <v>0.14088600000000001</v>
      </c>
      <c r="M99" s="504"/>
      <c r="N99" s="2">
        <v>0.5</v>
      </c>
      <c r="O99" s="504"/>
      <c r="P99" s="543">
        <f t="shared" si="0"/>
        <v>1.2734051172302083</v>
      </c>
      <c r="Q99" s="504"/>
      <c r="R99" s="625">
        <v>0.25</v>
      </c>
      <c r="S99" s="504"/>
      <c r="T99" s="530">
        <v>0.85499999999999998</v>
      </c>
      <c r="V99" s="445"/>
      <c r="X99" s="613"/>
    </row>
    <row r="100" spans="1:24" s="446" customFormat="1" ht="15" x14ac:dyDescent="0.25">
      <c r="A100" s="460"/>
      <c r="B100" s="181" t="s">
        <v>964</v>
      </c>
      <c r="C100" s="460" t="s">
        <v>946</v>
      </c>
      <c r="D100" s="460" t="s">
        <v>503</v>
      </c>
      <c r="E100" s="501"/>
      <c r="F100" s="460" t="s">
        <v>552</v>
      </c>
      <c r="G100" s="501"/>
      <c r="H100" s="460" t="s">
        <v>322</v>
      </c>
      <c r="I100" s="575" t="s">
        <v>1005</v>
      </c>
      <c r="J100" s="580">
        <v>351.02600000000001</v>
      </c>
      <c r="K100" s="575" t="s">
        <v>1005</v>
      </c>
      <c r="L100" s="837">
        <v>0.14088600000000001</v>
      </c>
      <c r="M100" s="504"/>
      <c r="N100" s="2">
        <v>0.5</v>
      </c>
      <c r="O100" s="504"/>
      <c r="P100" s="543">
        <f t="shared" si="0"/>
        <v>1.2734051172302083</v>
      </c>
      <c r="Q100" s="504"/>
      <c r="R100" s="625">
        <v>0.25</v>
      </c>
      <c r="S100" s="504"/>
      <c r="T100" s="530">
        <v>0.85499999999999998</v>
      </c>
      <c r="V100" s="445"/>
      <c r="X100" s="613"/>
    </row>
    <row r="101" spans="1:24" s="446" customFormat="1" ht="15" x14ac:dyDescent="0.25">
      <c r="A101" s="460"/>
      <c r="B101" s="181" t="s">
        <v>964</v>
      </c>
      <c r="C101" s="460" t="s">
        <v>947</v>
      </c>
      <c r="D101" s="460" t="s">
        <v>503</v>
      </c>
      <c r="E101" s="501"/>
      <c r="F101" s="460" t="s">
        <v>552</v>
      </c>
      <c r="G101" s="501"/>
      <c r="H101" s="460" t="s">
        <v>322</v>
      </c>
      <c r="I101" s="575" t="s">
        <v>1005</v>
      </c>
      <c r="J101" s="580">
        <v>351</v>
      </c>
      <c r="K101" s="575" t="s">
        <v>1005</v>
      </c>
      <c r="L101" s="837">
        <v>0.140875</v>
      </c>
      <c r="M101" s="504"/>
      <c r="N101" s="2">
        <v>0.5</v>
      </c>
      <c r="O101" s="504"/>
      <c r="P101" s="543">
        <f t="shared" si="0"/>
        <v>1.2734000121234166</v>
      </c>
      <c r="Q101" s="504"/>
      <c r="R101" s="625">
        <v>0.25</v>
      </c>
      <c r="S101" s="504"/>
      <c r="T101" s="530">
        <v>0.85499999999999998</v>
      </c>
      <c r="V101" s="445"/>
      <c r="X101" s="613"/>
    </row>
    <row r="102" spans="1:24" s="446" customFormat="1" ht="15" x14ac:dyDescent="0.25">
      <c r="A102" s="460"/>
      <c r="B102" s="181" t="s">
        <v>964</v>
      </c>
      <c r="C102" s="460" t="s">
        <v>948</v>
      </c>
      <c r="D102" s="460" t="s">
        <v>503</v>
      </c>
      <c r="E102" s="501"/>
      <c r="F102" s="460" t="s">
        <v>552</v>
      </c>
      <c r="G102" s="501"/>
      <c r="H102" s="460" t="s">
        <v>322</v>
      </c>
      <c r="I102" s="575" t="s">
        <v>1005</v>
      </c>
      <c r="J102" s="580">
        <v>351</v>
      </c>
      <c r="K102" s="575" t="s">
        <v>1005</v>
      </c>
      <c r="L102" s="837">
        <v>0.140876</v>
      </c>
      <c r="M102" s="504"/>
      <c r="N102" s="2">
        <v>0.5</v>
      </c>
      <c r="O102" s="504"/>
      <c r="P102" s="543">
        <f t="shared" si="0"/>
        <v>1.2734090513426686</v>
      </c>
      <c r="Q102" s="504"/>
      <c r="R102" s="625">
        <v>0.25</v>
      </c>
      <c r="S102" s="504"/>
      <c r="T102" s="530">
        <v>0.85499999999999998</v>
      </c>
      <c r="V102" s="445"/>
      <c r="X102" s="613"/>
    </row>
    <row r="103" spans="1:24" s="446" customFormat="1" ht="15" x14ac:dyDescent="0.25">
      <c r="A103" s="460"/>
      <c r="B103" s="181" t="s">
        <v>964</v>
      </c>
      <c r="C103" s="460" t="s">
        <v>949</v>
      </c>
      <c r="D103" s="460" t="s">
        <v>503</v>
      </c>
      <c r="E103" s="501"/>
      <c r="F103" s="251" t="s">
        <v>552</v>
      </c>
      <c r="G103" s="501"/>
      <c r="H103" s="251" t="s">
        <v>322</v>
      </c>
      <c r="I103" s="575" t="s">
        <v>1005</v>
      </c>
      <c r="J103" s="580">
        <v>351.00599999999997</v>
      </c>
      <c r="K103" s="575" t="s">
        <v>1005</v>
      </c>
      <c r="L103" s="837">
        <v>0.140878</v>
      </c>
      <c r="M103" s="504"/>
      <c r="N103" s="252">
        <v>0.5</v>
      </c>
      <c r="O103" s="504"/>
      <c r="P103" s="543">
        <f t="shared" si="0"/>
        <v>1.273405362168144</v>
      </c>
      <c r="Q103" s="504"/>
      <c r="R103" s="625">
        <v>0.25</v>
      </c>
      <c r="S103" s="504"/>
      <c r="T103" s="530">
        <v>0.85499999999999998</v>
      </c>
      <c r="V103" s="445"/>
      <c r="X103" s="613"/>
    </row>
    <row r="104" spans="1:24" s="446" customFormat="1" ht="15" x14ac:dyDescent="0.25">
      <c r="A104" s="460"/>
      <c r="B104" s="181" t="s">
        <v>964</v>
      </c>
      <c r="C104" s="460" t="s">
        <v>950</v>
      </c>
      <c r="D104" s="460" t="s">
        <v>503</v>
      </c>
      <c r="E104" s="501"/>
      <c r="F104" s="251" t="s">
        <v>552</v>
      </c>
      <c r="G104" s="501"/>
      <c r="H104" s="251" t="s">
        <v>322</v>
      </c>
      <c r="I104" s="575" t="s">
        <v>1005</v>
      </c>
      <c r="J104" s="580">
        <v>351</v>
      </c>
      <c r="K104" s="575" t="s">
        <v>1005</v>
      </c>
      <c r="L104" s="837">
        <v>0.140875</v>
      </c>
      <c r="M104" s="504"/>
      <c r="N104" s="252">
        <v>0.5</v>
      </c>
      <c r="O104" s="504"/>
      <c r="P104" s="543">
        <f t="shared" si="0"/>
        <v>1.2734000121234166</v>
      </c>
      <c r="Q104" s="504"/>
      <c r="R104" s="625">
        <v>0.25</v>
      </c>
      <c r="S104" s="504"/>
      <c r="T104" s="530">
        <v>0.85499999999999998</v>
      </c>
      <c r="V104" s="445"/>
      <c r="X104" s="613"/>
    </row>
    <row r="105" spans="1:24" s="446" customFormat="1" ht="15" x14ac:dyDescent="0.25">
      <c r="A105" s="460"/>
      <c r="B105" s="181" t="s">
        <v>964</v>
      </c>
      <c r="C105" s="460" t="s">
        <v>951</v>
      </c>
      <c r="D105" s="460" t="s">
        <v>503</v>
      </c>
      <c r="E105" s="501"/>
      <c r="F105" s="251" t="s">
        <v>552</v>
      </c>
      <c r="G105" s="501"/>
      <c r="H105" s="251" t="s">
        <v>322</v>
      </c>
      <c r="I105" s="575" t="s">
        <v>1005</v>
      </c>
      <c r="J105" s="580">
        <v>351</v>
      </c>
      <c r="K105" s="575" t="s">
        <v>1005</v>
      </c>
      <c r="L105" s="837">
        <v>0.140875</v>
      </c>
      <c r="M105" s="504"/>
      <c r="N105" s="252">
        <v>0.5</v>
      </c>
      <c r="O105" s="504"/>
      <c r="P105" s="543">
        <f t="shared" si="0"/>
        <v>1.2734000121234166</v>
      </c>
      <c r="Q105" s="504"/>
      <c r="R105" s="625">
        <v>0.25</v>
      </c>
      <c r="S105" s="504"/>
      <c r="T105" s="530">
        <v>0.85499999999999998</v>
      </c>
      <c r="V105" s="445"/>
      <c r="X105" s="613"/>
    </row>
    <row r="106" spans="1:24" s="446" customFormat="1" ht="15" x14ac:dyDescent="0.25">
      <c r="A106" s="460"/>
      <c r="B106" s="181" t="s">
        <v>965</v>
      </c>
      <c r="C106" s="460" t="s">
        <v>952</v>
      </c>
      <c r="D106" s="460" t="s">
        <v>503</v>
      </c>
      <c r="E106" s="501"/>
      <c r="F106" s="251" t="s">
        <v>552</v>
      </c>
      <c r="G106" s="501"/>
      <c r="H106" s="251" t="s">
        <v>322</v>
      </c>
      <c r="I106" s="575" t="s">
        <v>1005</v>
      </c>
      <c r="J106" s="580">
        <v>351.02699999999999</v>
      </c>
      <c r="K106" s="575" t="s">
        <v>1005</v>
      </c>
      <c r="L106" s="837">
        <v>0.14088600000000001</v>
      </c>
      <c r="M106" s="504"/>
      <c r="N106" s="252">
        <v>0.5</v>
      </c>
      <c r="O106" s="504"/>
      <c r="P106" s="543">
        <f t="shared" si="0"/>
        <v>1.2734014895744521</v>
      </c>
      <c r="Q106" s="504"/>
      <c r="R106" s="625">
        <v>0.25</v>
      </c>
      <c r="S106" s="504"/>
      <c r="T106" s="530">
        <v>0.85499999999999998</v>
      </c>
      <c r="V106" s="445"/>
      <c r="X106" s="613"/>
    </row>
    <row r="107" spans="1:24" s="446" customFormat="1" ht="15" x14ac:dyDescent="0.25">
      <c r="A107" s="460"/>
      <c r="B107" s="181" t="s">
        <v>965</v>
      </c>
      <c r="C107" s="460" t="s">
        <v>953</v>
      </c>
      <c r="D107" s="460" t="s">
        <v>503</v>
      </c>
      <c r="E107" s="501"/>
      <c r="F107" s="251" t="s">
        <v>552</v>
      </c>
      <c r="G107" s="501"/>
      <c r="H107" s="251" t="s">
        <v>322</v>
      </c>
      <c r="I107" s="575" t="s">
        <v>1005</v>
      </c>
      <c r="J107" s="580">
        <v>351.02600000000001</v>
      </c>
      <c r="K107" s="575" t="s">
        <v>1005</v>
      </c>
      <c r="L107" s="837">
        <v>0.14088600000000001</v>
      </c>
      <c r="M107" s="504"/>
      <c r="N107" s="252">
        <v>0.5</v>
      </c>
      <c r="O107" s="504"/>
      <c r="P107" s="543">
        <f t="shared" si="0"/>
        <v>1.2734051172302083</v>
      </c>
      <c r="Q107" s="504"/>
      <c r="R107" s="625">
        <v>0.25</v>
      </c>
      <c r="S107" s="504"/>
      <c r="T107" s="530">
        <v>0.85499999999999998</v>
      </c>
      <c r="V107" s="445"/>
      <c r="X107" s="613"/>
    </row>
    <row r="108" spans="1:24" s="446" customFormat="1" ht="15" x14ac:dyDescent="0.25">
      <c r="A108" s="460"/>
      <c r="B108" s="181" t="s">
        <v>965</v>
      </c>
      <c r="C108" s="460" t="s">
        <v>954</v>
      </c>
      <c r="D108" s="460" t="s">
        <v>503</v>
      </c>
      <c r="E108" s="501"/>
      <c r="F108" s="251" t="s">
        <v>552</v>
      </c>
      <c r="G108" s="501"/>
      <c r="H108" s="251" t="s">
        <v>322</v>
      </c>
      <c r="I108" s="575" t="s">
        <v>1005</v>
      </c>
      <c r="J108" s="580">
        <v>378.03</v>
      </c>
      <c r="K108" s="575" t="s">
        <v>1005</v>
      </c>
      <c r="L108" s="837">
        <v>0.151724</v>
      </c>
      <c r="M108" s="504"/>
      <c r="N108" s="252">
        <v>0.5</v>
      </c>
      <c r="O108" s="504"/>
      <c r="P108" s="543">
        <f t="shared" si="0"/>
        <v>1.2734035450299175</v>
      </c>
      <c r="Q108" s="504"/>
      <c r="R108" s="625">
        <v>0.25</v>
      </c>
      <c r="S108" s="504"/>
      <c r="T108" s="530">
        <v>0.85499999999999998</v>
      </c>
      <c r="V108" s="445"/>
      <c r="X108" s="613"/>
    </row>
    <row r="109" spans="1:24" s="446" customFormat="1" ht="15" x14ac:dyDescent="0.25">
      <c r="A109" s="460"/>
      <c r="B109" s="181" t="s">
        <v>965</v>
      </c>
      <c r="C109" s="460" t="s">
        <v>955</v>
      </c>
      <c r="D109" s="460" t="s">
        <v>503</v>
      </c>
      <c r="E109" s="501"/>
      <c r="F109" s="251" t="s">
        <v>552</v>
      </c>
      <c r="G109" s="501"/>
      <c r="H109" s="251" t="s">
        <v>322</v>
      </c>
      <c r="I109" s="575" t="s">
        <v>1005</v>
      </c>
      <c r="J109" s="580">
        <v>351.02600000000001</v>
      </c>
      <c r="K109" s="575" t="s">
        <v>1005</v>
      </c>
      <c r="L109" s="837">
        <v>0.14088600000000001</v>
      </c>
      <c r="M109" s="504"/>
      <c r="N109" s="252">
        <v>0.5</v>
      </c>
      <c r="O109" s="504"/>
      <c r="P109" s="543">
        <f t="shared" si="0"/>
        <v>1.2734051172302083</v>
      </c>
      <c r="Q109" s="504"/>
      <c r="R109" s="625">
        <v>0.25</v>
      </c>
      <c r="S109" s="504"/>
      <c r="T109" s="530">
        <v>0.85499999999999998</v>
      </c>
      <c r="V109" s="445"/>
      <c r="X109" s="613"/>
    </row>
    <row r="110" spans="1:24" s="446" customFormat="1" ht="15" x14ac:dyDescent="0.25">
      <c r="A110" s="460"/>
      <c r="B110" s="181" t="s">
        <v>965</v>
      </c>
      <c r="C110" s="460" t="s">
        <v>956</v>
      </c>
      <c r="D110" s="460" t="s">
        <v>503</v>
      </c>
      <c r="E110" s="501"/>
      <c r="F110" s="251" t="s">
        <v>552</v>
      </c>
      <c r="G110" s="501"/>
      <c r="H110" s="251" t="s">
        <v>322</v>
      </c>
      <c r="I110" s="575" t="s">
        <v>1005</v>
      </c>
      <c r="J110" s="580">
        <v>351.02600000000001</v>
      </c>
      <c r="K110" s="575" t="s">
        <v>1005</v>
      </c>
      <c r="L110" s="837">
        <v>0.14088600000000001</v>
      </c>
      <c r="M110" s="504"/>
      <c r="N110" s="252">
        <v>0.5</v>
      </c>
      <c r="O110" s="504"/>
      <c r="P110" s="543">
        <f t="shared" si="0"/>
        <v>1.2734051172302083</v>
      </c>
      <c r="Q110" s="504"/>
      <c r="R110" s="625">
        <v>0.25</v>
      </c>
      <c r="S110" s="504"/>
      <c r="T110" s="530">
        <v>0.85499999999999998</v>
      </c>
      <c r="V110" s="445"/>
      <c r="X110" s="613"/>
    </row>
    <row r="111" spans="1:24" s="446" customFormat="1" ht="15" x14ac:dyDescent="0.25">
      <c r="A111" s="460"/>
      <c r="B111" s="181" t="s">
        <v>965</v>
      </c>
      <c r="C111" s="460" t="s">
        <v>957</v>
      </c>
      <c r="D111" s="460" t="s">
        <v>503</v>
      </c>
      <c r="E111" s="501"/>
      <c r="F111" s="251" t="s">
        <v>552</v>
      </c>
      <c r="G111" s="501"/>
      <c r="H111" s="251" t="s">
        <v>322</v>
      </c>
      <c r="I111" s="575" t="s">
        <v>1005</v>
      </c>
      <c r="J111" s="580">
        <v>351</v>
      </c>
      <c r="K111" s="575" t="s">
        <v>1005</v>
      </c>
      <c r="L111" s="837">
        <v>0.140875</v>
      </c>
      <c r="M111" s="504"/>
      <c r="N111" s="252">
        <v>0.5</v>
      </c>
      <c r="O111" s="504"/>
      <c r="P111" s="543">
        <f t="shared" si="0"/>
        <v>1.2734000121234166</v>
      </c>
      <c r="Q111" s="504"/>
      <c r="R111" s="625">
        <v>0.25</v>
      </c>
      <c r="S111" s="504"/>
      <c r="T111" s="530">
        <v>0.85499999999999998</v>
      </c>
      <c r="V111" s="445"/>
      <c r="X111" s="613"/>
    </row>
    <row r="112" spans="1:24" s="446" customFormat="1" ht="15" x14ac:dyDescent="0.25">
      <c r="A112" s="460"/>
      <c r="B112" s="181" t="s">
        <v>965</v>
      </c>
      <c r="C112" s="460" t="s">
        <v>958</v>
      </c>
      <c r="D112" s="460" t="s">
        <v>503</v>
      </c>
      <c r="E112" s="501"/>
      <c r="F112" s="251" t="s">
        <v>552</v>
      </c>
      <c r="G112" s="501"/>
      <c r="H112" s="251" t="s">
        <v>322</v>
      </c>
      <c r="I112" s="575" t="s">
        <v>1005</v>
      </c>
      <c r="J112" s="580">
        <v>351</v>
      </c>
      <c r="K112" s="575" t="s">
        <v>1005</v>
      </c>
      <c r="L112" s="837">
        <v>0.140876</v>
      </c>
      <c r="M112" s="504"/>
      <c r="N112" s="252">
        <v>0.5</v>
      </c>
      <c r="O112" s="504"/>
      <c r="P112" s="543">
        <f t="shared" si="0"/>
        <v>1.2734090513426686</v>
      </c>
      <c r="Q112" s="504"/>
      <c r="R112" s="625">
        <v>0.25</v>
      </c>
      <c r="S112" s="504"/>
      <c r="T112" s="530">
        <v>0.85499999999999998</v>
      </c>
      <c r="V112" s="445"/>
      <c r="X112" s="613"/>
    </row>
    <row r="113" spans="1:24" s="446" customFormat="1" ht="15" x14ac:dyDescent="0.25">
      <c r="A113" s="460"/>
      <c r="B113" s="181" t="s">
        <v>965</v>
      </c>
      <c r="C113" s="460" t="s">
        <v>959</v>
      </c>
      <c r="D113" s="460" t="s">
        <v>503</v>
      </c>
      <c r="E113" s="501"/>
      <c r="F113" s="251" t="s">
        <v>552</v>
      </c>
      <c r="G113" s="501"/>
      <c r="H113" s="251" t="s">
        <v>322</v>
      </c>
      <c r="I113" s="575" t="s">
        <v>1005</v>
      </c>
      <c r="J113" s="580">
        <v>351.00599999999997</v>
      </c>
      <c r="K113" s="575" t="s">
        <v>1005</v>
      </c>
      <c r="L113" s="837">
        <v>0.140878</v>
      </c>
      <c r="M113" s="504"/>
      <c r="N113" s="252">
        <v>0.5</v>
      </c>
      <c r="O113" s="504"/>
      <c r="P113" s="543">
        <f t="shared" si="0"/>
        <v>1.273405362168144</v>
      </c>
      <c r="Q113" s="504"/>
      <c r="R113" s="625">
        <v>0.25</v>
      </c>
      <c r="S113" s="504"/>
      <c r="T113" s="530">
        <v>0.85499999999999998</v>
      </c>
      <c r="V113" s="445"/>
      <c r="X113" s="613"/>
    </row>
    <row r="114" spans="1:24" s="446" customFormat="1" ht="15" x14ac:dyDescent="0.25">
      <c r="A114" s="460"/>
      <c r="B114" s="181" t="s">
        <v>965</v>
      </c>
      <c r="C114" s="460" t="s">
        <v>960</v>
      </c>
      <c r="D114" s="460" t="s">
        <v>503</v>
      </c>
      <c r="E114" s="501"/>
      <c r="F114" s="251" t="s">
        <v>552</v>
      </c>
      <c r="G114" s="501"/>
      <c r="H114" s="251" t="s">
        <v>322</v>
      </c>
      <c r="I114" s="575" t="s">
        <v>1005</v>
      </c>
      <c r="J114" s="580">
        <v>351</v>
      </c>
      <c r="K114" s="575" t="s">
        <v>1005</v>
      </c>
      <c r="L114" s="837">
        <v>0.140875</v>
      </c>
      <c r="M114" s="504"/>
      <c r="N114" s="252">
        <v>0.5</v>
      </c>
      <c r="O114" s="504"/>
      <c r="P114" s="543">
        <f t="shared" si="0"/>
        <v>1.2734000121234166</v>
      </c>
      <c r="Q114" s="504"/>
      <c r="R114" s="625">
        <v>0.25</v>
      </c>
      <c r="S114" s="504"/>
      <c r="T114" s="530">
        <v>0.85499999999999998</v>
      </c>
      <c r="V114" s="445"/>
      <c r="X114" s="613"/>
    </row>
    <row r="115" spans="1:24" s="446" customFormat="1" ht="15" x14ac:dyDescent="0.25">
      <c r="A115" s="460"/>
      <c r="B115" s="181" t="s">
        <v>965</v>
      </c>
      <c r="C115" s="460" t="s">
        <v>961</v>
      </c>
      <c r="D115" s="460" t="s">
        <v>503</v>
      </c>
      <c r="E115" s="501"/>
      <c r="F115" s="251" t="s">
        <v>552</v>
      </c>
      <c r="G115" s="501"/>
      <c r="H115" s="251" t="s">
        <v>322</v>
      </c>
      <c r="I115" s="575" t="s">
        <v>1005</v>
      </c>
      <c r="J115" s="580">
        <v>351</v>
      </c>
      <c r="K115" s="575" t="s">
        <v>1005</v>
      </c>
      <c r="L115" s="837">
        <v>0.140875</v>
      </c>
      <c r="M115" s="504"/>
      <c r="N115" s="252">
        <v>0.5</v>
      </c>
      <c r="O115" s="504"/>
      <c r="P115" s="543">
        <f t="shared" si="0"/>
        <v>1.2734000121234166</v>
      </c>
      <c r="Q115" s="504"/>
      <c r="R115" s="625">
        <v>0.25</v>
      </c>
      <c r="S115" s="504"/>
      <c r="T115" s="530">
        <v>0.85499999999999998</v>
      </c>
      <c r="V115" s="445"/>
      <c r="X115" s="613"/>
    </row>
    <row r="116" spans="1:24" s="446" customFormat="1" ht="15" x14ac:dyDescent="0.25">
      <c r="A116" s="460"/>
      <c r="B116" s="181" t="s">
        <v>965</v>
      </c>
      <c r="C116" s="460" t="s">
        <v>1296</v>
      </c>
      <c r="D116" s="460" t="s">
        <v>503</v>
      </c>
      <c r="E116" s="501"/>
      <c r="F116" s="251" t="s">
        <v>552</v>
      </c>
      <c r="G116" s="501"/>
      <c r="H116" s="251" t="s">
        <v>322</v>
      </c>
      <c r="I116" s="575" t="s">
        <v>1005</v>
      </c>
      <c r="J116" s="580">
        <v>50</v>
      </c>
      <c r="K116" s="575" t="s">
        <v>1005</v>
      </c>
      <c r="L116" s="837">
        <v>3.3255100000000003E-2</v>
      </c>
      <c r="M116" s="504"/>
      <c r="N116" s="252">
        <v>0.5</v>
      </c>
      <c r="O116" s="504"/>
      <c r="P116" s="543">
        <f t="shared" si="0"/>
        <v>2.1102129838297876</v>
      </c>
      <c r="Q116" s="504"/>
      <c r="R116" s="625">
        <v>8.3000000000000004E-2</v>
      </c>
      <c r="S116" s="504"/>
      <c r="T116" s="530">
        <v>0.85499999999999998</v>
      </c>
      <c r="V116" s="445"/>
      <c r="X116" s="613"/>
    </row>
    <row r="117" spans="1:24" s="446" customFormat="1" ht="15" x14ac:dyDescent="0.25">
      <c r="A117" s="460"/>
      <c r="B117" s="181" t="s">
        <v>965</v>
      </c>
      <c r="C117" s="460" t="s">
        <v>1297</v>
      </c>
      <c r="D117" s="460" t="s">
        <v>503</v>
      </c>
      <c r="E117" s="501"/>
      <c r="F117" s="251" t="s">
        <v>552</v>
      </c>
      <c r="G117" s="501"/>
      <c r="H117" s="251" t="s">
        <v>322</v>
      </c>
      <c r="I117" s="575" t="s">
        <v>1005</v>
      </c>
      <c r="J117" s="580">
        <v>30</v>
      </c>
      <c r="K117" s="575" t="s">
        <v>1005</v>
      </c>
      <c r="L117" s="837">
        <v>1.9953100000000001E-2</v>
      </c>
      <c r="M117" s="504"/>
      <c r="N117" s="252">
        <v>0.5</v>
      </c>
      <c r="O117" s="504"/>
      <c r="P117" s="543">
        <f t="shared" si="0"/>
        <v>2.1102172141843978</v>
      </c>
      <c r="Q117" s="504"/>
      <c r="R117" s="625">
        <v>8.3000000000000004E-2</v>
      </c>
      <c r="S117" s="504"/>
      <c r="T117" s="530">
        <v>0.85499999999999998</v>
      </c>
      <c r="V117" s="445"/>
      <c r="X117" s="613"/>
    </row>
    <row r="118" spans="1:24" s="446" customFormat="1" ht="15" x14ac:dyDescent="0.25">
      <c r="A118" s="460"/>
      <c r="B118" s="181" t="s">
        <v>965</v>
      </c>
      <c r="C118" s="460" t="s">
        <v>1298</v>
      </c>
      <c r="D118" s="460" t="s">
        <v>503</v>
      </c>
      <c r="E118" s="501"/>
      <c r="F118" s="251" t="s">
        <v>552</v>
      </c>
      <c r="G118" s="501"/>
      <c r="H118" s="251" t="s">
        <v>322</v>
      </c>
      <c r="I118" s="575" t="s">
        <v>1005</v>
      </c>
      <c r="J118" s="580">
        <v>30</v>
      </c>
      <c r="K118" s="575" t="s">
        <v>1005</v>
      </c>
      <c r="L118" s="837">
        <v>1.9953100000000001E-2</v>
      </c>
      <c r="M118" s="504"/>
      <c r="N118" s="252">
        <v>0.5</v>
      </c>
      <c r="O118" s="504"/>
      <c r="P118" s="543">
        <f t="shared" si="0"/>
        <v>2.1102172141843978</v>
      </c>
      <c r="Q118" s="504"/>
      <c r="R118" s="625">
        <v>8.3000000000000004E-2</v>
      </c>
      <c r="S118" s="504"/>
      <c r="T118" s="530">
        <v>0.85499999999999998</v>
      </c>
      <c r="V118" s="445"/>
      <c r="X118" s="613"/>
    </row>
    <row r="119" spans="1:24" s="446" customFormat="1" ht="15" x14ac:dyDescent="0.25">
      <c r="A119" s="460"/>
      <c r="B119" s="181" t="s">
        <v>965</v>
      </c>
      <c r="C119" s="460" t="s">
        <v>1299</v>
      </c>
      <c r="D119" s="460" t="s">
        <v>503</v>
      </c>
      <c r="E119" s="501"/>
      <c r="F119" s="251" t="s">
        <v>552</v>
      </c>
      <c r="G119" s="501"/>
      <c r="H119" s="251" t="s">
        <v>322</v>
      </c>
      <c r="I119" s="575" t="s">
        <v>1005</v>
      </c>
      <c r="J119" s="580">
        <v>30</v>
      </c>
      <c r="K119" s="575" t="s">
        <v>1005</v>
      </c>
      <c r="L119" s="837">
        <v>1.9953100000000001E-2</v>
      </c>
      <c r="M119" s="504"/>
      <c r="N119" s="252">
        <v>0.5</v>
      </c>
      <c r="O119" s="504"/>
      <c r="P119" s="543">
        <f t="shared" si="0"/>
        <v>2.1102172141843978</v>
      </c>
      <c r="Q119" s="504"/>
      <c r="R119" s="625">
        <v>8.3000000000000004E-2</v>
      </c>
      <c r="S119" s="504"/>
      <c r="T119" s="530">
        <v>0.85499999999999998</v>
      </c>
      <c r="V119" s="445"/>
      <c r="X119" s="613"/>
    </row>
    <row r="120" spans="1:24" s="446" customFormat="1" ht="15" x14ac:dyDescent="0.25">
      <c r="A120" s="460"/>
      <c r="B120" s="181" t="s">
        <v>965</v>
      </c>
      <c r="C120" s="460" t="s">
        <v>1300</v>
      </c>
      <c r="D120" s="460" t="s">
        <v>503</v>
      </c>
      <c r="E120" s="501"/>
      <c r="F120" s="251" t="s">
        <v>552</v>
      </c>
      <c r="G120" s="501"/>
      <c r="H120" s="251" t="s">
        <v>322</v>
      </c>
      <c r="I120" s="575" t="s">
        <v>1005</v>
      </c>
      <c r="J120" s="580">
        <v>30</v>
      </c>
      <c r="K120" s="575" t="s">
        <v>1005</v>
      </c>
      <c r="L120" s="837">
        <v>1.9953100000000001E-2</v>
      </c>
      <c r="M120" s="504"/>
      <c r="N120" s="252">
        <v>0.5</v>
      </c>
      <c r="O120" s="504"/>
      <c r="P120" s="543">
        <f t="shared" si="0"/>
        <v>2.1102172141843978</v>
      </c>
      <c r="Q120" s="504"/>
      <c r="R120" s="625">
        <v>8.3000000000000004E-2</v>
      </c>
      <c r="S120" s="504"/>
      <c r="T120" s="530">
        <v>0.85499999999999998</v>
      </c>
      <c r="V120" s="445"/>
      <c r="X120" s="613"/>
    </row>
    <row r="121" spans="1:24" s="446" customFormat="1" ht="15" x14ac:dyDescent="0.25">
      <c r="A121" s="460"/>
      <c r="B121" s="181" t="s">
        <v>965</v>
      </c>
      <c r="C121" s="460" t="s">
        <v>1301</v>
      </c>
      <c r="D121" s="460" t="s">
        <v>503</v>
      </c>
      <c r="E121" s="501"/>
      <c r="F121" s="251" t="s">
        <v>552</v>
      </c>
      <c r="G121" s="501"/>
      <c r="H121" s="251" t="s">
        <v>322</v>
      </c>
      <c r="I121" s="575" t="s">
        <v>1005</v>
      </c>
      <c r="J121" s="580">
        <v>30</v>
      </c>
      <c r="K121" s="575" t="s">
        <v>1005</v>
      </c>
      <c r="L121" s="837">
        <v>1.9953100000000001E-2</v>
      </c>
      <c r="M121" s="504"/>
      <c r="N121" s="252">
        <v>0.5</v>
      </c>
      <c r="O121" s="504"/>
      <c r="P121" s="543">
        <f t="shared" si="0"/>
        <v>2.1102172141843978</v>
      </c>
      <c r="Q121" s="504"/>
      <c r="R121" s="625">
        <v>8.3000000000000004E-2</v>
      </c>
      <c r="S121" s="504"/>
      <c r="T121" s="530">
        <v>0.85499999999999998</v>
      </c>
      <c r="V121" s="445"/>
      <c r="X121" s="613"/>
    </row>
    <row r="122" spans="1:24" s="446" customFormat="1" ht="15" x14ac:dyDescent="0.25">
      <c r="A122" s="460"/>
      <c r="B122" s="181" t="s">
        <v>965</v>
      </c>
      <c r="C122" s="460" t="s">
        <v>1302</v>
      </c>
      <c r="D122" s="460" t="s">
        <v>503</v>
      </c>
      <c r="E122" s="501"/>
      <c r="F122" s="251" t="s">
        <v>552</v>
      </c>
      <c r="G122" s="501"/>
      <c r="H122" s="251" t="s">
        <v>322</v>
      </c>
      <c r="I122" s="575" t="s">
        <v>1005</v>
      </c>
      <c r="J122" s="580">
        <v>30</v>
      </c>
      <c r="K122" s="575" t="s">
        <v>1005</v>
      </c>
      <c r="L122" s="837">
        <v>1.9953100000000001E-2</v>
      </c>
      <c r="M122" s="504"/>
      <c r="N122" s="252">
        <v>0.5</v>
      </c>
      <c r="O122" s="504"/>
      <c r="P122" s="543">
        <f t="shared" si="0"/>
        <v>2.1102172141843978</v>
      </c>
      <c r="Q122" s="504"/>
      <c r="R122" s="625">
        <v>8.3000000000000004E-2</v>
      </c>
      <c r="S122" s="504"/>
      <c r="T122" s="530">
        <v>0.85499999999999998</v>
      </c>
      <c r="V122" s="445"/>
      <c r="X122" s="613"/>
    </row>
    <row r="123" spans="1:24" s="446" customFormat="1" ht="15" x14ac:dyDescent="0.25">
      <c r="A123" s="460"/>
      <c r="B123" s="181" t="s">
        <v>965</v>
      </c>
      <c r="C123" s="460" t="s">
        <v>1303</v>
      </c>
      <c r="D123" s="460" t="s">
        <v>503</v>
      </c>
      <c r="E123" s="501"/>
      <c r="F123" s="251" t="s">
        <v>552</v>
      </c>
      <c r="G123" s="501"/>
      <c r="H123" s="251" t="s">
        <v>322</v>
      </c>
      <c r="I123" s="575" t="s">
        <v>1005</v>
      </c>
      <c r="J123" s="580">
        <v>30</v>
      </c>
      <c r="K123" s="575" t="s">
        <v>1005</v>
      </c>
      <c r="L123" s="837">
        <v>1.9953100000000001E-2</v>
      </c>
      <c r="M123" s="504"/>
      <c r="N123" s="252">
        <v>0.5</v>
      </c>
      <c r="O123" s="504"/>
      <c r="P123" s="543">
        <f t="shared" si="0"/>
        <v>2.1102172141843978</v>
      </c>
      <c r="Q123" s="504"/>
      <c r="R123" s="625">
        <v>8.3000000000000004E-2</v>
      </c>
      <c r="S123" s="504"/>
      <c r="T123" s="530">
        <v>0.85499999999999998</v>
      </c>
      <c r="V123" s="445"/>
      <c r="X123" s="613"/>
    </row>
    <row r="124" spans="1:24" s="446" customFormat="1" ht="15" x14ac:dyDescent="0.25">
      <c r="A124" s="460"/>
      <c r="B124" s="181" t="s">
        <v>965</v>
      </c>
      <c r="C124" s="460" t="s">
        <v>1304</v>
      </c>
      <c r="D124" s="460" t="s">
        <v>503</v>
      </c>
      <c r="E124" s="501"/>
      <c r="F124" s="251" t="s">
        <v>552</v>
      </c>
      <c r="G124" s="501"/>
      <c r="H124" s="251" t="s">
        <v>322</v>
      </c>
      <c r="I124" s="575" t="s">
        <v>1005</v>
      </c>
      <c r="J124" s="580">
        <v>30</v>
      </c>
      <c r="K124" s="575" t="s">
        <v>1005</v>
      </c>
      <c r="L124" s="837">
        <v>1.9953100000000001E-2</v>
      </c>
      <c r="M124" s="504"/>
      <c r="N124" s="252">
        <v>0.5</v>
      </c>
      <c r="O124" s="504"/>
      <c r="P124" s="543">
        <f t="shared" si="0"/>
        <v>2.1102172141843978</v>
      </c>
      <c r="Q124" s="504"/>
      <c r="R124" s="625">
        <v>8.3000000000000004E-2</v>
      </c>
      <c r="S124" s="504"/>
      <c r="T124" s="530">
        <v>0.85499999999999998</v>
      </c>
      <c r="V124" s="445"/>
      <c r="X124" s="613"/>
    </row>
    <row r="125" spans="1:24" s="446" customFormat="1" ht="15" x14ac:dyDescent="0.25">
      <c r="A125" s="460"/>
      <c r="B125" s="181" t="s">
        <v>965</v>
      </c>
      <c r="C125" s="460" t="s">
        <v>1305</v>
      </c>
      <c r="D125" s="460" t="s">
        <v>503</v>
      </c>
      <c r="E125" s="501"/>
      <c r="F125" s="251" t="s">
        <v>552</v>
      </c>
      <c r="G125" s="501"/>
      <c r="H125" s="251" t="s">
        <v>322</v>
      </c>
      <c r="I125" s="575" t="s">
        <v>1005</v>
      </c>
      <c r="J125" s="580">
        <v>30</v>
      </c>
      <c r="K125" s="575" t="s">
        <v>1005</v>
      </c>
      <c r="L125" s="837">
        <v>1.9953100000000001E-2</v>
      </c>
      <c r="M125" s="504"/>
      <c r="N125" s="252">
        <v>0.5</v>
      </c>
      <c r="O125" s="504"/>
      <c r="P125" s="914">
        <f t="shared" si="0"/>
        <v>2.1102172141843978</v>
      </c>
      <c r="Q125" s="504"/>
      <c r="R125" s="625">
        <v>8.3000000000000004E-2</v>
      </c>
      <c r="S125" s="504"/>
      <c r="T125" s="530">
        <v>0.85499999999999998</v>
      </c>
      <c r="V125" s="445"/>
      <c r="X125" s="613"/>
    </row>
    <row r="126" spans="1:24" s="446" customFormat="1" ht="15" x14ac:dyDescent="0.25">
      <c r="A126" s="460"/>
      <c r="B126" s="384" t="s">
        <v>963</v>
      </c>
      <c r="C126" s="205" t="s">
        <v>1306</v>
      </c>
      <c r="D126" s="205" t="s">
        <v>503</v>
      </c>
      <c r="E126" s="502"/>
      <c r="F126" s="253" t="s">
        <v>552</v>
      </c>
      <c r="G126" s="502"/>
      <c r="H126" s="253" t="s">
        <v>322</v>
      </c>
      <c r="I126" s="549" t="s">
        <v>1005</v>
      </c>
      <c r="J126" s="829">
        <v>720</v>
      </c>
      <c r="K126" s="549" t="s">
        <v>1005</v>
      </c>
      <c r="L126" s="838">
        <v>0.56732800000000005</v>
      </c>
      <c r="M126" s="502"/>
      <c r="N126" s="290">
        <v>0.5</v>
      </c>
      <c r="O126" s="502"/>
      <c r="P126" s="862">
        <f t="shared" si="0"/>
        <v>2.4999985626477548</v>
      </c>
      <c r="Q126" s="502"/>
      <c r="R126" s="945">
        <v>0.75</v>
      </c>
      <c r="S126" s="502"/>
      <c r="T126" s="749">
        <v>0.85499999999999998</v>
      </c>
      <c r="V126" s="445"/>
      <c r="X126" s="613"/>
    </row>
    <row r="127" spans="1:24" s="488" customFormat="1" ht="15" x14ac:dyDescent="0.25">
      <c r="C127" s="737"/>
      <c r="O127" s="767"/>
      <c r="U127" s="679"/>
      <c r="V127" s="679"/>
      <c r="W127" s="679"/>
      <c r="X127" s="679"/>
    </row>
    <row r="128" spans="1:24" s="488" customFormat="1" ht="15" x14ac:dyDescent="0.25">
      <c r="A128" s="679"/>
      <c r="B128" s="679"/>
      <c r="C128" s="679"/>
      <c r="D128" s="679"/>
      <c r="E128" s="678"/>
      <c r="F128" s="679"/>
      <c r="G128" s="678"/>
      <c r="H128" s="679"/>
      <c r="I128" s="678"/>
      <c r="J128" s="679"/>
      <c r="L128" s="679"/>
      <c r="M128" s="678"/>
      <c r="N128" s="679"/>
      <c r="O128" s="768"/>
      <c r="P128" s="739"/>
      <c r="U128" s="679"/>
      <c r="V128" s="679"/>
      <c r="W128" s="679"/>
      <c r="X128" s="679"/>
    </row>
    <row r="129" spans="1:42" s="460" customFormat="1" ht="15" x14ac:dyDescent="0.25">
      <c r="A129" s="445"/>
      <c r="B129" s="171" t="s">
        <v>568</v>
      </c>
      <c r="C129" s="159" t="s">
        <v>915</v>
      </c>
      <c r="D129" s="159" t="s">
        <v>501</v>
      </c>
      <c r="E129" s="366"/>
      <c r="F129" s="188" t="s">
        <v>609</v>
      </c>
      <c r="G129" s="171"/>
      <c r="H129" s="188" t="s">
        <v>338</v>
      </c>
      <c r="O129" s="768"/>
      <c r="P129" s="752"/>
      <c r="U129" s="445"/>
      <c r="V129" s="445"/>
      <c r="W129" s="445"/>
      <c r="X129" s="445"/>
    </row>
    <row r="130" spans="1:42" s="117" customFormat="1" ht="15.75" thickBot="1" x14ac:dyDescent="0.3">
      <c r="A130" s="129"/>
      <c r="B130" s="221" t="s">
        <v>301</v>
      </c>
      <c r="C130" s="218"/>
      <c r="D130" s="218"/>
      <c r="E130" s="753"/>
      <c r="F130" s="222" t="s">
        <v>332</v>
      </c>
      <c r="G130" s="753"/>
      <c r="H130" s="222" t="s">
        <v>333</v>
      </c>
      <c r="O130" s="768"/>
      <c r="P130" s="754"/>
      <c r="U130" s="129"/>
      <c r="V130" s="129"/>
      <c r="W130" s="129"/>
      <c r="X130" s="129"/>
    </row>
    <row r="131" spans="1:42" s="460" customFormat="1" ht="13.5" thickTop="1" x14ac:dyDescent="0.2">
      <c r="A131" s="446"/>
      <c r="B131" s="519" t="s">
        <v>626</v>
      </c>
      <c r="C131" s="324" t="s">
        <v>711</v>
      </c>
      <c r="D131" s="324" t="s">
        <v>503</v>
      </c>
      <c r="E131" s="501"/>
      <c r="F131" s="460" t="s">
        <v>610</v>
      </c>
      <c r="G131" s="505"/>
      <c r="H131" s="334" t="s">
        <v>547</v>
      </c>
      <c r="I131" s="446"/>
      <c r="J131" s="446"/>
      <c r="L131" s="446"/>
      <c r="M131" s="446"/>
      <c r="N131" s="446"/>
      <c r="O131" s="768"/>
      <c r="P131" s="751"/>
      <c r="U131" s="446"/>
      <c r="V131" s="446"/>
      <c r="W131" s="446"/>
      <c r="X131" s="446"/>
    </row>
    <row r="132" spans="1:42" s="460" customFormat="1" x14ac:dyDescent="0.2">
      <c r="A132" s="446"/>
      <c r="B132" s="181" t="s">
        <v>638</v>
      </c>
      <c r="C132" s="460" t="s">
        <v>712</v>
      </c>
      <c r="D132" s="460" t="s">
        <v>503</v>
      </c>
      <c r="E132" s="504"/>
      <c r="F132" s="460" t="s">
        <v>610</v>
      </c>
      <c r="G132" s="504"/>
      <c r="H132" s="334" t="s">
        <v>547</v>
      </c>
      <c r="I132" s="446"/>
      <c r="J132" s="446"/>
      <c r="K132" s="446"/>
      <c r="L132" s="446"/>
      <c r="M132" s="446"/>
      <c r="N132" s="446"/>
      <c r="O132" s="768"/>
      <c r="P132" s="751"/>
      <c r="U132" s="446"/>
      <c r="V132" s="446"/>
      <c r="W132" s="446"/>
      <c r="X132" s="446"/>
    </row>
    <row r="133" spans="1:42" s="460" customFormat="1" x14ac:dyDescent="0.2">
      <c r="A133" s="446"/>
      <c r="B133" s="181" t="s">
        <v>639</v>
      </c>
      <c r="C133" s="460" t="s">
        <v>713</v>
      </c>
      <c r="D133" s="460" t="s">
        <v>503</v>
      </c>
      <c r="E133" s="504"/>
      <c r="F133" s="460" t="s">
        <v>610</v>
      </c>
      <c r="G133" s="504"/>
      <c r="H133" s="334" t="s">
        <v>547</v>
      </c>
      <c r="I133" s="446"/>
      <c r="J133" s="446"/>
      <c r="K133" s="446"/>
      <c r="L133" s="446"/>
      <c r="M133" s="446"/>
      <c r="N133" s="446"/>
      <c r="O133" s="768"/>
      <c r="P133" s="751"/>
      <c r="U133" s="446"/>
      <c r="V133" s="446"/>
      <c r="W133" s="446"/>
      <c r="X133" s="446"/>
    </row>
    <row r="134" spans="1:42" s="460" customFormat="1" x14ac:dyDescent="0.2">
      <c r="A134" s="446"/>
      <c r="B134" s="181" t="s">
        <v>889</v>
      </c>
      <c r="C134" s="460" t="s">
        <v>913</v>
      </c>
      <c r="D134" s="460" t="s">
        <v>503</v>
      </c>
      <c r="E134" s="504"/>
      <c r="F134" s="460" t="s">
        <v>610</v>
      </c>
      <c r="G134" s="504"/>
      <c r="H134" s="334" t="s">
        <v>547</v>
      </c>
      <c r="I134" s="446"/>
      <c r="J134" s="446"/>
      <c r="K134" s="446"/>
      <c r="L134" s="446"/>
      <c r="M134" s="446"/>
      <c r="N134" s="446"/>
      <c r="O134" s="768"/>
      <c r="P134" s="751"/>
      <c r="U134" s="446"/>
      <c r="V134" s="446"/>
      <c r="W134" s="446"/>
      <c r="X134" s="446"/>
    </row>
    <row r="135" spans="1:42" s="460" customFormat="1" x14ac:dyDescent="0.2">
      <c r="A135" s="446"/>
      <c r="B135" s="384" t="s">
        <v>1255</v>
      </c>
      <c r="C135" s="205" t="s">
        <v>1307</v>
      </c>
      <c r="D135" s="205" t="s">
        <v>503</v>
      </c>
      <c r="E135" s="502"/>
      <c r="F135" s="205" t="s">
        <v>451</v>
      </c>
      <c r="G135" s="502"/>
      <c r="H135" s="308" t="s">
        <v>1308</v>
      </c>
      <c r="I135" s="446"/>
      <c r="J135" s="446"/>
      <c r="K135" s="446"/>
      <c r="L135" s="446"/>
      <c r="M135" s="446"/>
      <c r="N135" s="446"/>
      <c r="O135" s="768"/>
      <c r="P135" s="751"/>
      <c r="U135" s="446"/>
      <c r="V135" s="446"/>
      <c r="W135" s="446"/>
      <c r="X135" s="446"/>
    </row>
    <row r="136" spans="1:42" s="488" customFormat="1" ht="15" x14ac:dyDescent="0.25">
      <c r="A136" s="679"/>
      <c r="B136" s="492"/>
      <c r="C136" s="492"/>
      <c r="D136" s="492"/>
      <c r="E136" s="492"/>
      <c r="F136" s="492"/>
      <c r="G136" s="492"/>
      <c r="H136" s="492"/>
      <c r="I136" s="492"/>
      <c r="J136" s="679"/>
      <c r="K136" s="679"/>
      <c r="L136" s="679"/>
      <c r="M136" s="678"/>
      <c r="N136" s="679"/>
      <c r="O136" s="768"/>
      <c r="P136" s="739"/>
      <c r="U136" s="679"/>
      <c r="V136" s="679"/>
      <c r="W136" s="679"/>
      <c r="X136" s="679"/>
    </row>
    <row r="137" spans="1:42" s="488" customFormat="1" ht="15" x14ac:dyDescent="0.25">
      <c r="A137" s="679"/>
      <c r="B137" s="492"/>
      <c r="C137" s="492"/>
      <c r="D137" s="492"/>
      <c r="E137" s="492"/>
      <c r="F137" s="492"/>
      <c r="G137" s="492"/>
      <c r="H137" s="492"/>
      <c r="I137" s="492"/>
      <c r="J137" s="679"/>
      <c r="K137" s="679"/>
      <c r="L137" s="679"/>
      <c r="M137" s="678"/>
      <c r="N137" s="679"/>
      <c r="O137" s="768"/>
      <c r="P137" s="739"/>
      <c r="U137" s="679"/>
      <c r="V137" s="679"/>
      <c r="W137" s="679"/>
      <c r="X137" s="679"/>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80"/>
      <c r="J139" s="622" t="s">
        <v>1476</v>
      </c>
      <c r="K139" s="880"/>
      <c r="L139" s="622" t="s">
        <v>1078</v>
      </c>
      <c r="M139" s="342"/>
      <c r="N139" s="396" t="s">
        <v>675</v>
      </c>
      <c r="O139" s="622"/>
      <c r="P139" s="396" t="s">
        <v>1066</v>
      </c>
      <c r="Q139" s="342"/>
      <c r="R139" s="156" t="s">
        <v>1148</v>
      </c>
      <c r="S139" s="342"/>
      <c r="T139" s="215" t="s">
        <v>1140</v>
      </c>
      <c r="U139" s="778"/>
      <c r="V139" s="215" t="s">
        <v>1483</v>
      </c>
      <c r="W139" s="366"/>
      <c r="X139" s="188" t="s">
        <v>335</v>
      </c>
      <c r="Y139" s="171"/>
      <c r="Z139" s="188" t="s">
        <v>336</v>
      </c>
      <c r="AA139" s="446"/>
      <c r="AB139" s="445"/>
      <c r="AD139" s="445"/>
      <c r="AE139" s="446"/>
      <c r="AF139" s="445"/>
      <c r="AG139" s="751"/>
      <c r="AH139" s="752"/>
      <c r="AM139" s="445"/>
      <c r="AN139" s="445"/>
      <c r="AO139" s="445"/>
      <c r="AP139" s="445"/>
    </row>
    <row r="140" spans="1:42" s="117" customFormat="1" ht="26.25" thickBot="1" x14ac:dyDescent="0.3">
      <c r="B140" s="221" t="s">
        <v>328</v>
      </c>
      <c r="C140" s="218" t="s">
        <v>329</v>
      </c>
      <c r="D140" s="755"/>
      <c r="E140" s="820"/>
      <c r="F140" s="218"/>
      <c r="G140" s="820"/>
      <c r="H140" s="218" t="s">
        <v>1366</v>
      </c>
      <c r="I140" s="221"/>
      <c r="J140" s="422" t="s">
        <v>1490</v>
      </c>
      <c r="K140" s="221"/>
      <c r="L140" s="422" t="s">
        <v>1491</v>
      </c>
      <c r="M140" s="392"/>
      <c r="N140" s="163" t="s">
        <v>158</v>
      </c>
      <c r="O140" s="172"/>
      <c r="P140" s="163"/>
      <c r="Q140" s="392"/>
      <c r="R140" s="163" t="s">
        <v>1116</v>
      </c>
      <c r="S140" s="392"/>
      <c r="T140" s="163" t="s">
        <v>1117</v>
      </c>
      <c r="U140" s="779"/>
      <c r="V140" s="163"/>
      <c r="W140" s="753"/>
      <c r="X140" s="423" t="s">
        <v>330</v>
      </c>
      <c r="Y140" s="753"/>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6" t="s">
        <v>503</v>
      </c>
      <c r="E141" s="907"/>
      <c r="F141" s="881">
        <v>1620</v>
      </c>
      <c r="G141" s="884"/>
      <c r="H141" s="867" t="s">
        <v>1367</v>
      </c>
      <c r="I141" s="505"/>
      <c r="J141" s="324" t="s">
        <v>1090</v>
      </c>
      <c r="K141" s="505"/>
      <c r="L141" s="324" t="s">
        <v>1091</v>
      </c>
      <c r="M141" s="505"/>
      <c r="N141" s="324">
        <v>10</v>
      </c>
      <c r="O141" s="884"/>
      <c r="P141" s="893">
        <f t="shared" ref="P141:P168" si="1">ROUND(F141/1000*N141*0.5,2)</f>
        <v>8.1</v>
      </c>
      <c r="Q141" s="505"/>
      <c r="R141" s="251">
        <v>0</v>
      </c>
      <c r="S141" s="505"/>
      <c r="T141" s="251">
        <v>0.15</v>
      </c>
      <c r="U141" s="505"/>
      <c r="V141" s="770">
        <f t="shared" ref="V141:V168" si="2">ROUND(MAX(P141*R141,T141*F141),0)</f>
        <v>243</v>
      </c>
      <c r="W141" s="505"/>
      <c r="X141" s="324" t="s">
        <v>476</v>
      </c>
      <c r="Y141" s="505"/>
      <c r="Z141" s="323" t="s">
        <v>477</v>
      </c>
      <c r="AE141" s="460"/>
      <c r="AF141" s="460"/>
    </row>
    <row r="142" spans="1:42" s="446" customFormat="1" x14ac:dyDescent="0.2">
      <c r="A142" s="460"/>
      <c r="B142" s="181" t="s">
        <v>1310</v>
      </c>
      <c r="C142" s="460" t="s">
        <v>340</v>
      </c>
      <c r="D142" s="81" t="s">
        <v>503</v>
      </c>
      <c r="E142" s="870"/>
      <c r="F142" s="867">
        <v>1350</v>
      </c>
      <c r="G142" s="883"/>
      <c r="H142" s="867" t="s">
        <v>1367</v>
      </c>
      <c r="I142" s="504"/>
      <c r="J142" s="460" t="s">
        <v>1090</v>
      </c>
      <c r="K142" s="504"/>
      <c r="L142" s="460" t="s">
        <v>1091</v>
      </c>
      <c r="M142" s="504"/>
      <c r="N142" s="460">
        <v>10</v>
      </c>
      <c r="O142" s="883"/>
      <c r="P142" s="885">
        <f t="shared" si="1"/>
        <v>6.75</v>
      </c>
      <c r="Q142" s="504"/>
      <c r="R142" s="251">
        <v>0</v>
      </c>
      <c r="S142" s="504"/>
      <c r="T142" s="251">
        <v>0.15</v>
      </c>
      <c r="U142" s="504"/>
      <c r="V142" s="770">
        <f t="shared" si="2"/>
        <v>203</v>
      </c>
      <c r="W142" s="504"/>
      <c r="X142" s="460" t="s">
        <v>476</v>
      </c>
      <c r="Y142" s="504"/>
      <c r="Z142" s="334" t="s">
        <v>477</v>
      </c>
      <c r="AE142" s="460"/>
      <c r="AF142" s="460"/>
    </row>
    <row r="143" spans="1:42" s="446" customFormat="1" x14ac:dyDescent="0.2">
      <c r="A143" s="460"/>
      <c r="B143" s="181" t="s">
        <v>1311</v>
      </c>
      <c r="C143" s="460" t="s">
        <v>340</v>
      </c>
      <c r="D143" s="81" t="s">
        <v>503</v>
      </c>
      <c r="E143" s="870"/>
      <c r="F143" s="867">
        <v>1350</v>
      </c>
      <c r="G143" s="883"/>
      <c r="H143" s="867" t="s">
        <v>1367</v>
      </c>
      <c r="I143" s="504"/>
      <c r="J143" s="460" t="s">
        <v>1090</v>
      </c>
      <c r="K143" s="504"/>
      <c r="L143" s="460" t="s">
        <v>1091</v>
      </c>
      <c r="M143" s="504"/>
      <c r="N143" s="460">
        <v>10</v>
      </c>
      <c r="O143" s="883"/>
      <c r="P143" s="885">
        <f t="shared" si="1"/>
        <v>6.75</v>
      </c>
      <c r="Q143" s="504"/>
      <c r="R143" s="251">
        <v>0</v>
      </c>
      <c r="S143" s="504"/>
      <c r="T143" s="251">
        <v>0.15</v>
      </c>
      <c r="U143" s="504"/>
      <c r="V143" s="770">
        <f t="shared" si="2"/>
        <v>203</v>
      </c>
      <c r="W143" s="504"/>
      <c r="X143" s="460" t="s">
        <v>476</v>
      </c>
      <c r="Y143" s="504"/>
      <c r="Z143" s="334" t="s">
        <v>477</v>
      </c>
      <c r="AE143" s="460"/>
      <c r="AF143" s="460"/>
    </row>
    <row r="144" spans="1:42" s="446" customFormat="1" x14ac:dyDescent="0.2">
      <c r="A144" s="460"/>
      <c r="B144" s="181" t="s">
        <v>1312</v>
      </c>
      <c r="C144" s="460" t="s">
        <v>340</v>
      </c>
      <c r="D144" s="81" t="s">
        <v>503</v>
      </c>
      <c r="E144" s="870"/>
      <c r="F144" s="867">
        <v>1350</v>
      </c>
      <c r="G144" s="883"/>
      <c r="H144" s="867" t="s">
        <v>1367</v>
      </c>
      <c r="I144" s="504"/>
      <c r="J144" s="460" t="s">
        <v>1090</v>
      </c>
      <c r="K144" s="504"/>
      <c r="L144" s="460" t="s">
        <v>1091</v>
      </c>
      <c r="M144" s="504"/>
      <c r="N144" s="460">
        <v>10</v>
      </c>
      <c r="O144" s="883"/>
      <c r="P144" s="885">
        <f t="shared" si="1"/>
        <v>6.75</v>
      </c>
      <c r="Q144" s="504"/>
      <c r="R144" s="251">
        <v>0</v>
      </c>
      <c r="S144" s="504"/>
      <c r="T144" s="251">
        <v>0.15</v>
      </c>
      <c r="U144" s="504"/>
      <c r="V144" s="770">
        <f t="shared" si="2"/>
        <v>203</v>
      </c>
      <c r="W144" s="504"/>
      <c r="X144" s="460" t="s">
        <v>476</v>
      </c>
      <c r="Y144" s="504"/>
      <c r="Z144" s="334" t="s">
        <v>477</v>
      </c>
      <c r="AE144" s="460"/>
      <c r="AF144" s="460"/>
    </row>
    <row r="145" spans="1:32" s="446" customFormat="1" x14ac:dyDescent="0.2">
      <c r="A145" s="460"/>
      <c r="B145" s="181" t="s">
        <v>1313</v>
      </c>
      <c r="C145" s="460" t="s">
        <v>340</v>
      </c>
      <c r="D145" s="81" t="s">
        <v>503</v>
      </c>
      <c r="E145" s="870"/>
      <c r="F145" s="867">
        <v>351</v>
      </c>
      <c r="G145" s="883"/>
      <c r="H145" s="867" t="s">
        <v>1367</v>
      </c>
      <c r="I145" s="504"/>
      <c r="J145" s="460" t="s">
        <v>1090</v>
      </c>
      <c r="K145" s="504"/>
      <c r="L145" s="460" t="s">
        <v>1091</v>
      </c>
      <c r="M145" s="504"/>
      <c r="N145" s="460">
        <v>10</v>
      </c>
      <c r="O145" s="883"/>
      <c r="P145" s="885">
        <f t="shared" si="1"/>
        <v>1.76</v>
      </c>
      <c r="Q145" s="504"/>
      <c r="R145" s="251">
        <v>0</v>
      </c>
      <c r="S145" s="504"/>
      <c r="T145" s="251">
        <v>0.15</v>
      </c>
      <c r="U145" s="504"/>
      <c r="V145" s="770">
        <f t="shared" si="2"/>
        <v>53</v>
      </c>
      <c r="W145" s="504"/>
      <c r="X145" s="460" t="s">
        <v>476</v>
      </c>
      <c r="Y145" s="504"/>
      <c r="Z145" s="334" t="s">
        <v>477</v>
      </c>
      <c r="AE145" s="460"/>
      <c r="AF145" s="460"/>
    </row>
    <row r="146" spans="1:32" s="446" customFormat="1" x14ac:dyDescent="0.2">
      <c r="A146" s="460"/>
      <c r="B146" s="181" t="s">
        <v>1314</v>
      </c>
      <c r="C146" s="460" t="s">
        <v>340</v>
      </c>
      <c r="D146" s="81" t="s">
        <v>503</v>
      </c>
      <c r="E146" s="870"/>
      <c r="F146" s="867">
        <v>351</v>
      </c>
      <c r="G146" s="883"/>
      <c r="H146" s="867" t="s">
        <v>1367</v>
      </c>
      <c r="I146" s="504"/>
      <c r="J146" s="460" t="s">
        <v>1090</v>
      </c>
      <c r="K146" s="504"/>
      <c r="L146" s="460" t="s">
        <v>1091</v>
      </c>
      <c r="M146" s="504"/>
      <c r="N146" s="460">
        <v>10</v>
      </c>
      <c r="O146" s="883"/>
      <c r="P146" s="885">
        <f t="shared" si="1"/>
        <v>1.76</v>
      </c>
      <c r="Q146" s="504"/>
      <c r="R146" s="251">
        <v>0</v>
      </c>
      <c r="S146" s="504"/>
      <c r="T146" s="251">
        <v>0.15</v>
      </c>
      <c r="U146" s="504"/>
      <c r="V146" s="770">
        <f t="shared" si="2"/>
        <v>53</v>
      </c>
      <c r="W146" s="504"/>
      <c r="X146" s="460" t="s">
        <v>476</v>
      </c>
      <c r="Y146" s="504"/>
      <c r="Z146" s="334" t="s">
        <v>477</v>
      </c>
      <c r="AE146" s="460"/>
      <c r="AF146" s="460"/>
    </row>
    <row r="147" spans="1:32" s="446" customFormat="1" x14ac:dyDescent="0.2">
      <c r="A147" s="460"/>
      <c r="B147" s="181" t="s">
        <v>1315</v>
      </c>
      <c r="C147" s="460" t="s">
        <v>340</v>
      </c>
      <c r="D147" s="81" t="s">
        <v>503</v>
      </c>
      <c r="E147" s="870"/>
      <c r="F147" s="867">
        <v>1755.1</v>
      </c>
      <c r="G147" s="883"/>
      <c r="H147" s="867" t="s">
        <v>1367</v>
      </c>
      <c r="I147" s="504"/>
      <c r="J147" s="460" t="s">
        <v>1090</v>
      </c>
      <c r="K147" s="504"/>
      <c r="L147" s="460" t="s">
        <v>1092</v>
      </c>
      <c r="M147" s="504"/>
      <c r="N147" s="460">
        <v>142.9</v>
      </c>
      <c r="O147" s="883"/>
      <c r="P147" s="885">
        <f t="shared" si="1"/>
        <v>125.4</v>
      </c>
      <c r="Q147" s="504"/>
      <c r="R147" s="251">
        <v>15</v>
      </c>
      <c r="S147" s="504"/>
      <c r="T147" s="251">
        <v>0.15</v>
      </c>
      <c r="U147" s="504"/>
      <c r="V147" s="770">
        <f t="shared" si="2"/>
        <v>1881</v>
      </c>
      <c r="W147" s="504"/>
      <c r="X147" s="460" t="s">
        <v>476</v>
      </c>
      <c r="Y147" s="504"/>
      <c r="Z147" s="334" t="s">
        <v>477</v>
      </c>
      <c r="AE147" s="460"/>
      <c r="AF147" s="460"/>
    </row>
    <row r="148" spans="1:32" s="446" customFormat="1" x14ac:dyDescent="0.2">
      <c r="A148" s="460"/>
      <c r="B148" s="181" t="s">
        <v>1316</v>
      </c>
      <c r="C148" s="460" t="s">
        <v>340</v>
      </c>
      <c r="D148" s="81" t="s">
        <v>503</v>
      </c>
      <c r="E148" s="870"/>
      <c r="F148" s="867">
        <v>1404</v>
      </c>
      <c r="G148" s="883"/>
      <c r="H148" s="867" t="s">
        <v>1367</v>
      </c>
      <c r="I148" s="504"/>
      <c r="J148" s="460" t="s">
        <v>1090</v>
      </c>
      <c r="K148" s="504"/>
      <c r="L148" s="460" t="s">
        <v>1091</v>
      </c>
      <c r="M148" s="504"/>
      <c r="N148" s="460">
        <v>10</v>
      </c>
      <c r="O148" s="883"/>
      <c r="P148" s="885">
        <f t="shared" si="1"/>
        <v>7.02</v>
      </c>
      <c r="Q148" s="504"/>
      <c r="R148" s="251">
        <v>0</v>
      </c>
      <c r="S148" s="504"/>
      <c r="T148" s="251">
        <v>0.15</v>
      </c>
      <c r="U148" s="504"/>
      <c r="V148" s="770">
        <f t="shared" si="2"/>
        <v>211</v>
      </c>
      <c r="W148" s="504"/>
      <c r="X148" s="460" t="s">
        <v>476</v>
      </c>
      <c r="Y148" s="504"/>
      <c r="Z148" s="334" t="s">
        <v>477</v>
      </c>
      <c r="AE148" s="460"/>
      <c r="AF148" s="460"/>
    </row>
    <row r="149" spans="1:32" s="446" customFormat="1" x14ac:dyDescent="0.2">
      <c r="A149" s="460"/>
      <c r="B149" s="181" t="s">
        <v>1317</v>
      </c>
      <c r="C149" s="460" t="s">
        <v>340</v>
      </c>
      <c r="D149" s="81" t="s">
        <v>503</v>
      </c>
      <c r="E149" s="870"/>
      <c r="F149" s="867">
        <v>1053</v>
      </c>
      <c r="G149" s="883"/>
      <c r="H149" s="867" t="s">
        <v>1367</v>
      </c>
      <c r="I149" s="504"/>
      <c r="J149" s="460" t="s">
        <v>1090</v>
      </c>
      <c r="K149" s="504"/>
      <c r="L149" s="460" t="s">
        <v>1091</v>
      </c>
      <c r="M149" s="504"/>
      <c r="N149" s="460">
        <v>10</v>
      </c>
      <c r="O149" s="883"/>
      <c r="P149" s="885">
        <f t="shared" si="1"/>
        <v>5.27</v>
      </c>
      <c r="Q149" s="504"/>
      <c r="R149" s="251">
        <v>0</v>
      </c>
      <c r="S149" s="504"/>
      <c r="T149" s="251">
        <v>0.15</v>
      </c>
      <c r="U149" s="504"/>
      <c r="V149" s="770">
        <f t="shared" si="2"/>
        <v>158</v>
      </c>
      <c r="W149" s="504"/>
      <c r="X149" s="460" t="s">
        <v>476</v>
      </c>
      <c r="Y149" s="504"/>
      <c r="Z149" s="334" t="s">
        <v>477</v>
      </c>
      <c r="AE149" s="460"/>
      <c r="AF149" s="460"/>
    </row>
    <row r="150" spans="1:32" s="446" customFormat="1" x14ac:dyDescent="0.2">
      <c r="A150" s="460"/>
      <c r="B150" s="181" t="s">
        <v>1318</v>
      </c>
      <c r="C150" s="460" t="s">
        <v>340</v>
      </c>
      <c r="D150" s="81" t="s">
        <v>503</v>
      </c>
      <c r="E150" s="870"/>
      <c r="F150" s="867">
        <v>351</v>
      </c>
      <c r="G150" s="883"/>
      <c r="H150" s="867" t="s">
        <v>1367</v>
      </c>
      <c r="I150" s="504"/>
      <c r="J150" s="460" t="s">
        <v>1090</v>
      </c>
      <c r="K150" s="504"/>
      <c r="L150" s="460" t="s">
        <v>1091</v>
      </c>
      <c r="M150" s="504"/>
      <c r="N150" s="460">
        <v>3</v>
      </c>
      <c r="O150" s="883"/>
      <c r="P150" s="885">
        <f t="shared" si="1"/>
        <v>0.53</v>
      </c>
      <c r="Q150" s="504"/>
      <c r="R150" s="251">
        <v>0</v>
      </c>
      <c r="S150" s="504"/>
      <c r="T150" s="251">
        <v>0.15</v>
      </c>
      <c r="U150" s="504"/>
      <c r="V150" s="770">
        <f t="shared" si="2"/>
        <v>53</v>
      </c>
      <c r="W150" s="504"/>
      <c r="X150" s="460" t="s">
        <v>476</v>
      </c>
      <c r="Y150" s="504"/>
      <c r="Z150" s="334" t="s">
        <v>477</v>
      </c>
      <c r="AE150" s="460"/>
      <c r="AF150" s="460"/>
    </row>
    <row r="151" spans="1:32" s="446" customFormat="1" x14ac:dyDescent="0.2">
      <c r="A151" s="460"/>
      <c r="B151" s="181" t="s">
        <v>1319</v>
      </c>
      <c r="C151" s="460" t="s">
        <v>340</v>
      </c>
      <c r="D151" s="81" t="s">
        <v>503</v>
      </c>
      <c r="E151" s="870"/>
      <c r="F151" s="867">
        <v>864.1</v>
      </c>
      <c r="G151" s="883"/>
      <c r="H151" s="867" t="s">
        <v>1367</v>
      </c>
      <c r="I151" s="504"/>
      <c r="J151" s="460" t="s">
        <v>1090</v>
      </c>
      <c r="K151" s="504"/>
      <c r="L151" s="460" t="s">
        <v>1092</v>
      </c>
      <c r="M151" s="504"/>
      <c r="N151" s="460">
        <v>142.9</v>
      </c>
      <c r="O151" s="883"/>
      <c r="P151" s="885">
        <f t="shared" si="1"/>
        <v>61.74</v>
      </c>
      <c r="Q151" s="504"/>
      <c r="R151" s="251">
        <v>15</v>
      </c>
      <c r="S151" s="504"/>
      <c r="T151" s="251">
        <v>0.15</v>
      </c>
      <c r="U151" s="504"/>
      <c r="V151" s="770">
        <f t="shared" si="2"/>
        <v>926</v>
      </c>
      <c r="W151" s="504"/>
      <c r="X151" s="460" t="s">
        <v>476</v>
      </c>
      <c r="Y151" s="504"/>
      <c r="Z151" s="334" t="s">
        <v>477</v>
      </c>
      <c r="AE151" s="460"/>
      <c r="AF151" s="460"/>
    </row>
    <row r="152" spans="1:32" s="446" customFormat="1" x14ac:dyDescent="0.2">
      <c r="A152" s="460"/>
      <c r="B152" s="181" t="s">
        <v>1320</v>
      </c>
      <c r="C152" s="460" t="s">
        <v>340</v>
      </c>
      <c r="D152" s="81" t="s">
        <v>503</v>
      </c>
      <c r="E152" s="870"/>
      <c r="F152" s="867">
        <v>216</v>
      </c>
      <c r="G152" s="883"/>
      <c r="H152" s="867" t="s">
        <v>1367</v>
      </c>
      <c r="I152" s="504"/>
      <c r="J152" s="460" t="s">
        <v>1090</v>
      </c>
      <c r="K152" s="504"/>
      <c r="L152" s="460" t="s">
        <v>1091</v>
      </c>
      <c r="M152" s="504"/>
      <c r="N152" s="460">
        <v>10</v>
      </c>
      <c r="O152" s="883"/>
      <c r="P152" s="885">
        <f t="shared" si="1"/>
        <v>1.08</v>
      </c>
      <c r="Q152" s="504"/>
      <c r="R152" s="251">
        <v>0</v>
      </c>
      <c r="S152" s="504"/>
      <c r="T152" s="251">
        <v>0.15</v>
      </c>
      <c r="U152" s="504"/>
      <c r="V152" s="770">
        <f t="shared" si="2"/>
        <v>32</v>
      </c>
      <c r="W152" s="504"/>
      <c r="X152" s="460" t="s">
        <v>476</v>
      </c>
      <c r="Y152" s="504"/>
      <c r="Z152" s="334" t="s">
        <v>477</v>
      </c>
      <c r="AE152" s="460"/>
      <c r="AF152" s="460"/>
    </row>
    <row r="153" spans="1:32" s="446" customFormat="1" x14ac:dyDescent="0.2">
      <c r="A153" s="460"/>
      <c r="B153" s="181" t="s">
        <v>1321</v>
      </c>
      <c r="C153" s="460" t="s">
        <v>340</v>
      </c>
      <c r="D153" s="81" t="s">
        <v>503</v>
      </c>
      <c r="E153" s="870"/>
      <c r="F153" s="867">
        <v>216</v>
      </c>
      <c r="G153" s="883"/>
      <c r="H153" s="867" t="s">
        <v>1367</v>
      </c>
      <c r="I153" s="504"/>
      <c r="J153" s="460" t="s">
        <v>1090</v>
      </c>
      <c r="K153" s="504"/>
      <c r="L153" s="460" t="s">
        <v>1091</v>
      </c>
      <c r="M153" s="504"/>
      <c r="N153" s="460">
        <v>10</v>
      </c>
      <c r="O153" s="883"/>
      <c r="P153" s="885">
        <f t="shared" si="1"/>
        <v>1.08</v>
      </c>
      <c r="Q153" s="504"/>
      <c r="R153" s="251">
        <v>0</v>
      </c>
      <c r="S153" s="504"/>
      <c r="T153" s="251">
        <v>0.15</v>
      </c>
      <c r="U153" s="504"/>
      <c r="V153" s="770">
        <f t="shared" si="2"/>
        <v>32</v>
      </c>
      <c r="W153" s="504"/>
      <c r="X153" s="460" t="s">
        <v>476</v>
      </c>
      <c r="Y153" s="504"/>
      <c r="Z153" s="334" t="s">
        <v>477</v>
      </c>
      <c r="AE153" s="460"/>
      <c r="AF153" s="460"/>
    </row>
    <row r="154" spans="1:32" s="446" customFormat="1" x14ac:dyDescent="0.2">
      <c r="A154" s="460"/>
      <c r="B154" s="181" t="s">
        <v>1322</v>
      </c>
      <c r="C154" s="460" t="s">
        <v>340</v>
      </c>
      <c r="D154" s="81" t="s">
        <v>503</v>
      </c>
      <c r="E154" s="870"/>
      <c r="F154" s="867">
        <v>216</v>
      </c>
      <c r="G154" s="883"/>
      <c r="H154" s="867" t="s">
        <v>1367</v>
      </c>
      <c r="I154" s="504"/>
      <c r="J154" s="460" t="s">
        <v>1090</v>
      </c>
      <c r="K154" s="504"/>
      <c r="L154" s="460" t="s">
        <v>1091</v>
      </c>
      <c r="M154" s="504"/>
      <c r="N154" s="460">
        <v>10</v>
      </c>
      <c r="O154" s="883"/>
      <c r="P154" s="885">
        <f t="shared" si="1"/>
        <v>1.08</v>
      </c>
      <c r="Q154" s="504"/>
      <c r="R154" s="251">
        <v>0</v>
      </c>
      <c r="S154" s="504"/>
      <c r="T154" s="251">
        <v>0.15</v>
      </c>
      <c r="U154" s="504"/>
      <c r="V154" s="770">
        <f t="shared" si="2"/>
        <v>32</v>
      </c>
      <c r="W154" s="504"/>
      <c r="X154" s="460" t="s">
        <v>476</v>
      </c>
      <c r="Y154" s="504"/>
      <c r="Z154" s="334" t="s">
        <v>477</v>
      </c>
      <c r="AE154" s="460"/>
      <c r="AF154" s="460"/>
    </row>
    <row r="155" spans="1:32" s="446" customFormat="1" x14ac:dyDescent="0.2">
      <c r="A155" s="460"/>
      <c r="B155" s="181" t="s">
        <v>1323</v>
      </c>
      <c r="C155" s="460" t="s">
        <v>340</v>
      </c>
      <c r="D155" s="81" t="s">
        <v>503</v>
      </c>
      <c r="E155" s="870"/>
      <c r="F155" s="867">
        <v>216</v>
      </c>
      <c r="G155" s="883"/>
      <c r="H155" s="867" t="s">
        <v>1367</v>
      </c>
      <c r="I155" s="504"/>
      <c r="J155" s="460" t="s">
        <v>1090</v>
      </c>
      <c r="K155" s="504"/>
      <c r="L155" s="460" t="s">
        <v>1091</v>
      </c>
      <c r="M155" s="504"/>
      <c r="N155" s="460">
        <v>10</v>
      </c>
      <c r="O155" s="883"/>
      <c r="P155" s="885">
        <f t="shared" si="1"/>
        <v>1.08</v>
      </c>
      <c r="Q155" s="504"/>
      <c r="R155" s="251">
        <v>0</v>
      </c>
      <c r="S155" s="504"/>
      <c r="T155" s="251">
        <v>0.15</v>
      </c>
      <c r="U155" s="504"/>
      <c r="V155" s="770">
        <f t="shared" si="2"/>
        <v>32</v>
      </c>
      <c r="W155" s="504"/>
      <c r="X155" s="460" t="s">
        <v>476</v>
      </c>
      <c r="Y155" s="504"/>
      <c r="Z155" s="334" t="s">
        <v>477</v>
      </c>
      <c r="AE155" s="460"/>
      <c r="AF155" s="460"/>
    </row>
    <row r="156" spans="1:32" s="446" customFormat="1" x14ac:dyDescent="0.2">
      <c r="A156" s="460"/>
      <c r="B156" s="181" t="s">
        <v>1324</v>
      </c>
      <c r="C156" s="460" t="s">
        <v>340</v>
      </c>
      <c r="D156" s="81" t="s">
        <v>503</v>
      </c>
      <c r="E156" s="870"/>
      <c r="F156" s="867">
        <v>135</v>
      </c>
      <c r="G156" s="883"/>
      <c r="H156" s="867" t="s">
        <v>1367</v>
      </c>
      <c r="I156" s="504"/>
      <c r="J156" s="460" t="s">
        <v>1090</v>
      </c>
      <c r="K156" s="504"/>
      <c r="L156" s="460" t="s">
        <v>1091</v>
      </c>
      <c r="M156" s="504"/>
      <c r="N156" s="460">
        <v>10</v>
      </c>
      <c r="O156" s="883"/>
      <c r="P156" s="885">
        <f t="shared" si="1"/>
        <v>0.68</v>
      </c>
      <c r="Q156" s="504"/>
      <c r="R156" s="251">
        <v>0</v>
      </c>
      <c r="S156" s="504"/>
      <c r="T156" s="251">
        <v>0.15</v>
      </c>
      <c r="U156" s="504"/>
      <c r="V156" s="770">
        <f t="shared" si="2"/>
        <v>20</v>
      </c>
      <c r="W156" s="504"/>
      <c r="X156" s="460" t="s">
        <v>476</v>
      </c>
      <c r="Y156" s="504"/>
      <c r="Z156" s="334" t="s">
        <v>477</v>
      </c>
      <c r="AE156" s="460"/>
      <c r="AF156" s="460"/>
    </row>
    <row r="157" spans="1:32" s="446" customFormat="1" x14ac:dyDescent="0.2">
      <c r="A157" s="460"/>
      <c r="B157" s="181" t="s">
        <v>1325</v>
      </c>
      <c r="C157" s="460" t="s">
        <v>340</v>
      </c>
      <c r="D157" s="81" t="s">
        <v>503</v>
      </c>
      <c r="E157" s="870"/>
      <c r="F157" s="867">
        <v>135</v>
      </c>
      <c r="G157" s="883"/>
      <c r="H157" s="867" t="s">
        <v>1367</v>
      </c>
      <c r="I157" s="504"/>
      <c r="J157" s="460" t="s">
        <v>1090</v>
      </c>
      <c r="K157" s="504"/>
      <c r="L157" s="460" t="s">
        <v>1091</v>
      </c>
      <c r="M157" s="504"/>
      <c r="N157" s="460">
        <v>10</v>
      </c>
      <c r="O157" s="883"/>
      <c r="P157" s="885">
        <f t="shared" si="1"/>
        <v>0.68</v>
      </c>
      <c r="Q157" s="504"/>
      <c r="R157" s="251">
        <v>0</v>
      </c>
      <c r="S157" s="504"/>
      <c r="T157" s="251">
        <v>0.15</v>
      </c>
      <c r="U157" s="504"/>
      <c r="V157" s="770">
        <f t="shared" si="2"/>
        <v>20</v>
      </c>
      <c r="W157" s="504"/>
      <c r="X157" s="460" t="s">
        <v>476</v>
      </c>
      <c r="Y157" s="504"/>
      <c r="Z157" s="334" t="s">
        <v>477</v>
      </c>
      <c r="AE157" s="460"/>
      <c r="AF157" s="460"/>
    </row>
    <row r="158" spans="1:32" s="446" customFormat="1" x14ac:dyDescent="0.2">
      <c r="A158" s="460"/>
      <c r="B158" s="181" t="s">
        <v>1326</v>
      </c>
      <c r="C158" s="460" t="s">
        <v>340</v>
      </c>
      <c r="D158" s="81" t="s">
        <v>503</v>
      </c>
      <c r="E158" s="870"/>
      <c r="F158" s="867">
        <v>135</v>
      </c>
      <c r="G158" s="883"/>
      <c r="H158" s="867" t="s">
        <v>1367</v>
      </c>
      <c r="I158" s="504"/>
      <c r="J158" s="460" t="s">
        <v>1090</v>
      </c>
      <c r="K158" s="504"/>
      <c r="L158" s="460" t="s">
        <v>1091</v>
      </c>
      <c r="M158" s="504"/>
      <c r="N158" s="460">
        <v>10</v>
      </c>
      <c r="O158" s="883"/>
      <c r="P158" s="885">
        <f t="shared" si="1"/>
        <v>0.68</v>
      </c>
      <c r="Q158" s="504"/>
      <c r="R158" s="251">
        <v>0</v>
      </c>
      <c r="S158" s="504"/>
      <c r="T158" s="251">
        <v>0.15</v>
      </c>
      <c r="U158" s="504"/>
      <c r="V158" s="770">
        <f t="shared" si="2"/>
        <v>20</v>
      </c>
      <c r="W158" s="504"/>
      <c r="X158" s="460" t="s">
        <v>476</v>
      </c>
      <c r="Y158" s="504"/>
      <c r="Z158" s="334" t="s">
        <v>477</v>
      </c>
      <c r="AE158" s="460"/>
      <c r="AF158" s="460"/>
    </row>
    <row r="159" spans="1:32" s="446" customFormat="1" x14ac:dyDescent="0.2">
      <c r="A159" s="460"/>
      <c r="B159" s="181" t="s">
        <v>1327</v>
      </c>
      <c r="C159" s="460" t="s">
        <v>340</v>
      </c>
      <c r="D159" s="81" t="s">
        <v>503</v>
      </c>
      <c r="E159" s="870"/>
      <c r="F159" s="867">
        <v>135</v>
      </c>
      <c r="G159" s="883"/>
      <c r="H159" s="867" t="s">
        <v>1367</v>
      </c>
      <c r="I159" s="504"/>
      <c r="J159" s="460" t="s">
        <v>1090</v>
      </c>
      <c r="K159" s="504"/>
      <c r="L159" s="460" t="s">
        <v>1091</v>
      </c>
      <c r="M159" s="504"/>
      <c r="N159" s="460">
        <v>10</v>
      </c>
      <c r="O159" s="883"/>
      <c r="P159" s="885">
        <f t="shared" si="1"/>
        <v>0.68</v>
      </c>
      <c r="Q159" s="504"/>
      <c r="R159" s="251">
        <v>0</v>
      </c>
      <c r="S159" s="504"/>
      <c r="T159" s="251">
        <v>0.15</v>
      </c>
      <c r="U159" s="504"/>
      <c r="V159" s="770">
        <f t="shared" si="2"/>
        <v>20</v>
      </c>
      <c r="W159" s="504"/>
      <c r="X159" s="460" t="s">
        <v>476</v>
      </c>
      <c r="Y159" s="504"/>
      <c r="Z159" s="334" t="s">
        <v>477</v>
      </c>
      <c r="AE159" s="460"/>
      <c r="AF159" s="460"/>
    </row>
    <row r="160" spans="1:32" s="446" customFormat="1" x14ac:dyDescent="0.2">
      <c r="A160" s="460"/>
      <c r="B160" s="181" t="s">
        <v>1328</v>
      </c>
      <c r="C160" s="460" t="s">
        <v>340</v>
      </c>
      <c r="D160" s="81" t="s">
        <v>503</v>
      </c>
      <c r="E160" s="870"/>
      <c r="F160" s="867">
        <v>216.1</v>
      </c>
      <c r="G160" s="883"/>
      <c r="H160" s="867" t="s">
        <v>1367</v>
      </c>
      <c r="I160" s="504"/>
      <c r="J160" s="460" t="s">
        <v>1090</v>
      </c>
      <c r="K160" s="504"/>
      <c r="L160" s="460" t="s">
        <v>1091</v>
      </c>
      <c r="M160" s="504"/>
      <c r="N160" s="460">
        <v>10</v>
      </c>
      <c r="O160" s="883"/>
      <c r="P160" s="885">
        <f t="shared" si="1"/>
        <v>1.08</v>
      </c>
      <c r="Q160" s="504"/>
      <c r="R160" s="251">
        <v>0</v>
      </c>
      <c r="S160" s="504"/>
      <c r="T160" s="251">
        <v>0.15</v>
      </c>
      <c r="U160" s="504"/>
      <c r="V160" s="770">
        <f t="shared" si="2"/>
        <v>32</v>
      </c>
      <c r="W160" s="504"/>
      <c r="X160" s="460" t="s">
        <v>476</v>
      </c>
      <c r="Y160" s="504"/>
      <c r="Z160" s="334" t="s">
        <v>477</v>
      </c>
      <c r="AE160" s="460"/>
      <c r="AF160" s="460"/>
    </row>
    <row r="161" spans="1:56" s="446" customFormat="1" x14ac:dyDescent="0.2">
      <c r="A161" s="460"/>
      <c r="B161" s="181" t="s">
        <v>1329</v>
      </c>
      <c r="C161" s="460" t="s">
        <v>340</v>
      </c>
      <c r="D161" s="81" t="s">
        <v>503</v>
      </c>
      <c r="E161" s="870"/>
      <c r="F161" s="867">
        <v>216.1</v>
      </c>
      <c r="G161" s="883"/>
      <c r="H161" s="867" t="s">
        <v>1367</v>
      </c>
      <c r="I161" s="504"/>
      <c r="J161" s="460" t="s">
        <v>1090</v>
      </c>
      <c r="K161" s="504"/>
      <c r="L161" s="460" t="s">
        <v>1091</v>
      </c>
      <c r="M161" s="504"/>
      <c r="N161" s="460">
        <v>10</v>
      </c>
      <c r="O161" s="883"/>
      <c r="P161" s="885">
        <f t="shared" si="1"/>
        <v>1.08</v>
      </c>
      <c r="Q161" s="504"/>
      <c r="R161" s="251">
        <v>0</v>
      </c>
      <c r="S161" s="504"/>
      <c r="T161" s="251">
        <v>0.15</v>
      </c>
      <c r="U161" s="504"/>
      <c r="V161" s="770">
        <f t="shared" si="2"/>
        <v>32</v>
      </c>
      <c r="W161" s="504"/>
      <c r="X161" s="460" t="s">
        <v>476</v>
      </c>
      <c r="Y161" s="504"/>
      <c r="Z161" s="334" t="s">
        <v>477</v>
      </c>
      <c r="AE161" s="460"/>
      <c r="AF161" s="460"/>
    </row>
    <row r="162" spans="1:56" s="446" customFormat="1" x14ac:dyDescent="0.2">
      <c r="A162" s="460"/>
      <c r="B162" s="181" t="s">
        <v>1330</v>
      </c>
      <c r="C162" s="460" t="s">
        <v>340</v>
      </c>
      <c r="D162" s="81" t="s">
        <v>503</v>
      </c>
      <c r="E162" s="870"/>
      <c r="F162" s="867">
        <v>216.1</v>
      </c>
      <c r="G162" s="883"/>
      <c r="H162" s="867" t="s">
        <v>1367</v>
      </c>
      <c r="I162" s="504"/>
      <c r="J162" s="460" t="s">
        <v>1090</v>
      </c>
      <c r="K162" s="504"/>
      <c r="L162" s="460" t="s">
        <v>1091</v>
      </c>
      <c r="M162" s="504"/>
      <c r="N162" s="460">
        <v>10</v>
      </c>
      <c r="O162" s="883"/>
      <c r="P162" s="885">
        <f t="shared" si="1"/>
        <v>1.08</v>
      </c>
      <c r="Q162" s="504"/>
      <c r="R162" s="251">
        <v>0</v>
      </c>
      <c r="S162" s="504"/>
      <c r="T162" s="251">
        <v>0.15</v>
      </c>
      <c r="U162" s="504"/>
      <c r="V162" s="770">
        <f t="shared" si="2"/>
        <v>32</v>
      </c>
      <c r="W162" s="504"/>
      <c r="X162" s="460" t="s">
        <v>476</v>
      </c>
      <c r="Y162" s="504"/>
      <c r="Z162" s="334" t="s">
        <v>477</v>
      </c>
      <c r="AE162" s="460"/>
      <c r="AF162" s="460"/>
    </row>
    <row r="163" spans="1:56" s="446" customFormat="1" x14ac:dyDescent="0.2">
      <c r="A163" s="460"/>
      <c r="B163" s="181" t="s">
        <v>1331</v>
      </c>
      <c r="C163" s="460" t="s">
        <v>340</v>
      </c>
      <c r="D163" s="81" t="s">
        <v>503</v>
      </c>
      <c r="E163" s="870"/>
      <c r="F163" s="867">
        <v>216.1</v>
      </c>
      <c r="G163" s="883"/>
      <c r="H163" s="867" t="s">
        <v>1367</v>
      </c>
      <c r="I163" s="504"/>
      <c r="J163" s="460" t="s">
        <v>1090</v>
      </c>
      <c r="K163" s="504"/>
      <c r="L163" s="460" t="s">
        <v>1091</v>
      </c>
      <c r="M163" s="504"/>
      <c r="N163" s="460">
        <v>10</v>
      </c>
      <c r="O163" s="883"/>
      <c r="P163" s="885">
        <f t="shared" si="1"/>
        <v>1.08</v>
      </c>
      <c r="Q163" s="504"/>
      <c r="R163" s="251">
        <v>0</v>
      </c>
      <c r="S163" s="504"/>
      <c r="T163" s="251">
        <v>0.15</v>
      </c>
      <c r="U163" s="504"/>
      <c r="V163" s="770">
        <f t="shared" si="2"/>
        <v>32</v>
      </c>
      <c r="W163" s="504"/>
      <c r="X163" s="460" t="s">
        <v>476</v>
      </c>
      <c r="Y163" s="504"/>
      <c r="Z163" s="334" t="s">
        <v>477</v>
      </c>
      <c r="AE163" s="460"/>
      <c r="AF163" s="460"/>
    </row>
    <row r="164" spans="1:56" s="446" customFormat="1" x14ac:dyDescent="0.2">
      <c r="A164" s="460"/>
      <c r="B164" s="181" t="s">
        <v>1332</v>
      </c>
      <c r="C164" s="460" t="s">
        <v>340</v>
      </c>
      <c r="D164" s="81" t="s">
        <v>503</v>
      </c>
      <c r="E164" s="870"/>
      <c r="F164" s="867">
        <v>216.1</v>
      </c>
      <c r="G164" s="883"/>
      <c r="H164" s="867" t="s">
        <v>1367</v>
      </c>
      <c r="I164" s="504"/>
      <c r="J164" s="460" t="s">
        <v>1090</v>
      </c>
      <c r="K164" s="504"/>
      <c r="L164" s="460" t="s">
        <v>1091</v>
      </c>
      <c r="M164" s="504"/>
      <c r="N164" s="460">
        <v>10</v>
      </c>
      <c r="O164" s="883"/>
      <c r="P164" s="885">
        <f t="shared" si="1"/>
        <v>1.08</v>
      </c>
      <c r="Q164" s="504"/>
      <c r="R164" s="251">
        <v>0</v>
      </c>
      <c r="S164" s="504"/>
      <c r="T164" s="251">
        <v>0.15</v>
      </c>
      <c r="U164" s="504"/>
      <c r="V164" s="770">
        <f t="shared" si="2"/>
        <v>32</v>
      </c>
      <c r="W164" s="504"/>
      <c r="X164" s="460" t="s">
        <v>476</v>
      </c>
      <c r="Y164" s="504"/>
      <c r="Z164" s="334" t="s">
        <v>477</v>
      </c>
      <c r="AE164" s="460"/>
      <c r="AF164" s="460"/>
    </row>
    <row r="165" spans="1:56" s="446" customFormat="1" x14ac:dyDescent="0.2">
      <c r="A165" s="460"/>
      <c r="B165" s="181" t="s">
        <v>1333</v>
      </c>
      <c r="C165" s="460" t="s">
        <v>340</v>
      </c>
      <c r="D165" s="81" t="s">
        <v>503</v>
      </c>
      <c r="E165" s="870"/>
      <c r="F165" s="867">
        <v>216.1</v>
      </c>
      <c r="G165" s="883"/>
      <c r="H165" s="867" t="s">
        <v>1367</v>
      </c>
      <c r="I165" s="504"/>
      <c r="J165" s="460" t="s">
        <v>1090</v>
      </c>
      <c r="K165" s="504"/>
      <c r="L165" s="460" t="s">
        <v>1091</v>
      </c>
      <c r="M165" s="504"/>
      <c r="N165" s="460">
        <v>10</v>
      </c>
      <c r="O165" s="883"/>
      <c r="P165" s="885">
        <f t="shared" si="1"/>
        <v>1.08</v>
      </c>
      <c r="Q165" s="504"/>
      <c r="R165" s="251">
        <v>0</v>
      </c>
      <c r="S165" s="504"/>
      <c r="T165" s="251">
        <v>0.15</v>
      </c>
      <c r="U165" s="504"/>
      <c r="V165" s="770">
        <f t="shared" si="2"/>
        <v>32</v>
      </c>
      <c r="W165" s="504"/>
      <c r="X165" s="460" t="s">
        <v>476</v>
      </c>
      <c r="Y165" s="504"/>
      <c r="Z165" s="334" t="s">
        <v>477</v>
      </c>
      <c r="AE165" s="460"/>
      <c r="AF165" s="460"/>
    </row>
    <row r="166" spans="1:56" s="446" customFormat="1" x14ac:dyDescent="0.2">
      <c r="A166" s="460"/>
      <c r="B166" s="181" t="s">
        <v>1334</v>
      </c>
      <c r="C166" s="460" t="s">
        <v>340</v>
      </c>
      <c r="D166" s="81" t="s">
        <v>503</v>
      </c>
      <c r="E166" s="870"/>
      <c r="F166" s="867">
        <v>216.1</v>
      </c>
      <c r="G166" s="883"/>
      <c r="H166" s="867" t="s">
        <v>1367</v>
      </c>
      <c r="I166" s="504"/>
      <c r="J166" s="460" t="s">
        <v>1090</v>
      </c>
      <c r="K166" s="504"/>
      <c r="L166" s="460" t="s">
        <v>1091</v>
      </c>
      <c r="M166" s="504"/>
      <c r="N166" s="460">
        <v>10</v>
      </c>
      <c r="O166" s="883"/>
      <c r="P166" s="885">
        <f t="shared" si="1"/>
        <v>1.08</v>
      </c>
      <c r="Q166" s="504"/>
      <c r="R166" s="251">
        <v>0</v>
      </c>
      <c r="S166" s="504"/>
      <c r="T166" s="251">
        <v>0.15</v>
      </c>
      <c r="U166" s="504"/>
      <c r="V166" s="770">
        <f t="shared" si="2"/>
        <v>32</v>
      </c>
      <c r="W166" s="504"/>
      <c r="X166" s="460" t="s">
        <v>476</v>
      </c>
      <c r="Y166" s="504"/>
      <c r="Z166" s="334" t="s">
        <v>477</v>
      </c>
      <c r="AE166" s="460"/>
      <c r="AF166" s="460"/>
    </row>
    <row r="167" spans="1:56" s="446" customFormat="1" x14ac:dyDescent="0.2">
      <c r="A167" s="460"/>
      <c r="B167" s="181" t="s">
        <v>1335</v>
      </c>
      <c r="C167" s="460" t="s">
        <v>340</v>
      </c>
      <c r="D167" s="81" t="s">
        <v>503</v>
      </c>
      <c r="E167" s="870"/>
      <c r="F167" s="867">
        <v>216.1</v>
      </c>
      <c r="G167" s="883"/>
      <c r="H167" s="867" t="s">
        <v>1367</v>
      </c>
      <c r="I167" s="504"/>
      <c r="J167" s="460" t="s">
        <v>1090</v>
      </c>
      <c r="K167" s="504"/>
      <c r="L167" s="460" t="s">
        <v>1091</v>
      </c>
      <c r="M167" s="504"/>
      <c r="N167" s="460">
        <v>10</v>
      </c>
      <c r="O167" s="883"/>
      <c r="P167" s="885">
        <f t="shared" si="1"/>
        <v>1.08</v>
      </c>
      <c r="Q167" s="504"/>
      <c r="R167" s="251">
        <v>0</v>
      </c>
      <c r="S167" s="504"/>
      <c r="T167" s="251">
        <v>0.15</v>
      </c>
      <c r="U167" s="504"/>
      <c r="V167" s="770">
        <f t="shared" si="2"/>
        <v>32</v>
      </c>
      <c r="W167" s="504"/>
      <c r="X167" s="460" t="s">
        <v>476</v>
      </c>
      <c r="Y167" s="504"/>
      <c r="Z167" s="334" t="s">
        <v>477</v>
      </c>
      <c r="AE167" s="460"/>
      <c r="AF167" s="460"/>
    </row>
    <row r="168" spans="1:56" s="446" customFormat="1" x14ac:dyDescent="0.2">
      <c r="A168" s="460"/>
      <c r="B168" s="384" t="s">
        <v>1336</v>
      </c>
      <c r="C168" s="205" t="s">
        <v>340</v>
      </c>
      <c r="D168" s="560" t="s">
        <v>503</v>
      </c>
      <c r="E168" s="871"/>
      <c r="F168" s="872">
        <v>351</v>
      </c>
      <c r="G168" s="886"/>
      <c r="H168" s="872" t="s">
        <v>1367</v>
      </c>
      <c r="I168" s="502"/>
      <c r="J168" s="205" t="s">
        <v>1090</v>
      </c>
      <c r="K168" s="502"/>
      <c r="L168" s="205" t="s">
        <v>1091</v>
      </c>
      <c r="M168" s="502"/>
      <c r="N168" s="205">
        <v>10</v>
      </c>
      <c r="O168" s="886"/>
      <c r="P168" s="887">
        <f t="shared" si="1"/>
        <v>1.76</v>
      </c>
      <c r="Q168" s="502"/>
      <c r="R168" s="253">
        <v>0</v>
      </c>
      <c r="S168" s="502"/>
      <c r="T168" s="253">
        <v>0.15</v>
      </c>
      <c r="U168" s="502"/>
      <c r="V168" s="851">
        <f t="shared" si="2"/>
        <v>53</v>
      </c>
      <c r="W168" s="502"/>
      <c r="X168" s="205" t="s">
        <v>476</v>
      </c>
      <c r="Y168" s="502"/>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8"/>
      <c r="G170" s="741"/>
      <c r="I170" s="741"/>
      <c r="K170" s="741"/>
      <c r="M170" s="741"/>
      <c r="O170" s="741"/>
      <c r="Q170" s="488"/>
      <c r="R170" s="488"/>
      <c r="S170" s="488"/>
      <c r="T170" s="488"/>
      <c r="U170" s="679"/>
      <c r="V170" s="679"/>
      <c r="W170" s="679"/>
      <c r="X170" s="679"/>
    </row>
    <row r="171" spans="1:56" s="460" customFormat="1" ht="38.25" x14ac:dyDescent="0.25">
      <c r="A171" s="445"/>
      <c r="B171" s="154" t="s">
        <v>148</v>
      </c>
      <c r="C171" s="159" t="s">
        <v>334</v>
      </c>
      <c r="D171" s="159" t="s">
        <v>501</v>
      </c>
      <c r="E171" s="880"/>
      <c r="F171" s="540" t="s">
        <v>224</v>
      </c>
      <c r="G171" s="171"/>
      <c r="H171" s="622" t="s">
        <v>572</v>
      </c>
      <c r="I171" s="159"/>
      <c r="J171" s="590" t="s">
        <v>687</v>
      </c>
      <c r="K171" s="880"/>
      <c r="L171" s="622" t="s">
        <v>1482</v>
      </c>
      <c r="M171" s="154"/>
      <c r="N171" s="396" t="s">
        <v>1365</v>
      </c>
      <c r="O171" s="880"/>
      <c r="P171" s="622" t="s">
        <v>1476</v>
      </c>
      <c r="Q171" s="880"/>
      <c r="R171" s="622" t="s">
        <v>1078</v>
      </c>
      <c r="S171" s="342"/>
      <c r="T171" s="396" t="s">
        <v>675</v>
      </c>
      <c r="U171" s="622"/>
      <c r="V171" s="396" t="s">
        <v>1066</v>
      </c>
      <c r="W171" s="241"/>
      <c r="X171" s="215" t="s">
        <v>1140</v>
      </c>
      <c r="Y171" s="241"/>
      <c r="Z171" s="215" t="s">
        <v>1537</v>
      </c>
      <c r="AA171" s="342"/>
      <c r="AB171" s="215" t="s">
        <v>1385</v>
      </c>
      <c r="AC171" s="215"/>
      <c r="AD171" s="215" t="s">
        <v>1474</v>
      </c>
      <c r="AE171" s="778"/>
      <c r="AF171" s="156" t="s">
        <v>1387</v>
      </c>
      <c r="AG171" s="241"/>
      <c r="AH171" s="215" t="s">
        <v>1340</v>
      </c>
      <c r="AI171" s="366"/>
      <c r="AJ171" s="188" t="s">
        <v>335</v>
      </c>
      <c r="AK171" s="171"/>
      <c r="AL171" s="188" t="s">
        <v>336</v>
      </c>
      <c r="AM171" s="26"/>
      <c r="AN171" s="26"/>
      <c r="AO171" s="26"/>
      <c r="AP171" s="26"/>
      <c r="AR171" s="445"/>
      <c r="AS171" s="446"/>
      <c r="AT171" s="445"/>
      <c r="AU171" s="751"/>
      <c r="AV171" s="752"/>
      <c r="BA171" s="445"/>
      <c r="BB171" s="445"/>
      <c r="BC171" s="445"/>
      <c r="BD171" s="445"/>
    </row>
    <row r="172" spans="1:56" s="117" customFormat="1" ht="26.25" thickBot="1" x14ac:dyDescent="0.3">
      <c r="B172" s="392" t="s">
        <v>1477</v>
      </c>
      <c r="C172" s="218" t="s">
        <v>329</v>
      </c>
      <c r="D172" s="755"/>
      <c r="E172" s="221"/>
      <c r="F172" s="269" t="s">
        <v>290</v>
      </c>
      <c r="G172" s="820"/>
      <c r="H172" s="218" t="s">
        <v>1478</v>
      </c>
      <c r="I172" s="755"/>
      <c r="J172" s="819"/>
      <c r="K172" s="221"/>
      <c r="L172" s="218" t="s">
        <v>1481</v>
      </c>
      <c r="M172" s="820"/>
      <c r="N172" s="218" t="s">
        <v>1366</v>
      </c>
      <c r="O172" s="221"/>
      <c r="P172" s="422" t="s">
        <v>1490</v>
      </c>
      <c r="Q172" s="221"/>
      <c r="R172" s="422" t="s">
        <v>1491</v>
      </c>
      <c r="S172" s="392"/>
      <c r="T172" s="163" t="s">
        <v>158</v>
      </c>
      <c r="U172" s="172"/>
      <c r="V172" s="163"/>
      <c r="W172" s="172"/>
      <c r="X172" s="163" t="s">
        <v>1117</v>
      </c>
      <c r="Y172" s="172"/>
      <c r="Z172" s="163" t="s">
        <v>1538</v>
      </c>
      <c r="AA172" s="392"/>
      <c r="AB172" s="163" t="s">
        <v>1488</v>
      </c>
      <c r="AC172" s="163"/>
      <c r="AD172" s="163" t="s">
        <v>1388</v>
      </c>
      <c r="AE172" s="779"/>
      <c r="AF172" s="189" t="s">
        <v>1486</v>
      </c>
      <c r="AG172" s="172"/>
      <c r="AH172" s="163" t="s">
        <v>1117</v>
      </c>
      <c r="AI172" s="753"/>
      <c r="AJ172" s="423" t="s">
        <v>330</v>
      </c>
      <c r="AK172" s="753"/>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6" t="s">
        <v>1458</v>
      </c>
      <c r="C173" s="460" t="s">
        <v>340</v>
      </c>
      <c r="D173" s="81" t="s">
        <v>503</v>
      </c>
      <c r="E173" s="903"/>
      <c r="F173" s="756" t="s">
        <v>1479</v>
      </c>
      <c r="G173" s="904"/>
      <c r="H173" s="81" t="s">
        <v>1220</v>
      </c>
      <c r="I173" s="866"/>
      <c r="J173" s="867">
        <v>351</v>
      </c>
      <c r="K173" s="866"/>
      <c r="L173" s="948">
        <v>1</v>
      </c>
      <c r="M173" s="866"/>
      <c r="N173" s="867" t="s">
        <v>1367</v>
      </c>
      <c r="O173" s="866"/>
      <c r="P173" s="868" t="s">
        <v>1090</v>
      </c>
      <c r="Q173" s="866"/>
      <c r="R173" s="868" t="s">
        <v>1091</v>
      </c>
      <c r="S173" s="504"/>
      <c r="T173" s="460">
        <v>5</v>
      </c>
      <c r="U173" s="883"/>
      <c r="V173" s="885">
        <f t="shared" ref="V173:V207" si="3">ROUND(J173/1000*T173*0.5,2)</f>
        <v>0.88</v>
      </c>
      <c r="W173" s="504"/>
      <c r="X173" s="543">
        <f>IF(AND(LEFT(B173,9)="GuestRoom",F173="Hotel/Motel Guest Room",J173/L173&lt;500),L173*30/J173)</f>
        <v>8.5470085470085472E-2</v>
      </c>
      <c r="Y173" s="504"/>
      <c r="Z173" s="875">
        <f>X173*J173</f>
        <v>30</v>
      </c>
      <c r="AA173" s="405" t="s">
        <v>14</v>
      </c>
      <c r="AB173" s="326" t="s">
        <v>14</v>
      </c>
      <c r="AC173" s="405" t="s">
        <v>14</v>
      </c>
      <c r="AD173" s="326" t="s">
        <v>14</v>
      </c>
      <c r="AE173" s="405" t="s">
        <v>14</v>
      </c>
      <c r="AF173" s="326" t="s">
        <v>14</v>
      </c>
      <c r="AG173" s="405" t="s">
        <v>14</v>
      </c>
      <c r="AH173" s="326" t="s">
        <v>14</v>
      </c>
      <c r="AI173" s="504"/>
      <c r="AJ173" s="453" t="s">
        <v>916</v>
      </c>
      <c r="AK173" s="504"/>
      <c r="AL173" s="441" t="s">
        <v>917</v>
      </c>
      <c r="AM173" s="26"/>
      <c r="AN173" s="26"/>
      <c r="AO173" s="994"/>
      <c r="AP173" s="26"/>
      <c r="AQ173" s="129"/>
      <c r="AR173" s="129"/>
      <c r="AU173" s="129"/>
      <c r="AV173" s="129"/>
      <c r="AW173" s="129"/>
      <c r="AX173" s="129"/>
      <c r="AY173" s="129"/>
      <c r="AZ173" s="129"/>
      <c r="BA173" s="129"/>
      <c r="BB173" s="129"/>
      <c r="BC173" s="129"/>
      <c r="BD173" s="129"/>
    </row>
    <row r="174" spans="1:56" s="117" customFormat="1" ht="15" x14ac:dyDescent="0.25">
      <c r="B174" s="996" t="s">
        <v>1459</v>
      </c>
      <c r="C174" s="460" t="s">
        <v>340</v>
      </c>
      <c r="D174" s="81" t="s">
        <v>503</v>
      </c>
      <c r="E174" s="904"/>
      <c r="F174" s="81" t="s">
        <v>1479</v>
      </c>
      <c r="G174" s="904"/>
      <c r="H174" s="81" t="s">
        <v>1221</v>
      </c>
      <c r="I174" s="870"/>
      <c r="J174" s="867">
        <v>351</v>
      </c>
      <c r="K174" s="870"/>
      <c r="L174" s="948">
        <v>1</v>
      </c>
      <c r="M174" s="870"/>
      <c r="N174" s="867" t="s">
        <v>1367</v>
      </c>
      <c r="O174" s="870"/>
      <c r="P174" s="868" t="s">
        <v>1090</v>
      </c>
      <c r="Q174" s="870"/>
      <c r="R174" s="868" t="s">
        <v>1091</v>
      </c>
      <c r="S174" s="504"/>
      <c r="T174" s="460">
        <v>5</v>
      </c>
      <c r="U174" s="883"/>
      <c r="V174" s="885">
        <f t="shared" si="3"/>
        <v>0.88</v>
      </c>
      <c r="W174" s="504"/>
      <c r="X174" s="543">
        <f t="shared" ref="X174:X187" si="4">IF(AND(LEFT(B174,9)="GuestRoom",F174="Hotel/Motel Guest Room",J174/L174&lt;500),L174*30/J174)</f>
        <v>8.5470085470085472E-2</v>
      </c>
      <c r="Y174" s="504"/>
      <c r="Z174" s="875">
        <f t="shared" ref="Z174:Z187" si="5">X174*J174</f>
        <v>30</v>
      </c>
      <c r="AA174" s="405" t="s">
        <v>14</v>
      </c>
      <c r="AB174" s="326" t="s">
        <v>14</v>
      </c>
      <c r="AC174" s="405" t="s">
        <v>14</v>
      </c>
      <c r="AD174" s="326" t="s">
        <v>14</v>
      </c>
      <c r="AE174" s="405" t="s">
        <v>14</v>
      </c>
      <c r="AF174" s="326" t="s">
        <v>14</v>
      </c>
      <c r="AG174" s="405" t="s">
        <v>14</v>
      </c>
      <c r="AH174" s="326" t="s">
        <v>14</v>
      </c>
      <c r="AI174" s="504"/>
      <c r="AJ174" s="453" t="s">
        <v>916</v>
      </c>
      <c r="AK174" s="504"/>
      <c r="AL174" s="441" t="s">
        <v>917</v>
      </c>
      <c r="AM174" s="26"/>
      <c r="AN174" s="26"/>
      <c r="AO174" s="994"/>
      <c r="AP174" s="26"/>
      <c r="AQ174" s="129"/>
      <c r="AR174" s="129"/>
      <c r="AU174" s="129"/>
      <c r="AV174" s="129"/>
      <c r="AW174" s="129"/>
      <c r="AX174" s="129"/>
      <c r="AY174" s="129"/>
      <c r="AZ174" s="129"/>
      <c r="BA174" s="129"/>
      <c r="BB174" s="129"/>
      <c r="BC174" s="129"/>
      <c r="BD174" s="129"/>
    </row>
    <row r="175" spans="1:56" s="117" customFormat="1" ht="15" x14ac:dyDescent="0.25">
      <c r="B175" s="996" t="s">
        <v>1460</v>
      </c>
      <c r="C175" s="460" t="s">
        <v>340</v>
      </c>
      <c r="D175" s="81" t="s">
        <v>503</v>
      </c>
      <c r="E175" s="904"/>
      <c r="F175" s="81" t="s">
        <v>1479</v>
      </c>
      <c r="G175" s="904"/>
      <c r="H175" s="81" t="s">
        <v>1222</v>
      </c>
      <c r="I175" s="870"/>
      <c r="J175" s="867">
        <v>351</v>
      </c>
      <c r="K175" s="870"/>
      <c r="L175" s="948">
        <v>1</v>
      </c>
      <c r="M175" s="870"/>
      <c r="N175" s="867" t="s">
        <v>1367</v>
      </c>
      <c r="O175" s="870"/>
      <c r="P175" s="868" t="s">
        <v>1090</v>
      </c>
      <c r="Q175" s="870"/>
      <c r="R175" s="868" t="s">
        <v>1091</v>
      </c>
      <c r="S175" s="504"/>
      <c r="T175" s="460">
        <v>5</v>
      </c>
      <c r="U175" s="883"/>
      <c r="V175" s="885">
        <f t="shared" si="3"/>
        <v>0.88</v>
      </c>
      <c r="W175" s="504"/>
      <c r="X175" s="543">
        <f t="shared" si="4"/>
        <v>8.5470085470085472E-2</v>
      </c>
      <c r="Y175" s="504"/>
      <c r="Z175" s="875">
        <f t="shared" si="5"/>
        <v>30</v>
      </c>
      <c r="AA175" s="405" t="s">
        <v>14</v>
      </c>
      <c r="AB175" s="326" t="s">
        <v>14</v>
      </c>
      <c r="AC175" s="405" t="s">
        <v>14</v>
      </c>
      <c r="AD175" s="326" t="s">
        <v>14</v>
      </c>
      <c r="AE175" s="405" t="s">
        <v>14</v>
      </c>
      <c r="AF175" s="326" t="s">
        <v>14</v>
      </c>
      <c r="AG175" s="405" t="s">
        <v>14</v>
      </c>
      <c r="AH175" s="326" t="s">
        <v>14</v>
      </c>
      <c r="AI175" s="504"/>
      <c r="AJ175" s="453" t="s">
        <v>916</v>
      </c>
      <c r="AK175" s="504"/>
      <c r="AL175" s="441" t="s">
        <v>917</v>
      </c>
      <c r="AM175" s="26"/>
      <c r="AN175" s="26"/>
      <c r="AO175" s="994"/>
      <c r="AP175" s="26"/>
      <c r="AQ175" s="129"/>
      <c r="AR175" s="129"/>
      <c r="AU175" s="129"/>
      <c r="AV175" s="129"/>
      <c r="AW175" s="129"/>
      <c r="AX175" s="129"/>
      <c r="AY175" s="129"/>
      <c r="AZ175" s="129"/>
      <c r="BA175" s="129"/>
      <c r="BB175" s="129"/>
      <c r="BC175" s="129"/>
      <c r="BD175" s="129"/>
    </row>
    <row r="176" spans="1:56" s="117" customFormat="1" ht="15" x14ac:dyDescent="0.25">
      <c r="B176" s="996" t="s">
        <v>1461</v>
      </c>
      <c r="C176" s="460" t="s">
        <v>340</v>
      </c>
      <c r="D176" s="81" t="s">
        <v>503</v>
      </c>
      <c r="E176" s="904"/>
      <c r="F176" s="81" t="s">
        <v>1479</v>
      </c>
      <c r="G176" s="904"/>
      <c r="H176" s="81" t="s">
        <v>1223</v>
      </c>
      <c r="I176" s="870"/>
      <c r="J176" s="867">
        <v>351</v>
      </c>
      <c r="K176" s="870"/>
      <c r="L176" s="948">
        <v>1</v>
      </c>
      <c r="M176" s="870"/>
      <c r="N176" s="867" t="s">
        <v>1367</v>
      </c>
      <c r="O176" s="870"/>
      <c r="P176" s="868" t="s">
        <v>1090</v>
      </c>
      <c r="Q176" s="870"/>
      <c r="R176" s="868" t="s">
        <v>1091</v>
      </c>
      <c r="S176" s="504"/>
      <c r="T176" s="460">
        <v>5</v>
      </c>
      <c r="U176" s="883"/>
      <c r="V176" s="885">
        <f t="shared" si="3"/>
        <v>0.88</v>
      </c>
      <c r="W176" s="504"/>
      <c r="X176" s="543">
        <f t="shared" si="4"/>
        <v>8.5470085470085472E-2</v>
      </c>
      <c r="Y176" s="504"/>
      <c r="Z176" s="875">
        <f t="shared" si="5"/>
        <v>30</v>
      </c>
      <c r="AA176" s="405" t="s">
        <v>14</v>
      </c>
      <c r="AB176" s="326" t="s">
        <v>14</v>
      </c>
      <c r="AC176" s="405" t="s">
        <v>14</v>
      </c>
      <c r="AD176" s="326" t="s">
        <v>14</v>
      </c>
      <c r="AE176" s="405" t="s">
        <v>14</v>
      </c>
      <c r="AF176" s="326" t="s">
        <v>14</v>
      </c>
      <c r="AG176" s="405" t="s">
        <v>14</v>
      </c>
      <c r="AH176" s="326" t="s">
        <v>14</v>
      </c>
      <c r="AI176" s="504"/>
      <c r="AJ176" s="453" t="s">
        <v>916</v>
      </c>
      <c r="AK176" s="504"/>
      <c r="AL176" s="441" t="s">
        <v>917</v>
      </c>
      <c r="AM176" s="26"/>
      <c r="AN176" s="26"/>
      <c r="AO176" s="994"/>
      <c r="AP176" s="26"/>
      <c r="AQ176" s="129"/>
      <c r="AR176" s="129"/>
      <c r="AU176" s="129"/>
      <c r="AV176" s="129"/>
      <c r="AW176" s="129"/>
      <c r="AX176" s="129"/>
      <c r="AY176" s="129"/>
      <c r="AZ176" s="129"/>
      <c r="BA176" s="129"/>
      <c r="BB176" s="129"/>
      <c r="BC176" s="129"/>
      <c r="BD176" s="129"/>
    </row>
    <row r="177" spans="1:56" s="117" customFormat="1" ht="15" x14ac:dyDescent="0.25">
      <c r="B177" s="996" t="s">
        <v>1462</v>
      </c>
      <c r="C177" s="460" t="s">
        <v>340</v>
      </c>
      <c r="D177" s="81" t="s">
        <v>503</v>
      </c>
      <c r="E177" s="904"/>
      <c r="F177" s="81" t="s">
        <v>1479</v>
      </c>
      <c r="G177" s="904"/>
      <c r="H177" s="81" t="s">
        <v>1259</v>
      </c>
      <c r="I177" s="870"/>
      <c r="J177" s="867">
        <v>351</v>
      </c>
      <c r="K177" s="870"/>
      <c r="L177" s="948">
        <v>1</v>
      </c>
      <c r="M177" s="870"/>
      <c r="N177" s="867" t="s">
        <v>1367</v>
      </c>
      <c r="O177" s="870"/>
      <c r="P177" s="868" t="s">
        <v>1090</v>
      </c>
      <c r="Q177" s="870"/>
      <c r="R177" s="868" t="s">
        <v>1091</v>
      </c>
      <c r="S177" s="504"/>
      <c r="T177" s="460">
        <v>5</v>
      </c>
      <c r="U177" s="883"/>
      <c r="V177" s="885">
        <f t="shared" si="3"/>
        <v>0.88</v>
      </c>
      <c r="W177" s="504"/>
      <c r="X177" s="543">
        <f t="shared" si="4"/>
        <v>8.5470085470085472E-2</v>
      </c>
      <c r="Y177" s="504"/>
      <c r="Z177" s="875">
        <f t="shared" si="5"/>
        <v>30</v>
      </c>
      <c r="AA177" s="405" t="s">
        <v>14</v>
      </c>
      <c r="AB177" s="326" t="s">
        <v>14</v>
      </c>
      <c r="AC177" s="405" t="s">
        <v>14</v>
      </c>
      <c r="AD177" s="326" t="s">
        <v>14</v>
      </c>
      <c r="AE177" s="405" t="s">
        <v>14</v>
      </c>
      <c r="AF177" s="326" t="s">
        <v>14</v>
      </c>
      <c r="AG177" s="405" t="s">
        <v>14</v>
      </c>
      <c r="AH177" s="326" t="s">
        <v>14</v>
      </c>
      <c r="AI177" s="504"/>
      <c r="AJ177" s="453" t="s">
        <v>916</v>
      </c>
      <c r="AK177" s="504"/>
      <c r="AL177" s="441" t="s">
        <v>917</v>
      </c>
      <c r="AM177" s="26"/>
      <c r="AN177" s="26"/>
      <c r="AO177" s="994"/>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4"/>
      <c r="F178" s="81" t="s">
        <v>1479</v>
      </c>
      <c r="G178" s="904"/>
      <c r="H178" s="81" t="s">
        <v>1260</v>
      </c>
      <c r="I178" s="870"/>
      <c r="J178" s="867">
        <v>351</v>
      </c>
      <c r="K178" s="870"/>
      <c r="L178" s="948">
        <v>1</v>
      </c>
      <c r="M178" s="870"/>
      <c r="N178" s="867" t="s">
        <v>1367</v>
      </c>
      <c r="O178" s="870"/>
      <c r="P178" s="868" t="s">
        <v>1090</v>
      </c>
      <c r="Q178" s="870"/>
      <c r="R178" s="868" t="s">
        <v>1091</v>
      </c>
      <c r="S178" s="504"/>
      <c r="T178" s="460">
        <v>5</v>
      </c>
      <c r="U178" s="883"/>
      <c r="V178" s="885">
        <f t="shared" si="3"/>
        <v>0.88</v>
      </c>
      <c r="W178" s="504"/>
      <c r="X178" s="543">
        <f t="shared" si="4"/>
        <v>8.5470085470085472E-2</v>
      </c>
      <c r="Y178" s="504"/>
      <c r="Z178" s="875">
        <f t="shared" si="5"/>
        <v>30</v>
      </c>
      <c r="AA178" s="405" t="s">
        <v>14</v>
      </c>
      <c r="AB178" s="326" t="s">
        <v>14</v>
      </c>
      <c r="AC178" s="405" t="s">
        <v>14</v>
      </c>
      <c r="AD178" s="326" t="s">
        <v>14</v>
      </c>
      <c r="AE178" s="405" t="s">
        <v>14</v>
      </c>
      <c r="AF178" s="326" t="s">
        <v>14</v>
      </c>
      <c r="AG178" s="405" t="s">
        <v>14</v>
      </c>
      <c r="AH178" s="326" t="s">
        <v>14</v>
      </c>
      <c r="AI178" s="504"/>
      <c r="AJ178" s="453" t="s">
        <v>916</v>
      </c>
      <c r="AK178" s="504"/>
      <c r="AL178" s="441" t="s">
        <v>917</v>
      </c>
      <c r="AM178" s="26"/>
      <c r="AN178" s="26"/>
      <c r="AO178" s="994"/>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4"/>
      <c r="F179" s="81" t="s">
        <v>1479</v>
      </c>
      <c r="G179" s="904"/>
      <c r="H179" s="81" t="s">
        <v>1261</v>
      </c>
      <c r="I179" s="870"/>
      <c r="J179" s="867">
        <v>1404.1</v>
      </c>
      <c r="K179" s="870"/>
      <c r="L179" s="948">
        <v>4</v>
      </c>
      <c r="M179" s="870"/>
      <c r="N179" s="867" t="s">
        <v>1367</v>
      </c>
      <c r="O179" s="870"/>
      <c r="P179" s="868" t="s">
        <v>1090</v>
      </c>
      <c r="Q179" s="870"/>
      <c r="R179" s="868" t="s">
        <v>1091</v>
      </c>
      <c r="S179" s="504"/>
      <c r="T179" s="460">
        <v>5</v>
      </c>
      <c r="U179" s="883"/>
      <c r="V179" s="885">
        <f t="shared" si="3"/>
        <v>3.51</v>
      </c>
      <c r="W179" s="504"/>
      <c r="X179" s="543">
        <f t="shared" si="4"/>
        <v>8.5463998290720045E-2</v>
      </c>
      <c r="Y179" s="504"/>
      <c r="Z179" s="875">
        <f t="shared" si="5"/>
        <v>120</v>
      </c>
      <c r="AA179" s="405" t="s">
        <v>14</v>
      </c>
      <c r="AB179" s="326" t="s">
        <v>14</v>
      </c>
      <c r="AC179" s="405" t="s">
        <v>14</v>
      </c>
      <c r="AD179" s="326" t="s">
        <v>14</v>
      </c>
      <c r="AE179" s="405" t="s">
        <v>14</v>
      </c>
      <c r="AF179" s="326" t="s">
        <v>14</v>
      </c>
      <c r="AG179" s="405" t="s">
        <v>14</v>
      </c>
      <c r="AH179" s="326" t="s">
        <v>14</v>
      </c>
      <c r="AI179" s="504"/>
      <c r="AJ179" s="453" t="s">
        <v>916</v>
      </c>
      <c r="AK179" s="504"/>
      <c r="AL179" s="441" t="s">
        <v>917</v>
      </c>
      <c r="AM179" s="26"/>
      <c r="AN179" s="26"/>
      <c r="AO179" s="994"/>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4"/>
      <c r="F180" s="81" t="s">
        <v>1479</v>
      </c>
      <c r="G180" s="904"/>
      <c r="H180" s="81" t="s">
        <v>1262</v>
      </c>
      <c r="I180" s="870"/>
      <c r="J180" s="867">
        <v>1134.0999999999999</v>
      </c>
      <c r="K180" s="870"/>
      <c r="L180" s="948">
        <v>3</v>
      </c>
      <c r="M180" s="870"/>
      <c r="N180" s="867" t="s">
        <v>1367</v>
      </c>
      <c r="O180" s="870"/>
      <c r="P180" s="868" t="s">
        <v>1090</v>
      </c>
      <c r="Q180" s="870"/>
      <c r="R180" s="868" t="s">
        <v>1091</v>
      </c>
      <c r="S180" s="504"/>
      <c r="T180" s="460">
        <v>5</v>
      </c>
      <c r="U180" s="883"/>
      <c r="V180" s="885">
        <f t="shared" si="3"/>
        <v>2.84</v>
      </c>
      <c r="W180" s="504"/>
      <c r="X180" s="543">
        <f t="shared" si="4"/>
        <v>7.9358081297945512E-2</v>
      </c>
      <c r="Y180" s="504"/>
      <c r="Z180" s="875">
        <f t="shared" si="5"/>
        <v>90</v>
      </c>
      <c r="AA180" s="405" t="s">
        <v>14</v>
      </c>
      <c r="AB180" s="326" t="s">
        <v>14</v>
      </c>
      <c r="AC180" s="405" t="s">
        <v>14</v>
      </c>
      <c r="AD180" s="326" t="s">
        <v>14</v>
      </c>
      <c r="AE180" s="405" t="s">
        <v>14</v>
      </c>
      <c r="AF180" s="326" t="s">
        <v>14</v>
      </c>
      <c r="AG180" s="405" t="s">
        <v>14</v>
      </c>
      <c r="AH180" s="326" t="s">
        <v>14</v>
      </c>
      <c r="AI180" s="504"/>
      <c r="AJ180" s="453" t="s">
        <v>916</v>
      </c>
      <c r="AK180" s="504"/>
      <c r="AL180" s="441" t="s">
        <v>917</v>
      </c>
      <c r="AM180" s="26"/>
      <c r="AN180" s="26"/>
      <c r="AO180" s="994"/>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4"/>
      <c r="F181" s="81" t="s">
        <v>1479</v>
      </c>
      <c r="G181" s="904"/>
      <c r="H181" s="81" t="s">
        <v>1263</v>
      </c>
      <c r="I181" s="870"/>
      <c r="J181" s="867">
        <v>1404.1</v>
      </c>
      <c r="K181" s="870"/>
      <c r="L181" s="948">
        <v>4</v>
      </c>
      <c r="M181" s="870"/>
      <c r="N181" s="867" t="s">
        <v>1367</v>
      </c>
      <c r="O181" s="870"/>
      <c r="P181" s="868" t="s">
        <v>1090</v>
      </c>
      <c r="Q181" s="870"/>
      <c r="R181" s="868" t="s">
        <v>1091</v>
      </c>
      <c r="S181" s="504"/>
      <c r="T181" s="460">
        <v>5</v>
      </c>
      <c r="U181" s="883"/>
      <c r="V181" s="885">
        <f t="shared" si="3"/>
        <v>3.51</v>
      </c>
      <c r="W181" s="504"/>
      <c r="X181" s="543">
        <f t="shared" si="4"/>
        <v>8.5463998290720045E-2</v>
      </c>
      <c r="Y181" s="504"/>
      <c r="Z181" s="875">
        <f t="shared" si="5"/>
        <v>120</v>
      </c>
      <c r="AA181" s="405" t="s">
        <v>14</v>
      </c>
      <c r="AB181" s="326" t="s">
        <v>14</v>
      </c>
      <c r="AC181" s="405" t="s">
        <v>14</v>
      </c>
      <c r="AD181" s="326" t="s">
        <v>14</v>
      </c>
      <c r="AE181" s="405" t="s">
        <v>14</v>
      </c>
      <c r="AF181" s="326" t="s">
        <v>14</v>
      </c>
      <c r="AG181" s="405" t="s">
        <v>14</v>
      </c>
      <c r="AH181" s="326" t="s">
        <v>14</v>
      </c>
      <c r="AI181" s="504"/>
      <c r="AJ181" s="453" t="s">
        <v>916</v>
      </c>
      <c r="AK181" s="504"/>
      <c r="AL181" s="441" t="s">
        <v>917</v>
      </c>
      <c r="AM181" s="26"/>
      <c r="AN181" s="26"/>
      <c r="AO181" s="994"/>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4"/>
      <c r="F182" s="81" t="s">
        <v>1479</v>
      </c>
      <c r="G182" s="904"/>
      <c r="H182" s="81" t="s">
        <v>1264</v>
      </c>
      <c r="I182" s="870"/>
      <c r="J182" s="867">
        <v>351</v>
      </c>
      <c r="K182" s="870"/>
      <c r="L182" s="948">
        <v>1</v>
      </c>
      <c r="M182" s="870"/>
      <c r="N182" s="867" t="s">
        <v>1367</v>
      </c>
      <c r="O182" s="870"/>
      <c r="P182" s="868" t="s">
        <v>1090</v>
      </c>
      <c r="Q182" s="870"/>
      <c r="R182" s="868" t="s">
        <v>1091</v>
      </c>
      <c r="S182" s="504"/>
      <c r="T182" s="460">
        <v>5</v>
      </c>
      <c r="U182" s="883"/>
      <c r="V182" s="885">
        <f t="shared" si="3"/>
        <v>0.88</v>
      </c>
      <c r="W182" s="504"/>
      <c r="X182" s="543">
        <f t="shared" si="4"/>
        <v>8.5470085470085472E-2</v>
      </c>
      <c r="Y182" s="504"/>
      <c r="Z182" s="875">
        <f t="shared" si="5"/>
        <v>30</v>
      </c>
      <c r="AA182" s="405" t="s">
        <v>14</v>
      </c>
      <c r="AB182" s="326" t="s">
        <v>14</v>
      </c>
      <c r="AC182" s="405" t="s">
        <v>14</v>
      </c>
      <c r="AD182" s="326" t="s">
        <v>14</v>
      </c>
      <c r="AE182" s="405" t="s">
        <v>14</v>
      </c>
      <c r="AF182" s="326" t="s">
        <v>14</v>
      </c>
      <c r="AG182" s="405" t="s">
        <v>14</v>
      </c>
      <c r="AH182" s="326" t="s">
        <v>14</v>
      </c>
      <c r="AI182" s="504"/>
      <c r="AJ182" s="453" t="s">
        <v>916</v>
      </c>
      <c r="AK182" s="504"/>
      <c r="AL182" s="441" t="s">
        <v>917</v>
      </c>
      <c r="AM182" s="26"/>
      <c r="AN182" s="26"/>
      <c r="AO182" s="994"/>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4"/>
      <c r="F183" s="81" t="s">
        <v>1479</v>
      </c>
      <c r="G183" s="904"/>
      <c r="H183" s="81" t="s">
        <v>1265</v>
      </c>
      <c r="I183" s="870"/>
      <c r="J183" s="867">
        <v>351</v>
      </c>
      <c r="K183" s="870"/>
      <c r="L183" s="948">
        <v>1</v>
      </c>
      <c r="M183" s="870"/>
      <c r="N183" s="867" t="s">
        <v>1367</v>
      </c>
      <c r="O183" s="870"/>
      <c r="P183" s="868" t="s">
        <v>1090</v>
      </c>
      <c r="Q183" s="870"/>
      <c r="R183" s="868" t="s">
        <v>1091</v>
      </c>
      <c r="S183" s="504"/>
      <c r="T183" s="460">
        <v>5</v>
      </c>
      <c r="U183" s="883"/>
      <c r="V183" s="885">
        <f t="shared" si="3"/>
        <v>0.88</v>
      </c>
      <c r="W183" s="504"/>
      <c r="X183" s="543">
        <f t="shared" si="4"/>
        <v>8.5470085470085472E-2</v>
      </c>
      <c r="Y183" s="504"/>
      <c r="Z183" s="875">
        <f t="shared" si="5"/>
        <v>30</v>
      </c>
      <c r="AA183" s="405" t="s">
        <v>14</v>
      </c>
      <c r="AB183" s="326" t="s">
        <v>14</v>
      </c>
      <c r="AC183" s="405" t="s">
        <v>14</v>
      </c>
      <c r="AD183" s="326" t="s">
        <v>14</v>
      </c>
      <c r="AE183" s="405" t="s">
        <v>14</v>
      </c>
      <c r="AF183" s="326" t="s">
        <v>14</v>
      </c>
      <c r="AG183" s="405" t="s">
        <v>14</v>
      </c>
      <c r="AH183" s="326" t="s">
        <v>14</v>
      </c>
      <c r="AI183" s="504"/>
      <c r="AJ183" s="453" t="s">
        <v>916</v>
      </c>
      <c r="AK183" s="504"/>
      <c r="AL183" s="441" t="s">
        <v>917</v>
      </c>
      <c r="AM183" s="26"/>
      <c r="AN183" s="26"/>
      <c r="AO183" s="994"/>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4"/>
      <c r="F184" s="81" t="s">
        <v>1479</v>
      </c>
      <c r="G184" s="904"/>
      <c r="H184" s="81" t="s">
        <v>1266</v>
      </c>
      <c r="I184" s="870"/>
      <c r="J184" s="867">
        <v>1404</v>
      </c>
      <c r="K184" s="870"/>
      <c r="L184" s="948">
        <v>4</v>
      </c>
      <c r="M184" s="870"/>
      <c r="N184" s="867" t="s">
        <v>1367</v>
      </c>
      <c r="O184" s="870"/>
      <c r="P184" s="868" t="s">
        <v>1090</v>
      </c>
      <c r="Q184" s="870"/>
      <c r="R184" s="868" t="s">
        <v>1091</v>
      </c>
      <c r="S184" s="504"/>
      <c r="T184" s="460">
        <v>5</v>
      </c>
      <c r="U184" s="883"/>
      <c r="V184" s="885">
        <f t="shared" si="3"/>
        <v>3.51</v>
      </c>
      <c r="W184" s="504"/>
      <c r="X184" s="543">
        <f t="shared" si="4"/>
        <v>8.5470085470085472E-2</v>
      </c>
      <c r="Y184" s="504"/>
      <c r="Z184" s="875">
        <f t="shared" si="5"/>
        <v>120</v>
      </c>
      <c r="AA184" s="405" t="s">
        <v>14</v>
      </c>
      <c r="AB184" s="326" t="s">
        <v>14</v>
      </c>
      <c r="AC184" s="405" t="s">
        <v>14</v>
      </c>
      <c r="AD184" s="326" t="s">
        <v>14</v>
      </c>
      <c r="AE184" s="405" t="s">
        <v>14</v>
      </c>
      <c r="AF184" s="326" t="s">
        <v>14</v>
      </c>
      <c r="AG184" s="405" t="s">
        <v>14</v>
      </c>
      <c r="AH184" s="326" t="s">
        <v>14</v>
      </c>
      <c r="AI184" s="504"/>
      <c r="AJ184" s="453" t="s">
        <v>916</v>
      </c>
      <c r="AK184" s="504"/>
      <c r="AL184" s="441" t="s">
        <v>917</v>
      </c>
      <c r="AM184" s="26"/>
      <c r="AN184" s="26"/>
      <c r="AO184" s="994"/>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4"/>
      <c r="F185" s="81" t="s">
        <v>1479</v>
      </c>
      <c r="G185" s="904"/>
      <c r="H185" s="81" t="s">
        <v>1267</v>
      </c>
      <c r="I185" s="870"/>
      <c r="J185" s="867">
        <v>351</v>
      </c>
      <c r="K185" s="870"/>
      <c r="L185" s="948">
        <v>1</v>
      </c>
      <c r="M185" s="870"/>
      <c r="N185" s="867" t="s">
        <v>1367</v>
      </c>
      <c r="O185" s="870"/>
      <c r="P185" s="868" t="s">
        <v>1090</v>
      </c>
      <c r="Q185" s="870"/>
      <c r="R185" s="868" t="s">
        <v>1091</v>
      </c>
      <c r="S185" s="504"/>
      <c r="T185" s="460">
        <v>5</v>
      </c>
      <c r="U185" s="883"/>
      <c r="V185" s="885">
        <f t="shared" si="3"/>
        <v>0.88</v>
      </c>
      <c r="W185" s="504"/>
      <c r="X185" s="543">
        <f t="shared" si="4"/>
        <v>8.5470085470085472E-2</v>
      </c>
      <c r="Y185" s="504"/>
      <c r="Z185" s="875">
        <f t="shared" si="5"/>
        <v>30</v>
      </c>
      <c r="AA185" s="405" t="s">
        <v>14</v>
      </c>
      <c r="AB185" s="326" t="s">
        <v>14</v>
      </c>
      <c r="AC185" s="405" t="s">
        <v>14</v>
      </c>
      <c r="AD185" s="326" t="s">
        <v>14</v>
      </c>
      <c r="AE185" s="405" t="s">
        <v>14</v>
      </c>
      <c r="AF185" s="326" t="s">
        <v>14</v>
      </c>
      <c r="AG185" s="405" t="s">
        <v>14</v>
      </c>
      <c r="AH185" s="326" t="s">
        <v>14</v>
      </c>
      <c r="AI185" s="504"/>
      <c r="AJ185" s="453" t="s">
        <v>916</v>
      </c>
      <c r="AK185" s="504"/>
      <c r="AL185" s="441" t="s">
        <v>917</v>
      </c>
      <c r="AM185" s="26"/>
      <c r="AN185" s="26"/>
      <c r="AO185" s="994"/>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4"/>
      <c r="F186" s="81" t="s">
        <v>1479</v>
      </c>
      <c r="G186" s="904"/>
      <c r="H186" s="81" t="s">
        <v>1268</v>
      </c>
      <c r="I186" s="870"/>
      <c r="J186" s="867">
        <v>1404</v>
      </c>
      <c r="K186" s="870"/>
      <c r="L186" s="948">
        <v>4</v>
      </c>
      <c r="M186" s="870"/>
      <c r="N186" s="867" t="s">
        <v>1367</v>
      </c>
      <c r="O186" s="870"/>
      <c r="P186" s="868" t="s">
        <v>1090</v>
      </c>
      <c r="Q186" s="870"/>
      <c r="R186" s="868" t="s">
        <v>1091</v>
      </c>
      <c r="S186" s="504"/>
      <c r="T186" s="460">
        <v>5</v>
      </c>
      <c r="U186" s="883"/>
      <c r="V186" s="885">
        <f t="shared" si="3"/>
        <v>3.51</v>
      </c>
      <c r="W186" s="504"/>
      <c r="X186" s="543">
        <f t="shared" si="4"/>
        <v>8.5470085470085472E-2</v>
      </c>
      <c r="Y186" s="504"/>
      <c r="Z186" s="875">
        <f t="shared" si="5"/>
        <v>120</v>
      </c>
      <c r="AA186" s="405" t="s">
        <v>14</v>
      </c>
      <c r="AB186" s="326" t="s">
        <v>14</v>
      </c>
      <c r="AC186" s="405" t="s">
        <v>14</v>
      </c>
      <c r="AD186" s="326" t="s">
        <v>14</v>
      </c>
      <c r="AE186" s="405" t="s">
        <v>14</v>
      </c>
      <c r="AF186" s="326" t="s">
        <v>14</v>
      </c>
      <c r="AG186" s="405" t="s">
        <v>14</v>
      </c>
      <c r="AH186" s="326" t="s">
        <v>14</v>
      </c>
      <c r="AI186" s="504"/>
      <c r="AJ186" s="453" t="s">
        <v>916</v>
      </c>
      <c r="AK186" s="504"/>
      <c r="AL186" s="441" t="s">
        <v>917</v>
      </c>
      <c r="AM186" s="26"/>
      <c r="AN186" s="26"/>
      <c r="AO186" s="994"/>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4"/>
      <c r="F187" s="81" t="s">
        <v>1479</v>
      </c>
      <c r="G187" s="904"/>
      <c r="H187" s="81" t="s">
        <v>1269</v>
      </c>
      <c r="I187" s="870"/>
      <c r="J187" s="867">
        <v>351</v>
      </c>
      <c r="K187" s="870"/>
      <c r="L187" s="948">
        <v>1</v>
      </c>
      <c r="M187" s="870"/>
      <c r="N187" s="867" t="s">
        <v>1367</v>
      </c>
      <c r="O187" s="870"/>
      <c r="P187" s="868" t="s">
        <v>1090</v>
      </c>
      <c r="Q187" s="870"/>
      <c r="R187" s="868" t="s">
        <v>1091</v>
      </c>
      <c r="S187" s="504"/>
      <c r="T187" s="460">
        <v>5</v>
      </c>
      <c r="U187" s="883"/>
      <c r="V187" s="885">
        <f t="shared" si="3"/>
        <v>0.88</v>
      </c>
      <c r="W187" s="182"/>
      <c r="X187" s="543">
        <f t="shared" si="4"/>
        <v>8.5470085470085472E-2</v>
      </c>
      <c r="Y187" s="182"/>
      <c r="Z187" s="875">
        <f t="shared" si="5"/>
        <v>30</v>
      </c>
      <c r="AA187" s="405" t="s">
        <v>14</v>
      </c>
      <c r="AB187" s="326" t="s">
        <v>14</v>
      </c>
      <c r="AC187" s="405" t="s">
        <v>14</v>
      </c>
      <c r="AD187" s="326" t="s">
        <v>14</v>
      </c>
      <c r="AE187" s="405" t="s">
        <v>14</v>
      </c>
      <c r="AF187" s="326" t="s">
        <v>14</v>
      </c>
      <c r="AG187" s="405" t="s">
        <v>14</v>
      </c>
      <c r="AH187" s="326" t="s">
        <v>14</v>
      </c>
      <c r="AI187" s="504"/>
      <c r="AJ187" s="453" t="s">
        <v>916</v>
      </c>
      <c r="AK187" s="504"/>
      <c r="AL187" s="441" t="s">
        <v>917</v>
      </c>
      <c r="AM187" s="26"/>
      <c r="AN187" s="26"/>
      <c r="AO187" s="994"/>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4"/>
      <c r="F188" s="81" t="s">
        <v>1479</v>
      </c>
      <c r="G188" s="904"/>
      <c r="H188" s="81" t="s">
        <v>1270</v>
      </c>
      <c r="I188" s="870"/>
      <c r="J188" s="867">
        <v>351</v>
      </c>
      <c r="K188" s="870"/>
      <c r="L188" s="948">
        <v>1</v>
      </c>
      <c r="M188" s="870"/>
      <c r="N188" s="867" t="s">
        <v>1368</v>
      </c>
      <c r="O188" s="870"/>
      <c r="P188" s="868" t="s">
        <v>1090</v>
      </c>
      <c r="Q188" s="870"/>
      <c r="R188" s="868" t="s">
        <v>806</v>
      </c>
      <c r="S188" s="504"/>
      <c r="T188" s="460">
        <v>5</v>
      </c>
      <c r="U188" s="883"/>
      <c r="V188" s="885">
        <f t="shared" si="3"/>
        <v>0.88</v>
      </c>
      <c r="W188" s="405" t="s">
        <v>14</v>
      </c>
      <c r="X188" s="326" t="s">
        <v>14</v>
      </c>
      <c r="Y188" s="405" t="s">
        <v>14</v>
      </c>
      <c r="Z188" s="326" t="s">
        <v>14</v>
      </c>
      <c r="AA188" s="504"/>
      <c r="AB188" s="460" t="s">
        <v>1386</v>
      </c>
      <c r="AC188" s="504"/>
      <c r="AD188" s="864">
        <f>IF(AND(LEFT(B188,9)="GuestRoom",F188="Hotel/Motel Guest Room",J188/L188&lt;500),L188*30)</f>
        <v>30</v>
      </c>
      <c r="AE188" s="504"/>
      <c r="AF188" s="251" t="s">
        <v>402</v>
      </c>
      <c r="AG188" s="405" t="s">
        <v>14</v>
      </c>
      <c r="AH188" s="326" t="s">
        <v>14</v>
      </c>
      <c r="AI188" s="504"/>
      <c r="AJ188" s="453" t="s">
        <v>916</v>
      </c>
      <c r="AK188" s="504"/>
      <c r="AL188" s="441" t="s">
        <v>917</v>
      </c>
      <c r="AO188" s="994"/>
    </row>
    <row r="189" spans="1:56" s="26" customFormat="1" x14ac:dyDescent="0.25">
      <c r="A189" s="488"/>
      <c r="B189" s="181" t="s">
        <v>1376</v>
      </c>
      <c r="C189" s="460" t="s">
        <v>340</v>
      </c>
      <c r="D189" s="81" t="s">
        <v>503</v>
      </c>
      <c r="E189" s="904"/>
      <c r="F189" s="81" t="s">
        <v>1479</v>
      </c>
      <c r="G189" s="904"/>
      <c r="H189" s="81" t="s">
        <v>1271</v>
      </c>
      <c r="I189" s="870"/>
      <c r="J189" s="867">
        <v>1404.1</v>
      </c>
      <c r="K189" s="870"/>
      <c r="L189" s="948">
        <v>4</v>
      </c>
      <c r="M189" s="870"/>
      <c r="N189" s="867" t="s">
        <v>1368</v>
      </c>
      <c r="O189" s="870"/>
      <c r="P189" s="868" t="s">
        <v>1090</v>
      </c>
      <c r="Q189" s="870"/>
      <c r="R189" s="868" t="s">
        <v>806</v>
      </c>
      <c r="S189" s="504"/>
      <c r="T189" s="460">
        <v>5</v>
      </c>
      <c r="U189" s="883"/>
      <c r="V189" s="885">
        <f t="shared" si="3"/>
        <v>3.51</v>
      </c>
      <c r="W189" s="405" t="s">
        <v>14</v>
      </c>
      <c r="X189" s="326" t="s">
        <v>14</v>
      </c>
      <c r="Y189" s="405" t="s">
        <v>14</v>
      </c>
      <c r="Z189" s="326" t="s">
        <v>14</v>
      </c>
      <c r="AA189" s="504"/>
      <c r="AB189" s="460" t="s">
        <v>1386</v>
      </c>
      <c r="AC189" s="504"/>
      <c r="AD189" s="864">
        <f t="shared" ref="AD189:AD197" si="6">IF(AND(LEFT(B189,9)="GuestRoom",F189="Hotel/Motel Guest Room",J189/L189&lt;500),L189*30)</f>
        <v>120</v>
      </c>
      <c r="AE189" s="504"/>
      <c r="AF189" s="251" t="s">
        <v>402</v>
      </c>
      <c r="AG189" s="405" t="s">
        <v>14</v>
      </c>
      <c r="AH189" s="326" t="s">
        <v>14</v>
      </c>
      <c r="AI189" s="504"/>
      <c r="AJ189" s="453" t="s">
        <v>916</v>
      </c>
      <c r="AK189" s="504"/>
      <c r="AL189" s="441" t="s">
        <v>917</v>
      </c>
      <c r="AO189" s="994"/>
    </row>
    <row r="190" spans="1:56" s="26" customFormat="1" x14ac:dyDescent="0.25">
      <c r="A190" s="488"/>
      <c r="B190" s="181" t="s">
        <v>1377</v>
      </c>
      <c r="C190" s="460" t="s">
        <v>340</v>
      </c>
      <c r="D190" s="81" t="s">
        <v>503</v>
      </c>
      <c r="E190" s="904"/>
      <c r="F190" s="81" t="s">
        <v>1479</v>
      </c>
      <c r="G190" s="904"/>
      <c r="H190" s="81" t="s">
        <v>1272</v>
      </c>
      <c r="I190" s="870"/>
      <c r="J190" s="867">
        <v>1134.0999999999999</v>
      </c>
      <c r="K190" s="870"/>
      <c r="L190" s="948">
        <v>3</v>
      </c>
      <c r="M190" s="870"/>
      <c r="N190" s="867" t="s">
        <v>1368</v>
      </c>
      <c r="O190" s="870"/>
      <c r="P190" s="868" t="s">
        <v>1090</v>
      </c>
      <c r="Q190" s="870"/>
      <c r="R190" s="868" t="s">
        <v>806</v>
      </c>
      <c r="S190" s="504"/>
      <c r="T190" s="460">
        <v>5</v>
      </c>
      <c r="U190" s="883"/>
      <c r="V190" s="885">
        <f t="shared" si="3"/>
        <v>2.84</v>
      </c>
      <c r="W190" s="405" t="s">
        <v>14</v>
      </c>
      <c r="X190" s="326" t="s">
        <v>14</v>
      </c>
      <c r="Y190" s="405" t="s">
        <v>14</v>
      </c>
      <c r="Z190" s="326" t="s">
        <v>14</v>
      </c>
      <c r="AA190" s="504"/>
      <c r="AB190" s="460" t="s">
        <v>1386</v>
      </c>
      <c r="AC190" s="504"/>
      <c r="AD190" s="864">
        <f t="shared" si="6"/>
        <v>90</v>
      </c>
      <c r="AE190" s="504"/>
      <c r="AF190" s="251" t="s">
        <v>402</v>
      </c>
      <c r="AG190" s="405" t="s">
        <v>14</v>
      </c>
      <c r="AH190" s="326" t="s">
        <v>14</v>
      </c>
      <c r="AI190" s="504"/>
      <c r="AJ190" s="453" t="s">
        <v>916</v>
      </c>
      <c r="AK190" s="504"/>
      <c r="AL190" s="441" t="s">
        <v>917</v>
      </c>
      <c r="AO190" s="994"/>
    </row>
    <row r="191" spans="1:56" s="26" customFormat="1" x14ac:dyDescent="0.25">
      <c r="A191" s="488"/>
      <c r="B191" s="181" t="s">
        <v>1378</v>
      </c>
      <c r="C191" s="460" t="s">
        <v>340</v>
      </c>
      <c r="D191" s="81" t="s">
        <v>503</v>
      </c>
      <c r="E191" s="904"/>
      <c r="F191" s="81" t="s">
        <v>1479</v>
      </c>
      <c r="G191" s="904"/>
      <c r="H191" s="81" t="s">
        <v>1273</v>
      </c>
      <c r="I191" s="870"/>
      <c r="J191" s="867">
        <v>1404.1</v>
      </c>
      <c r="K191" s="870"/>
      <c r="L191" s="948">
        <v>4</v>
      </c>
      <c r="M191" s="870"/>
      <c r="N191" s="867" t="s">
        <v>1368</v>
      </c>
      <c r="O191" s="870"/>
      <c r="P191" s="868" t="s">
        <v>1090</v>
      </c>
      <c r="Q191" s="870"/>
      <c r="R191" s="868" t="s">
        <v>806</v>
      </c>
      <c r="S191" s="504"/>
      <c r="T191" s="460">
        <v>5</v>
      </c>
      <c r="U191" s="883"/>
      <c r="V191" s="885">
        <f t="shared" si="3"/>
        <v>3.51</v>
      </c>
      <c r="W191" s="405" t="s">
        <v>14</v>
      </c>
      <c r="X191" s="326" t="s">
        <v>14</v>
      </c>
      <c r="Y191" s="405" t="s">
        <v>14</v>
      </c>
      <c r="Z191" s="326" t="s">
        <v>14</v>
      </c>
      <c r="AA191" s="504"/>
      <c r="AB191" s="460" t="s">
        <v>1386</v>
      </c>
      <c r="AC191" s="504"/>
      <c r="AD191" s="864">
        <f t="shared" si="6"/>
        <v>120</v>
      </c>
      <c r="AE191" s="504"/>
      <c r="AF191" s="251" t="s">
        <v>402</v>
      </c>
      <c r="AG191" s="405" t="s">
        <v>14</v>
      </c>
      <c r="AH191" s="326" t="s">
        <v>14</v>
      </c>
      <c r="AI191" s="504"/>
      <c r="AJ191" s="453" t="s">
        <v>916</v>
      </c>
      <c r="AK191" s="504"/>
      <c r="AL191" s="441" t="s">
        <v>917</v>
      </c>
      <c r="AO191" s="994"/>
    </row>
    <row r="192" spans="1:56" s="26" customFormat="1" x14ac:dyDescent="0.25">
      <c r="A192" s="488"/>
      <c r="B192" s="181" t="s">
        <v>1379</v>
      </c>
      <c r="C192" s="460" t="s">
        <v>340</v>
      </c>
      <c r="D192" s="81" t="s">
        <v>503</v>
      </c>
      <c r="E192" s="904"/>
      <c r="F192" s="81" t="s">
        <v>1479</v>
      </c>
      <c r="G192" s="904"/>
      <c r="H192" s="81" t="s">
        <v>1274</v>
      </c>
      <c r="I192" s="870"/>
      <c r="J192" s="867">
        <v>351</v>
      </c>
      <c r="K192" s="870"/>
      <c r="L192" s="948">
        <v>1</v>
      </c>
      <c r="M192" s="870"/>
      <c r="N192" s="867" t="s">
        <v>1368</v>
      </c>
      <c r="O192" s="870"/>
      <c r="P192" s="868" t="s">
        <v>1090</v>
      </c>
      <c r="Q192" s="870"/>
      <c r="R192" s="868" t="s">
        <v>806</v>
      </c>
      <c r="S192" s="504"/>
      <c r="T192" s="460">
        <v>5</v>
      </c>
      <c r="U192" s="883"/>
      <c r="V192" s="885">
        <f t="shared" si="3"/>
        <v>0.88</v>
      </c>
      <c r="W192" s="405" t="s">
        <v>14</v>
      </c>
      <c r="X192" s="326" t="s">
        <v>14</v>
      </c>
      <c r="Y192" s="405" t="s">
        <v>14</v>
      </c>
      <c r="Z192" s="326" t="s">
        <v>14</v>
      </c>
      <c r="AA192" s="504"/>
      <c r="AB192" s="460" t="s">
        <v>1386</v>
      </c>
      <c r="AC192" s="504"/>
      <c r="AD192" s="864">
        <f t="shared" si="6"/>
        <v>30</v>
      </c>
      <c r="AE192" s="504"/>
      <c r="AF192" s="251" t="s">
        <v>402</v>
      </c>
      <c r="AG192" s="405" t="s">
        <v>14</v>
      </c>
      <c r="AH192" s="326" t="s">
        <v>14</v>
      </c>
      <c r="AI192" s="504"/>
      <c r="AJ192" s="453" t="s">
        <v>916</v>
      </c>
      <c r="AK192" s="504"/>
      <c r="AL192" s="441" t="s">
        <v>917</v>
      </c>
      <c r="AO192" s="994"/>
    </row>
    <row r="193" spans="1:41" s="26" customFormat="1" x14ac:dyDescent="0.25">
      <c r="A193" s="488"/>
      <c r="B193" s="181" t="s">
        <v>1380</v>
      </c>
      <c r="C193" s="460" t="s">
        <v>340</v>
      </c>
      <c r="D193" s="81" t="s">
        <v>503</v>
      </c>
      <c r="E193" s="904"/>
      <c r="F193" s="81" t="s">
        <v>1479</v>
      </c>
      <c r="G193" s="904"/>
      <c r="H193" s="81" t="s">
        <v>1275</v>
      </c>
      <c r="I193" s="870"/>
      <c r="J193" s="867">
        <v>351</v>
      </c>
      <c r="K193" s="870"/>
      <c r="L193" s="948">
        <v>1</v>
      </c>
      <c r="M193" s="870"/>
      <c r="N193" s="867" t="s">
        <v>1368</v>
      </c>
      <c r="O193" s="870"/>
      <c r="P193" s="868" t="s">
        <v>1090</v>
      </c>
      <c r="Q193" s="870"/>
      <c r="R193" s="868" t="s">
        <v>806</v>
      </c>
      <c r="S193" s="504"/>
      <c r="T193" s="460">
        <v>5</v>
      </c>
      <c r="U193" s="883"/>
      <c r="V193" s="885">
        <f t="shared" si="3"/>
        <v>0.88</v>
      </c>
      <c r="W193" s="405" t="s">
        <v>14</v>
      </c>
      <c r="X193" s="326" t="s">
        <v>14</v>
      </c>
      <c r="Y193" s="405" t="s">
        <v>14</v>
      </c>
      <c r="Z193" s="326" t="s">
        <v>14</v>
      </c>
      <c r="AA193" s="504"/>
      <c r="AB193" s="460" t="s">
        <v>1386</v>
      </c>
      <c r="AC193" s="504"/>
      <c r="AD193" s="864">
        <f t="shared" si="6"/>
        <v>30</v>
      </c>
      <c r="AE193" s="504"/>
      <c r="AF193" s="251" t="s">
        <v>402</v>
      </c>
      <c r="AG193" s="405" t="s">
        <v>14</v>
      </c>
      <c r="AH193" s="326" t="s">
        <v>14</v>
      </c>
      <c r="AI193" s="504"/>
      <c r="AJ193" s="453" t="s">
        <v>916</v>
      </c>
      <c r="AK193" s="504"/>
      <c r="AL193" s="441" t="s">
        <v>917</v>
      </c>
      <c r="AO193" s="994"/>
    </row>
    <row r="194" spans="1:41" s="26" customFormat="1" x14ac:dyDescent="0.25">
      <c r="A194" s="488"/>
      <c r="B194" s="181" t="s">
        <v>1381</v>
      </c>
      <c r="C194" s="460" t="s">
        <v>340</v>
      </c>
      <c r="D194" s="81" t="s">
        <v>503</v>
      </c>
      <c r="E194" s="904"/>
      <c r="F194" s="81" t="s">
        <v>1479</v>
      </c>
      <c r="G194" s="904"/>
      <c r="H194" s="81" t="s">
        <v>1276</v>
      </c>
      <c r="I194" s="870"/>
      <c r="J194" s="867">
        <v>1404</v>
      </c>
      <c r="K194" s="870"/>
      <c r="L194" s="948">
        <v>4</v>
      </c>
      <c r="M194" s="870"/>
      <c r="N194" s="867" t="s">
        <v>1368</v>
      </c>
      <c r="O194" s="870"/>
      <c r="P194" s="868" t="s">
        <v>1090</v>
      </c>
      <c r="Q194" s="870"/>
      <c r="R194" s="868" t="s">
        <v>806</v>
      </c>
      <c r="S194" s="504"/>
      <c r="T194" s="460">
        <v>5</v>
      </c>
      <c r="U194" s="883"/>
      <c r="V194" s="885">
        <f t="shared" si="3"/>
        <v>3.51</v>
      </c>
      <c r="W194" s="405" t="s">
        <v>14</v>
      </c>
      <c r="X194" s="326" t="s">
        <v>14</v>
      </c>
      <c r="Y194" s="405" t="s">
        <v>14</v>
      </c>
      <c r="Z194" s="326" t="s">
        <v>14</v>
      </c>
      <c r="AA194" s="504"/>
      <c r="AB194" s="460" t="s">
        <v>1386</v>
      </c>
      <c r="AC194" s="504"/>
      <c r="AD194" s="864">
        <f t="shared" si="6"/>
        <v>120</v>
      </c>
      <c r="AE194" s="504"/>
      <c r="AF194" s="251" t="s">
        <v>402</v>
      </c>
      <c r="AG194" s="405" t="s">
        <v>14</v>
      </c>
      <c r="AH194" s="326" t="s">
        <v>14</v>
      </c>
      <c r="AI194" s="504"/>
      <c r="AJ194" s="453" t="s">
        <v>916</v>
      </c>
      <c r="AK194" s="504"/>
      <c r="AL194" s="441" t="s">
        <v>917</v>
      </c>
      <c r="AO194" s="994"/>
    </row>
    <row r="195" spans="1:41" s="26" customFormat="1" x14ac:dyDescent="0.25">
      <c r="A195" s="488"/>
      <c r="B195" s="181" t="s">
        <v>1382</v>
      </c>
      <c r="C195" s="460" t="s">
        <v>340</v>
      </c>
      <c r="D195" s="81" t="s">
        <v>503</v>
      </c>
      <c r="E195" s="904"/>
      <c r="F195" s="81" t="s">
        <v>1479</v>
      </c>
      <c r="G195" s="904"/>
      <c r="H195" s="81" t="s">
        <v>1277</v>
      </c>
      <c r="I195" s="870"/>
      <c r="J195" s="867">
        <v>351</v>
      </c>
      <c r="K195" s="870"/>
      <c r="L195" s="948">
        <v>1</v>
      </c>
      <c r="M195" s="870"/>
      <c r="N195" s="867" t="s">
        <v>1368</v>
      </c>
      <c r="O195" s="870"/>
      <c r="P195" s="868" t="s">
        <v>1090</v>
      </c>
      <c r="Q195" s="870"/>
      <c r="R195" s="868" t="s">
        <v>806</v>
      </c>
      <c r="S195" s="504"/>
      <c r="T195" s="460">
        <v>5</v>
      </c>
      <c r="U195" s="883"/>
      <c r="V195" s="885">
        <f t="shared" si="3"/>
        <v>0.88</v>
      </c>
      <c r="W195" s="405" t="s">
        <v>14</v>
      </c>
      <c r="X195" s="326" t="s">
        <v>14</v>
      </c>
      <c r="Y195" s="405" t="s">
        <v>14</v>
      </c>
      <c r="Z195" s="326" t="s">
        <v>14</v>
      </c>
      <c r="AA195" s="504"/>
      <c r="AB195" s="460" t="s">
        <v>1386</v>
      </c>
      <c r="AC195" s="504"/>
      <c r="AD195" s="864">
        <f t="shared" si="6"/>
        <v>30</v>
      </c>
      <c r="AE195" s="504"/>
      <c r="AF195" s="251" t="s">
        <v>402</v>
      </c>
      <c r="AG195" s="405" t="s">
        <v>14</v>
      </c>
      <c r="AH195" s="326" t="s">
        <v>14</v>
      </c>
      <c r="AI195" s="504"/>
      <c r="AJ195" s="453" t="s">
        <v>916</v>
      </c>
      <c r="AK195" s="504"/>
      <c r="AL195" s="441" t="s">
        <v>917</v>
      </c>
      <c r="AO195" s="994"/>
    </row>
    <row r="196" spans="1:41" s="26" customFormat="1" x14ac:dyDescent="0.25">
      <c r="A196" s="488"/>
      <c r="B196" s="181" t="s">
        <v>1383</v>
      </c>
      <c r="C196" s="460" t="s">
        <v>340</v>
      </c>
      <c r="D196" s="81" t="s">
        <v>503</v>
      </c>
      <c r="E196" s="904"/>
      <c r="F196" s="81" t="s">
        <v>1479</v>
      </c>
      <c r="G196" s="904"/>
      <c r="H196" s="81" t="s">
        <v>1278</v>
      </c>
      <c r="I196" s="870"/>
      <c r="J196" s="867">
        <v>1404</v>
      </c>
      <c r="K196" s="870"/>
      <c r="L196" s="948">
        <v>4</v>
      </c>
      <c r="M196" s="870"/>
      <c r="N196" s="867" t="s">
        <v>1368</v>
      </c>
      <c r="O196" s="870"/>
      <c r="P196" s="868" t="s">
        <v>1090</v>
      </c>
      <c r="Q196" s="870"/>
      <c r="R196" s="868" t="s">
        <v>806</v>
      </c>
      <c r="S196" s="504"/>
      <c r="T196" s="460">
        <v>5</v>
      </c>
      <c r="U196" s="883"/>
      <c r="V196" s="885">
        <f t="shared" si="3"/>
        <v>3.51</v>
      </c>
      <c r="W196" s="405" t="s">
        <v>14</v>
      </c>
      <c r="X196" s="326" t="s">
        <v>14</v>
      </c>
      <c r="Y196" s="405" t="s">
        <v>14</v>
      </c>
      <c r="Z196" s="326" t="s">
        <v>14</v>
      </c>
      <c r="AA196" s="504"/>
      <c r="AB196" s="460" t="s">
        <v>1386</v>
      </c>
      <c r="AC196" s="504"/>
      <c r="AD196" s="864">
        <f t="shared" si="6"/>
        <v>120</v>
      </c>
      <c r="AE196" s="504"/>
      <c r="AF196" s="251" t="s">
        <v>402</v>
      </c>
      <c r="AG196" s="405" t="s">
        <v>14</v>
      </c>
      <c r="AH196" s="326" t="s">
        <v>14</v>
      </c>
      <c r="AI196" s="504"/>
      <c r="AJ196" s="453" t="s">
        <v>916</v>
      </c>
      <c r="AK196" s="504"/>
      <c r="AL196" s="441" t="s">
        <v>917</v>
      </c>
      <c r="AO196" s="994"/>
    </row>
    <row r="197" spans="1:41" s="26" customFormat="1" x14ac:dyDescent="0.25">
      <c r="A197" s="488"/>
      <c r="B197" s="181" t="s">
        <v>1384</v>
      </c>
      <c r="C197" s="460" t="s">
        <v>340</v>
      </c>
      <c r="D197" s="81" t="s">
        <v>503</v>
      </c>
      <c r="E197" s="904"/>
      <c r="F197" s="81" t="s">
        <v>1479</v>
      </c>
      <c r="G197" s="904"/>
      <c r="H197" s="81" t="s">
        <v>1279</v>
      </c>
      <c r="I197" s="870"/>
      <c r="J197" s="867">
        <v>351</v>
      </c>
      <c r="K197" s="870"/>
      <c r="L197" s="948">
        <v>1</v>
      </c>
      <c r="M197" s="870"/>
      <c r="N197" s="867" t="s">
        <v>1368</v>
      </c>
      <c r="O197" s="870"/>
      <c r="P197" s="868" t="s">
        <v>1090</v>
      </c>
      <c r="Q197" s="870"/>
      <c r="R197" s="868" t="s">
        <v>806</v>
      </c>
      <c r="S197" s="504"/>
      <c r="T197" s="460">
        <v>5</v>
      </c>
      <c r="U197" s="883"/>
      <c r="V197" s="885">
        <f t="shared" si="3"/>
        <v>0.88</v>
      </c>
      <c r="W197" s="405" t="s">
        <v>14</v>
      </c>
      <c r="X197" s="326" t="s">
        <v>14</v>
      </c>
      <c r="Y197" s="405" t="s">
        <v>14</v>
      </c>
      <c r="Z197" s="326" t="s">
        <v>14</v>
      </c>
      <c r="AA197" s="504"/>
      <c r="AB197" s="460" t="s">
        <v>1386</v>
      </c>
      <c r="AC197" s="504"/>
      <c r="AD197" s="864">
        <f t="shared" si="6"/>
        <v>30</v>
      </c>
      <c r="AE197" s="504"/>
      <c r="AF197" s="251" t="s">
        <v>402</v>
      </c>
      <c r="AG197" s="405" t="s">
        <v>14</v>
      </c>
      <c r="AH197" s="326" t="s">
        <v>14</v>
      </c>
      <c r="AI197" s="504"/>
      <c r="AJ197" s="453" t="s">
        <v>916</v>
      </c>
      <c r="AK197" s="504"/>
      <c r="AL197" s="441" t="s">
        <v>917</v>
      </c>
      <c r="AO197" s="994"/>
    </row>
    <row r="198" spans="1:41" s="26" customFormat="1" x14ac:dyDescent="0.25">
      <c r="A198" s="488"/>
      <c r="B198" s="181" t="s">
        <v>1448</v>
      </c>
      <c r="C198" s="460" t="s">
        <v>340</v>
      </c>
      <c r="D198" s="81" t="s">
        <v>503</v>
      </c>
      <c r="E198" s="904"/>
      <c r="F198" s="81" t="s">
        <v>1479</v>
      </c>
      <c r="G198" s="904"/>
      <c r="H198" s="81" t="s">
        <v>1280</v>
      </c>
      <c r="I198" s="870"/>
      <c r="J198" s="867">
        <v>351</v>
      </c>
      <c r="K198" s="870"/>
      <c r="L198" s="948">
        <v>1</v>
      </c>
      <c r="M198" s="870"/>
      <c r="N198" s="867" t="s">
        <v>1367</v>
      </c>
      <c r="O198" s="870"/>
      <c r="P198" s="868" t="s">
        <v>1090</v>
      </c>
      <c r="Q198" s="870"/>
      <c r="R198" s="868" t="s">
        <v>1091</v>
      </c>
      <c r="S198" s="504"/>
      <c r="T198" s="460">
        <v>5</v>
      </c>
      <c r="U198" s="883"/>
      <c r="V198" s="885">
        <f t="shared" si="3"/>
        <v>0.88</v>
      </c>
      <c r="W198" s="405" t="s">
        <v>14</v>
      </c>
      <c r="X198" s="326" t="s">
        <v>14</v>
      </c>
      <c r="Y198" s="405" t="s">
        <v>14</v>
      </c>
      <c r="Z198" s="326" t="s">
        <v>14</v>
      </c>
      <c r="AA198" s="504"/>
      <c r="AB198" s="460" t="s">
        <v>1386</v>
      </c>
      <c r="AC198" s="504"/>
      <c r="AD198" s="451">
        <v>50</v>
      </c>
      <c r="AE198" s="504"/>
      <c r="AF198" s="251" t="s">
        <v>402</v>
      </c>
      <c r="AG198" s="504"/>
      <c r="AH198" s="460">
        <v>50</v>
      </c>
      <c r="AI198" s="504"/>
      <c r="AJ198" s="453" t="s">
        <v>916</v>
      </c>
      <c r="AK198" s="504"/>
      <c r="AL198" s="441" t="s">
        <v>917</v>
      </c>
      <c r="AO198" s="994"/>
    </row>
    <row r="199" spans="1:41" s="26" customFormat="1" x14ac:dyDescent="0.25">
      <c r="A199" s="488"/>
      <c r="B199" s="181" t="s">
        <v>1449</v>
      </c>
      <c r="C199" s="460" t="s">
        <v>340</v>
      </c>
      <c r="D199" s="81" t="s">
        <v>503</v>
      </c>
      <c r="E199" s="904"/>
      <c r="F199" s="81" t="s">
        <v>1479</v>
      </c>
      <c r="G199" s="904"/>
      <c r="H199" s="81" t="s">
        <v>1281</v>
      </c>
      <c r="I199" s="870"/>
      <c r="J199" s="867">
        <v>1404.1</v>
      </c>
      <c r="K199" s="870"/>
      <c r="L199" s="948">
        <v>4</v>
      </c>
      <c r="M199" s="870"/>
      <c r="N199" s="867" t="s">
        <v>1367</v>
      </c>
      <c r="O199" s="870"/>
      <c r="P199" s="868" t="s">
        <v>1090</v>
      </c>
      <c r="Q199" s="870"/>
      <c r="R199" s="868" t="s">
        <v>1091</v>
      </c>
      <c r="S199" s="504"/>
      <c r="T199" s="460">
        <v>5</v>
      </c>
      <c r="U199" s="883"/>
      <c r="V199" s="885">
        <f t="shared" si="3"/>
        <v>3.51</v>
      </c>
      <c r="W199" s="405" t="s">
        <v>14</v>
      </c>
      <c r="X199" s="326" t="s">
        <v>14</v>
      </c>
      <c r="Y199" s="405" t="s">
        <v>14</v>
      </c>
      <c r="Z199" s="326" t="s">
        <v>14</v>
      </c>
      <c r="AA199" s="504"/>
      <c r="AB199" s="460" t="s">
        <v>1386</v>
      </c>
      <c r="AC199" s="504"/>
      <c r="AD199" s="864">
        <f>IF(AND(LEFT(B199,9)="GuestRoom",F199="Hotel/Motel Guest Room",J199/L199&lt;500),L199*30)</f>
        <v>120</v>
      </c>
      <c r="AE199" s="504"/>
      <c r="AF199" s="251" t="s">
        <v>402</v>
      </c>
      <c r="AG199" s="504"/>
      <c r="AH199" s="460">
        <v>120</v>
      </c>
      <c r="AI199" s="504"/>
      <c r="AJ199" s="453" t="s">
        <v>916</v>
      </c>
      <c r="AK199" s="504"/>
      <c r="AL199" s="441" t="s">
        <v>917</v>
      </c>
      <c r="AO199" s="994"/>
    </row>
    <row r="200" spans="1:41" s="26" customFormat="1" x14ac:dyDescent="0.25">
      <c r="A200" s="488"/>
      <c r="B200" s="181" t="s">
        <v>1450</v>
      </c>
      <c r="C200" s="460" t="s">
        <v>340</v>
      </c>
      <c r="D200" s="81" t="s">
        <v>503</v>
      </c>
      <c r="E200" s="904"/>
      <c r="F200" s="81" t="s">
        <v>1479</v>
      </c>
      <c r="G200" s="904"/>
      <c r="H200" s="81" t="s">
        <v>1282</v>
      </c>
      <c r="I200" s="870"/>
      <c r="J200" s="867">
        <v>1134.0999999999999</v>
      </c>
      <c r="K200" s="870"/>
      <c r="L200" s="948">
        <v>3</v>
      </c>
      <c r="M200" s="870"/>
      <c r="N200" s="867" t="s">
        <v>1367</v>
      </c>
      <c r="O200" s="870"/>
      <c r="P200" s="868" t="s">
        <v>1090</v>
      </c>
      <c r="Q200" s="870"/>
      <c r="R200" s="868" t="s">
        <v>1091</v>
      </c>
      <c r="S200" s="504"/>
      <c r="T200" s="460">
        <v>5</v>
      </c>
      <c r="U200" s="883"/>
      <c r="V200" s="885">
        <f t="shared" si="3"/>
        <v>2.84</v>
      </c>
      <c r="W200" s="405" t="s">
        <v>14</v>
      </c>
      <c r="X200" s="326" t="s">
        <v>14</v>
      </c>
      <c r="Y200" s="405" t="s">
        <v>14</v>
      </c>
      <c r="Z200" s="326" t="s">
        <v>14</v>
      </c>
      <c r="AA200" s="504"/>
      <c r="AB200" s="460" t="s">
        <v>1386</v>
      </c>
      <c r="AC200" s="504"/>
      <c r="AD200" s="864">
        <f t="shared" ref="AD200:AD207" si="7">IF(AND(LEFT(B200,9)="GuestRoom",F200="Hotel/Motel Guest Room",J200/L200&lt;500),L200*30)</f>
        <v>90</v>
      </c>
      <c r="AE200" s="504"/>
      <c r="AF200" s="251" t="s">
        <v>402</v>
      </c>
      <c r="AG200" s="504"/>
      <c r="AH200" s="460">
        <v>90</v>
      </c>
      <c r="AI200" s="504"/>
      <c r="AJ200" s="453" t="s">
        <v>916</v>
      </c>
      <c r="AK200" s="504"/>
      <c r="AL200" s="441" t="s">
        <v>917</v>
      </c>
      <c r="AO200" s="994"/>
    </row>
    <row r="201" spans="1:41" s="26" customFormat="1" x14ac:dyDescent="0.25">
      <c r="A201" s="488"/>
      <c r="B201" s="181" t="s">
        <v>1451</v>
      </c>
      <c r="C201" s="460" t="s">
        <v>340</v>
      </c>
      <c r="D201" s="81" t="s">
        <v>503</v>
      </c>
      <c r="E201" s="904"/>
      <c r="F201" s="81" t="s">
        <v>1479</v>
      </c>
      <c r="G201" s="904"/>
      <c r="H201" s="81" t="s">
        <v>1283</v>
      </c>
      <c r="I201" s="870"/>
      <c r="J201" s="867">
        <v>1404.1</v>
      </c>
      <c r="K201" s="870"/>
      <c r="L201" s="948">
        <v>4</v>
      </c>
      <c r="M201" s="870"/>
      <c r="N201" s="867" t="s">
        <v>1367</v>
      </c>
      <c r="O201" s="870"/>
      <c r="P201" s="868" t="s">
        <v>1090</v>
      </c>
      <c r="Q201" s="870"/>
      <c r="R201" s="868" t="s">
        <v>1091</v>
      </c>
      <c r="S201" s="504"/>
      <c r="T201" s="460">
        <v>5</v>
      </c>
      <c r="U201" s="883"/>
      <c r="V201" s="885">
        <f t="shared" si="3"/>
        <v>3.51</v>
      </c>
      <c r="W201" s="405" t="s">
        <v>14</v>
      </c>
      <c r="X201" s="326" t="s">
        <v>14</v>
      </c>
      <c r="Y201" s="405" t="s">
        <v>14</v>
      </c>
      <c r="Z201" s="326" t="s">
        <v>14</v>
      </c>
      <c r="AA201" s="504"/>
      <c r="AB201" s="460" t="s">
        <v>1386</v>
      </c>
      <c r="AC201" s="504"/>
      <c r="AD201" s="864">
        <f t="shared" si="7"/>
        <v>120</v>
      </c>
      <c r="AE201" s="504"/>
      <c r="AF201" s="251" t="s">
        <v>402</v>
      </c>
      <c r="AG201" s="504"/>
      <c r="AH201" s="460">
        <v>120</v>
      </c>
      <c r="AI201" s="504"/>
      <c r="AJ201" s="453" t="s">
        <v>916</v>
      </c>
      <c r="AK201" s="504"/>
      <c r="AL201" s="441" t="s">
        <v>917</v>
      </c>
      <c r="AO201" s="994"/>
    </row>
    <row r="202" spans="1:41" s="26" customFormat="1" x14ac:dyDescent="0.25">
      <c r="A202" s="488"/>
      <c r="B202" s="181" t="s">
        <v>1452</v>
      </c>
      <c r="C202" s="460" t="s">
        <v>340</v>
      </c>
      <c r="D202" s="81" t="s">
        <v>503</v>
      </c>
      <c r="E202" s="904"/>
      <c r="F202" s="81" t="s">
        <v>1479</v>
      </c>
      <c r="G202" s="904"/>
      <c r="H202" s="81" t="s">
        <v>1284</v>
      </c>
      <c r="I202" s="870"/>
      <c r="J202" s="867">
        <v>351</v>
      </c>
      <c r="K202" s="870"/>
      <c r="L202" s="948">
        <v>1</v>
      </c>
      <c r="M202" s="870"/>
      <c r="N202" s="867" t="s">
        <v>1367</v>
      </c>
      <c r="O202" s="870"/>
      <c r="P202" s="868" t="s">
        <v>1090</v>
      </c>
      <c r="Q202" s="870"/>
      <c r="R202" s="868" t="s">
        <v>1091</v>
      </c>
      <c r="S202" s="504"/>
      <c r="T202" s="460">
        <v>5</v>
      </c>
      <c r="U202" s="883"/>
      <c r="V202" s="885">
        <f t="shared" si="3"/>
        <v>0.88</v>
      </c>
      <c r="W202" s="405" t="s">
        <v>14</v>
      </c>
      <c r="X202" s="326" t="s">
        <v>14</v>
      </c>
      <c r="Y202" s="405" t="s">
        <v>14</v>
      </c>
      <c r="Z202" s="326" t="s">
        <v>14</v>
      </c>
      <c r="AA202" s="504"/>
      <c r="AB202" s="460" t="s">
        <v>1386</v>
      </c>
      <c r="AC202" s="504"/>
      <c r="AD202" s="864">
        <f t="shared" si="7"/>
        <v>30</v>
      </c>
      <c r="AE202" s="504"/>
      <c r="AF202" s="251" t="s">
        <v>402</v>
      </c>
      <c r="AG202" s="504"/>
      <c r="AH202" s="460">
        <v>30</v>
      </c>
      <c r="AI202" s="504"/>
      <c r="AJ202" s="453" t="s">
        <v>916</v>
      </c>
      <c r="AK202" s="504"/>
      <c r="AL202" s="441" t="s">
        <v>917</v>
      </c>
      <c r="AO202" s="994"/>
    </row>
    <row r="203" spans="1:41" s="26" customFormat="1" x14ac:dyDescent="0.25">
      <c r="A203" s="488"/>
      <c r="B203" s="181" t="s">
        <v>1453</v>
      </c>
      <c r="C203" s="460" t="s">
        <v>340</v>
      </c>
      <c r="D203" s="81" t="s">
        <v>503</v>
      </c>
      <c r="E203" s="904"/>
      <c r="F203" s="81" t="s">
        <v>1479</v>
      </c>
      <c r="G203" s="904"/>
      <c r="H203" s="81" t="s">
        <v>1285</v>
      </c>
      <c r="I203" s="870"/>
      <c r="J203" s="867">
        <v>351</v>
      </c>
      <c r="K203" s="870"/>
      <c r="L203" s="948">
        <v>1</v>
      </c>
      <c r="M203" s="870"/>
      <c r="N203" s="867" t="s">
        <v>1367</v>
      </c>
      <c r="O203" s="870"/>
      <c r="P203" s="868" t="s">
        <v>1090</v>
      </c>
      <c r="Q203" s="870"/>
      <c r="R203" s="868" t="s">
        <v>1091</v>
      </c>
      <c r="S203" s="504"/>
      <c r="T203" s="460">
        <v>5</v>
      </c>
      <c r="U203" s="883"/>
      <c r="V203" s="885">
        <f t="shared" si="3"/>
        <v>0.88</v>
      </c>
      <c r="W203" s="405" t="s">
        <v>14</v>
      </c>
      <c r="X203" s="326" t="s">
        <v>14</v>
      </c>
      <c r="Y203" s="405" t="s">
        <v>14</v>
      </c>
      <c r="Z203" s="326" t="s">
        <v>14</v>
      </c>
      <c r="AA203" s="504"/>
      <c r="AB203" s="460" t="s">
        <v>1386</v>
      </c>
      <c r="AC203" s="504"/>
      <c r="AD203" s="864">
        <f t="shared" si="7"/>
        <v>30</v>
      </c>
      <c r="AE203" s="504"/>
      <c r="AF203" s="251" t="s">
        <v>402</v>
      </c>
      <c r="AG203" s="504"/>
      <c r="AH203" s="460">
        <v>30</v>
      </c>
      <c r="AI203" s="504"/>
      <c r="AJ203" s="453" t="s">
        <v>916</v>
      </c>
      <c r="AK203" s="504"/>
      <c r="AL203" s="441" t="s">
        <v>917</v>
      </c>
      <c r="AO203" s="994"/>
    </row>
    <row r="204" spans="1:41" s="26" customFormat="1" x14ac:dyDescent="0.25">
      <c r="A204" s="488"/>
      <c r="B204" s="181" t="s">
        <v>1454</v>
      </c>
      <c r="C204" s="460" t="s">
        <v>340</v>
      </c>
      <c r="D204" s="81" t="s">
        <v>503</v>
      </c>
      <c r="E204" s="904"/>
      <c r="F204" s="81" t="s">
        <v>1479</v>
      </c>
      <c r="G204" s="904"/>
      <c r="H204" s="81" t="s">
        <v>1286</v>
      </c>
      <c r="I204" s="870"/>
      <c r="J204" s="867">
        <v>1404</v>
      </c>
      <c r="K204" s="870"/>
      <c r="L204" s="948">
        <v>4</v>
      </c>
      <c r="M204" s="870"/>
      <c r="N204" s="867" t="s">
        <v>1367</v>
      </c>
      <c r="O204" s="870"/>
      <c r="P204" s="868" t="s">
        <v>1090</v>
      </c>
      <c r="Q204" s="870"/>
      <c r="R204" s="868" t="s">
        <v>1091</v>
      </c>
      <c r="S204" s="504"/>
      <c r="T204" s="460">
        <v>5</v>
      </c>
      <c r="U204" s="883"/>
      <c r="V204" s="885">
        <f t="shared" si="3"/>
        <v>3.51</v>
      </c>
      <c r="W204" s="405" t="s">
        <v>14</v>
      </c>
      <c r="X204" s="326" t="s">
        <v>14</v>
      </c>
      <c r="Y204" s="405" t="s">
        <v>14</v>
      </c>
      <c r="Z204" s="326" t="s">
        <v>14</v>
      </c>
      <c r="AA204" s="504"/>
      <c r="AB204" s="460" t="s">
        <v>1386</v>
      </c>
      <c r="AC204" s="504"/>
      <c r="AD204" s="864">
        <f t="shared" si="7"/>
        <v>120</v>
      </c>
      <c r="AE204" s="504"/>
      <c r="AF204" s="251" t="s">
        <v>402</v>
      </c>
      <c r="AG204" s="504"/>
      <c r="AH204" s="460">
        <v>120</v>
      </c>
      <c r="AI204" s="504"/>
      <c r="AJ204" s="453" t="s">
        <v>916</v>
      </c>
      <c r="AK204" s="504"/>
      <c r="AL204" s="441" t="s">
        <v>917</v>
      </c>
      <c r="AO204" s="994"/>
    </row>
    <row r="205" spans="1:41" s="26" customFormat="1" x14ac:dyDescent="0.25">
      <c r="A205" s="488"/>
      <c r="B205" s="181" t="s">
        <v>1455</v>
      </c>
      <c r="C205" s="460" t="s">
        <v>340</v>
      </c>
      <c r="D205" s="81" t="s">
        <v>503</v>
      </c>
      <c r="E205" s="904"/>
      <c r="F205" s="81" t="s">
        <v>1479</v>
      </c>
      <c r="G205" s="904"/>
      <c r="H205" s="81" t="s">
        <v>1287</v>
      </c>
      <c r="I205" s="870"/>
      <c r="J205" s="867">
        <v>351</v>
      </c>
      <c r="K205" s="870"/>
      <c r="L205" s="948">
        <v>1</v>
      </c>
      <c r="M205" s="870"/>
      <c r="N205" s="867" t="s">
        <v>1367</v>
      </c>
      <c r="O205" s="870"/>
      <c r="P205" s="868" t="s">
        <v>1090</v>
      </c>
      <c r="Q205" s="870"/>
      <c r="R205" s="868" t="s">
        <v>1091</v>
      </c>
      <c r="S205" s="504"/>
      <c r="T205" s="460">
        <v>5</v>
      </c>
      <c r="U205" s="883"/>
      <c r="V205" s="885">
        <f t="shared" si="3"/>
        <v>0.88</v>
      </c>
      <c r="W205" s="405" t="s">
        <v>14</v>
      </c>
      <c r="X205" s="326" t="s">
        <v>14</v>
      </c>
      <c r="Y205" s="405" t="s">
        <v>14</v>
      </c>
      <c r="Z205" s="326" t="s">
        <v>14</v>
      </c>
      <c r="AA205" s="504"/>
      <c r="AB205" s="460" t="s">
        <v>1386</v>
      </c>
      <c r="AC205" s="504"/>
      <c r="AD205" s="864">
        <f t="shared" si="7"/>
        <v>30</v>
      </c>
      <c r="AE205" s="504"/>
      <c r="AF205" s="251" t="s">
        <v>402</v>
      </c>
      <c r="AG205" s="504"/>
      <c r="AH205" s="460">
        <v>30</v>
      </c>
      <c r="AI205" s="504"/>
      <c r="AJ205" s="453" t="s">
        <v>916</v>
      </c>
      <c r="AK205" s="504"/>
      <c r="AL205" s="441" t="s">
        <v>917</v>
      </c>
      <c r="AO205" s="994"/>
    </row>
    <row r="206" spans="1:41" s="26" customFormat="1" x14ac:dyDescent="0.25">
      <c r="A206" s="488"/>
      <c r="B206" s="181" t="s">
        <v>1456</v>
      </c>
      <c r="C206" s="460" t="s">
        <v>340</v>
      </c>
      <c r="D206" s="81" t="s">
        <v>503</v>
      </c>
      <c r="E206" s="904"/>
      <c r="F206" s="81" t="s">
        <v>1479</v>
      </c>
      <c r="G206" s="904"/>
      <c r="H206" s="81" t="s">
        <v>1288</v>
      </c>
      <c r="I206" s="870"/>
      <c r="J206" s="867">
        <v>1404</v>
      </c>
      <c r="K206" s="870"/>
      <c r="L206" s="948">
        <v>4</v>
      </c>
      <c r="M206" s="870"/>
      <c r="N206" s="867" t="s">
        <v>1367</v>
      </c>
      <c r="O206" s="870"/>
      <c r="P206" s="868" t="s">
        <v>1090</v>
      </c>
      <c r="Q206" s="870"/>
      <c r="R206" s="868" t="s">
        <v>1091</v>
      </c>
      <c r="S206" s="504"/>
      <c r="T206" s="460">
        <v>5</v>
      </c>
      <c r="U206" s="883"/>
      <c r="V206" s="885">
        <f t="shared" si="3"/>
        <v>3.51</v>
      </c>
      <c r="W206" s="405" t="s">
        <v>14</v>
      </c>
      <c r="X206" s="326" t="s">
        <v>14</v>
      </c>
      <c r="Y206" s="405" t="s">
        <v>14</v>
      </c>
      <c r="Z206" s="326" t="s">
        <v>14</v>
      </c>
      <c r="AA206" s="504"/>
      <c r="AB206" s="460" t="s">
        <v>1386</v>
      </c>
      <c r="AC206" s="504"/>
      <c r="AD206" s="864">
        <f t="shared" si="7"/>
        <v>120</v>
      </c>
      <c r="AE206" s="504"/>
      <c r="AF206" s="251" t="s">
        <v>402</v>
      </c>
      <c r="AG206" s="504"/>
      <c r="AH206" s="460">
        <v>120</v>
      </c>
      <c r="AI206" s="504"/>
      <c r="AJ206" s="453" t="s">
        <v>916</v>
      </c>
      <c r="AK206" s="504"/>
      <c r="AL206" s="441" t="s">
        <v>917</v>
      </c>
      <c r="AO206" s="994"/>
    </row>
    <row r="207" spans="1:41" s="26" customFormat="1" x14ac:dyDescent="0.25">
      <c r="A207" s="488"/>
      <c r="B207" s="384" t="s">
        <v>1457</v>
      </c>
      <c r="C207" s="205" t="s">
        <v>340</v>
      </c>
      <c r="D207" s="560" t="s">
        <v>503</v>
      </c>
      <c r="E207" s="905"/>
      <c r="F207" s="560" t="s">
        <v>1479</v>
      </c>
      <c r="G207" s="905"/>
      <c r="H207" s="560" t="s">
        <v>1289</v>
      </c>
      <c r="I207" s="871"/>
      <c r="J207" s="872">
        <v>351</v>
      </c>
      <c r="K207" s="871"/>
      <c r="L207" s="949">
        <v>1</v>
      </c>
      <c r="M207" s="871"/>
      <c r="N207" s="872" t="s">
        <v>1367</v>
      </c>
      <c r="O207" s="871"/>
      <c r="P207" s="873" t="s">
        <v>1090</v>
      </c>
      <c r="Q207" s="871"/>
      <c r="R207" s="873" t="s">
        <v>1091</v>
      </c>
      <c r="S207" s="502"/>
      <c r="T207" s="205">
        <v>5</v>
      </c>
      <c r="U207" s="886"/>
      <c r="V207" s="887">
        <f t="shared" si="3"/>
        <v>0.88</v>
      </c>
      <c r="W207" s="406" t="s">
        <v>14</v>
      </c>
      <c r="X207" s="333" t="s">
        <v>14</v>
      </c>
      <c r="Y207" s="406" t="s">
        <v>14</v>
      </c>
      <c r="Z207" s="333" t="s">
        <v>14</v>
      </c>
      <c r="AA207" s="502"/>
      <c r="AB207" s="205" t="s">
        <v>1386</v>
      </c>
      <c r="AC207" s="502"/>
      <c r="AD207" s="769">
        <f t="shared" si="7"/>
        <v>30</v>
      </c>
      <c r="AE207" s="502"/>
      <c r="AF207" s="253" t="s">
        <v>402</v>
      </c>
      <c r="AG207" s="502"/>
      <c r="AH207" s="205">
        <v>30</v>
      </c>
      <c r="AI207" s="502"/>
      <c r="AJ207" s="207" t="s">
        <v>916</v>
      </c>
      <c r="AK207" s="502"/>
      <c r="AL207" s="777" t="s">
        <v>917</v>
      </c>
      <c r="AO207" s="994"/>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9" customFormat="1" ht="15" x14ac:dyDescent="0.25">
      <c r="I209" s="678"/>
      <c r="M209" s="678"/>
      <c r="O209" s="738"/>
      <c r="P209" s="739"/>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20" t="s">
        <v>1005</v>
      </c>
      <c r="F213" s="758">
        <v>363000</v>
      </c>
      <c r="G213" s="211"/>
      <c r="H213" s="196">
        <v>0.8</v>
      </c>
      <c r="I213" s="212"/>
      <c r="J213" s="202" t="s">
        <v>542</v>
      </c>
      <c r="K213" s="211"/>
      <c r="L213" s="207" t="s">
        <v>560</v>
      </c>
      <c r="M213" s="212"/>
      <c r="N213" s="202">
        <v>0.25</v>
      </c>
      <c r="O213" s="167"/>
      <c r="P213" s="167"/>
      <c r="Q213" s="117"/>
      <c r="R213" s="117"/>
      <c r="S213" s="117"/>
      <c r="T213" s="117"/>
      <c r="U213" s="446"/>
      <c r="V213" s="446"/>
      <c r="W213" s="446"/>
      <c r="X213" s="446"/>
    </row>
    <row r="214" spans="1:26" s="26" customFormat="1" ht="15" x14ac:dyDescent="0.25">
      <c r="A214" s="488"/>
      <c r="B214" s="492"/>
      <c r="C214" s="100"/>
      <c r="E214" s="678"/>
      <c r="G214" s="741"/>
      <c r="I214" s="741"/>
      <c r="K214" s="741"/>
      <c r="M214" s="741"/>
      <c r="O214" s="741"/>
      <c r="Q214" s="488"/>
      <c r="R214" s="488"/>
      <c r="S214" s="488"/>
      <c r="T214" s="488"/>
      <c r="U214" s="679"/>
      <c r="V214" s="679"/>
      <c r="W214" s="679"/>
      <c r="X214" s="679"/>
    </row>
    <row r="215" spans="1:26" s="26" customFormat="1" ht="15" x14ac:dyDescent="0.25">
      <c r="A215" s="488"/>
      <c r="B215" s="492"/>
      <c r="C215" s="100"/>
      <c r="E215" s="678"/>
      <c r="G215" s="741"/>
      <c r="I215" s="741"/>
      <c r="K215" s="741"/>
      <c r="M215" s="741"/>
      <c r="O215" s="741"/>
      <c r="Q215" s="488"/>
      <c r="R215" s="488"/>
      <c r="S215" s="488"/>
      <c r="T215" s="488"/>
      <c r="U215" s="679"/>
      <c r="V215" s="679"/>
      <c r="W215" s="679"/>
      <c r="X215" s="679"/>
    </row>
    <row r="216" spans="1:26" s="26" customFormat="1" ht="15" x14ac:dyDescent="0.25">
      <c r="A216" s="740"/>
      <c r="B216" s="464" t="s">
        <v>822</v>
      </c>
      <c r="C216" s="100"/>
      <c r="E216" s="678"/>
      <c r="G216" s="741"/>
      <c r="I216" s="741"/>
      <c r="K216" s="741"/>
      <c r="M216" s="741"/>
      <c r="O216" s="741"/>
      <c r="Q216" s="488"/>
      <c r="R216" s="488"/>
      <c r="S216" s="488"/>
      <c r="T216" s="488"/>
      <c r="U216" s="679"/>
      <c r="V216" s="679"/>
      <c r="W216" s="679"/>
      <c r="X216" s="679"/>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7" customFormat="1" ht="15.75" thickBot="1" x14ac:dyDescent="0.3">
      <c r="A218" s="117"/>
      <c r="B218" s="745"/>
      <c r="C218" s="218"/>
      <c r="D218" s="746"/>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c r="F219" s="205" t="s">
        <v>918</v>
      </c>
      <c r="G219" s="569"/>
      <c r="H219" s="197" t="s">
        <v>1242</v>
      </c>
      <c r="I219" s="502"/>
      <c r="J219" s="205" t="s">
        <v>830</v>
      </c>
      <c r="K219" s="720" t="s">
        <v>1005</v>
      </c>
      <c r="L219" s="771">
        <v>348000</v>
      </c>
      <c r="M219" s="502"/>
      <c r="N219" s="769" t="str">
        <f>ROUND(12/0.78/3.412,2)&amp;" (0.78 kW/ton)"</f>
        <v>4.51 (0.78 kW/ton)</v>
      </c>
      <c r="O219" s="502"/>
      <c r="P219" s="205">
        <v>0.5</v>
      </c>
      <c r="Q219" s="502"/>
      <c r="R219" s="308">
        <v>0.15</v>
      </c>
      <c r="W219" s="446"/>
      <c r="X219" s="446"/>
      <c r="Y219" s="446"/>
      <c r="Z219" s="446"/>
    </row>
    <row r="220" spans="1:26" s="26" customFormat="1" ht="15" x14ac:dyDescent="0.25">
      <c r="A220" s="488"/>
      <c r="B220" s="492"/>
      <c r="C220" s="100"/>
      <c r="E220" s="678"/>
      <c r="G220" s="741"/>
      <c r="I220" s="741"/>
      <c r="K220" s="741"/>
      <c r="M220" s="741"/>
      <c r="O220" s="741"/>
      <c r="Q220" s="488"/>
      <c r="R220" s="488"/>
      <c r="S220" s="488"/>
      <c r="T220" s="488"/>
      <c r="U220" s="679"/>
      <c r="V220" s="679"/>
      <c r="W220" s="679"/>
      <c r="X220" s="679"/>
    </row>
    <row r="221" spans="1:26" s="26" customFormat="1" x14ac:dyDescent="0.2">
      <c r="A221" s="488"/>
      <c r="B221" s="492"/>
      <c r="C221" s="100"/>
      <c r="E221" s="678"/>
      <c r="G221" s="741"/>
      <c r="I221" s="741"/>
      <c r="K221" s="741"/>
      <c r="M221" s="741"/>
      <c r="O221" s="741"/>
      <c r="Q221" s="741"/>
      <c r="S221" s="741"/>
      <c r="U221" s="741"/>
      <c r="W221" s="741"/>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7" customFormat="1" ht="13.5" thickBot="1" x14ac:dyDescent="0.25">
      <c r="A223" s="117"/>
      <c r="B223" s="745"/>
      <c r="C223" s="218"/>
      <c r="D223" s="746"/>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c r="F224" s="207" t="s">
        <v>919</v>
      </c>
      <c r="G224" s="502"/>
      <c r="H224" s="207" t="s">
        <v>920</v>
      </c>
      <c r="I224" s="502"/>
      <c r="J224" s="207" t="s">
        <v>921</v>
      </c>
      <c r="K224" s="502"/>
      <c r="L224" s="205" t="s">
        <v>863</v>
      </c>
      <c r="M224" s="502"/>
      <c r="N224" s="253" t="s">
        <v>862</v>
      </c>
      <c r="Q224" s="450"/>
      <c r="R224" s="452"/>
      <c r="S224" s="450"/>
      <c r="T224" s="452"/>
      <c r="U224" s="450"/>
      <c r="V224" s="452"/>
    </row>
    <row r="225" spans="1:28" s="26" customFormat="1" x14ac:dyDescent="0.2">
      <c r="A225" s="488"/>
      <c r="B225" s="492"/>
      <c r="C225" s="100"/>
      <c r="E225" s="678"/>
      <c r="G225" s="741"/>
      <c r="I225" s="741"/>
      <c r="K225" s="741"/>
      <c r="M225" s="741"/>
      <c r="O225" s="741"/>
      <c r="Q225" s="741"/>
      <c r="S225" s="741"/>
      <c r="U225" s="741"/>
      <c r="W225" s="741"/>
    </row>
    <row r="226" spans="1:28" s="26" customFormat="1" x14ac:dyDescent="0.2">
      <c r="A226" s="488"/>
      <c r="B226" s="492"/>
      <c r="C226" s="100"/>
      <c r="E226" s="678"/>
      <c r="G226" s="741"/>
      <c r="I226" s="741"/>
      <c r="K226" s="741"/>
      <c r="M226" s="741"/>
      <c r="O226" s="741"/>
      <c r="Q226" s="741"/>
      <c r="S226" s="741"/>
      <c r="U226" s="741"/>
      <c r="W226" s="741"/>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7" customFormat="1" ht="13.5" thickBot="1" x14ac:dyDescent="0.25">
      <c r="A228" s="117"/>
      <c r="B228" s="745"/>
      <c r="C228" s="218"/>
      <c r="D228" s="746"/>
      <c r="E228" s="221"/>
      <c r="F228" s="759" t="s">
        <v>1183</v>
      </c>
      <c r="G228" s="218"/>
      <c r="H228" s="222" t="s">
        <v>1188</v>
      </c>
      <c r="I228" s="221"/>
      <c r="J228" s="222" t="s">
        <v>1252</v>
      </c>
      <c r="K228" s="221"/>
      <c r="L228" s="759" t="s">
        <v>1184</v>
      </c>
      <c r="M228" s="221"/>
      <c r="N228" s="759" t="s">
        <v>1185</v>
      </c>
      <c r="O228" s="218"/>
      <c r="P228" s="759" t="s">
        <v>1186</v>
      </c>
      <c r="Q228" s="221"/>
      <c r="R228" s="759"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c r="F229" s="453" t="s">
        <v>561</v>
      </c>
      <c r="G229" s="503"/>
      <c r="H229" s="460" t="s">
        <v>855</v>
      </c>
      <c r="I229" s="888" t="s">
        <v>1005</v>
      </c>
      <c r="J229" s="699">
        <f>ROUND(F213/500.19/40,2)</f>
        <v>18.14</v>
      </c>
      <c r="K229" s="503"/>
      <c r="L229" s="730" t="str">
        <f>ROUND(19*J229/1000,2)&amp;" (19.0 W/gpm)"</f>
        <v>0.34 (19.0 W/gpm)</v>
      </c>
      <c r="M229" s="503"/>
      <c r="N229" s="373">
        <v>0.5</v>
      </c>
      <c r="O229" s="890" t="s">
        <v>1005</v>
      </c>
      <c r="P229" s="773">
        <f>ROUND(19/745.6*3960*R229*0.7,1)</f>
        <v>60.4</v>
      </c>
      <c r="Q229" s="503"/>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c r="F230" s="453" t="s">
        <v>561</v>
      </c>
      <c r="G230" s="503"/>
      <c r="H230" s="460" t="s">
        <v>855</v>
      </c>
      <c r="I230" s="874" t="s">
        <v>1005</v>
      </c>
      <c r="J230" s="712">
        <f>ROUND(F213/500.19/40,2)</f>
        <v>18.14</v>
      </c>
      <c r="K230" s="503"/>
      <c r="L230" s="730" t="str">
        <f>ROUND(19*J230/1000,2)&amp;" (19.0 W/gpm)"</f>
        <v>0.34 (19.0 W/gpm)</v>
      </c>
      <c r="M230" s="503"/>
      <c r="N230" s="373">
        <v>0.5</v>
      </c>
      <c r="O230" s="891" t="s">
        <v>1005</v>
      </c>
      <c r="P230" s="773">
        <f>ROUND(19/745.6*3960*R230*0.7,1)</f>
        <v>60.4</v>
      </c>
      <c r="Q230" s="503"/>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c r="F231" s="452" t="s">
        <v>561</v>
      </c>
      <c r="G231" s="501"/>
      <c r="H231" s="450" t="s">
        <v>855</v>
      </c>
      <c r="I231" s="874" t="s">
        <v>1005</v>
      </c>
      <c r="J231" s="528">
        <f>ROUND(J237/500.19/10,2)</f>
        <v>85</v>
      </c>
      <c r="K231" s="501"/>
      <c r="L231" s="700" t="str">
        <f>ROUNDUP(J231*P231/3960/(0.7*R231)*745.6/1000,2)&amp;" ("&amp;ROUND(VALUE(P231/3960/(0.7*R231)*745.6),1)&amp;" W/gpm)"</f>
        <v>1.19 (14 W/gpm)</v>
      </c>
      <c r="M231" s="501"/>
      <c r="N231" s="372">
        <v>1.5</v>
      </c>
      <c r="O231" s="501"/>
      <c r="P231" s="372">
        <v>45</v>
      </c>
      <c r="Q231" s="501"/>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c r="F232" s="284" t="s">
        <v>561</v>
      </c>
      <c r="G232" s="502"/>
      <c r="H232" s="284" t="s">
        <v>856</v>
      </c>
      <c r="I232" s="889" t="s">
        <v>1005</v>
      </c>
      <c r="J232" s="713">
        <f>ROUND(L219/500.19/20,2)</f>
        <v>34.79</v>
      </c>
      <c r="K232" s="502"/>
      <c r="L232" s="706" t="str">
        <f>ROUND(J232*P232/3960/(0.7*R232)*745.6/1000,2)&amp;" ("&amp;ROUND((P232/3960/(0.7*R232)*745.6),1)&amp;" W/gpm)"</f>
        <v>0.45 (12.9 W/gpm)</v>
      </c>
      <c r="M232" s="502"/>
      <c r="N232" s="946">
        <v>0.75</v>
      </c>
      <c r="O232" s="502"/>
      <c r="P232" s="538">
        <f>40+((0.03*L219)/12000)</f>
        <v>40.869999999999997</v>
      </c>
      <c r="Q232" s="502"/>
      <c r="R232" s="487">
        <v>0.85499999999999998</v>
      </c>
      <c r="S232" s="502"/>
      <c r="T232" s="245" t="s">
        <v>1015</v>
      </c>
      <c r="U232" s="450"/>
      <c r="W232" s="450"/>
      <c r="Y232" s="450"/>
    </row>
    <row r="233" spans="1:28" s="26" customFormat="1" x14ac:dyDescent="0.2">
      <c r="A233" s="488"/>
      <c r="B233" s="492"/>
      <c r="C233" s="100"/>
      <c r="E233" s="678"/>
      <c r="G233" s="741"/>
      <c r="I233" s="741"/>
      <c r="J233" s="760"/>
      <c r="K233" s="741"/>
      <c r="L233" s="760"/>
      <c r="M233" s="741"/>
      <c r="O233" s="741"/>
      <c r="Q233" s="741"/>
      <c r="S233" s="741"/>
      <c r="U233" s="741"/>
      <c r="W233" s="741"/>
    </row>
    <row r="234" spans="1:28" s="26" customFormat="1" x14ac:dyDescent="0.2">
      <c r="A234" s="488"/>
      <c r="B234" s="492"/>
      <c r="C234" s="100"/>
      <c r="E234" s="678"/>
      <c r="G234" s="741"/>
      <c r="I234" s="741"/>
      <c r="J234" s="760"/>
      <c r="K234" s="741"/>
      <c r="M234" s="741"/>
      <c r="O234" s="741"/>
      <c r="Q234" s="741"/>
      <c r="S234" s="741"/>
      <c r="U234" s="741"/>
      <c r="W234" s="741"/>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7" customFormat="1" ht="13.5" thickBot="1" x14ac:dyDescent="0.25">
      <c r="A236" s="117"/>
      <c r="B236" s="745"/>
      <c r="C236" s="218"/>
      <c r="D236" s="746"/>
      <c r="E236" s="221"/>
      <c r="F236" s="759" t="s">
        <v>1189</v>
      </c>
      <c r="G236" s="218"/>
      <c r="H236" s="761" t="s">
        <v>1254</v>
      </c>
      <c r="I236" s="221"/>
      <c r="J236" s="759" t="s">
        <v>1190</v>
      </c>
      <c r="K236" s="221"/>
      <c r="L236" s="759" t="s">
        <v>1191</v>
      </c>
      <c r="M236" s="221"/>
      <c r="N236" s="759"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c r="F237" s="284" t="s">
        <v>842</v>
      </c>
      <c r="G237" s="502"/>
      <c r="H237" s="537" t="s">
        <v>549</v>
      </c>
      <c r="I237" s="889" t="s">
        <v>1005</v>
      </c>
      <c r="J237" s="892">
        <v>425184</v>
      </c>
      <c r="K237" s="502"/>
      <c r="L237" s="706">
        <f>ROUNDDOWN(J237/500.19/10,2)</f>
        <v>85</v>
      </c>
      <c r="M237" s="502"/>
      <c r="N237" s="487" t="str">
        <f>ROUND(L237/60,2)&amp;" (60 gpm/HP)"</f>
        <v>1.42 (60 gpm/HP)</v>
      </c>
      <c r="O237" s="502"/>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c r="F245" s="449" t="s">
        <v>377</v>
      </c>
      <c r="G245" s="187"/>
      <c r="H245" s="120" t="s">
        <v>30</v>
      </c>
      <c r="I245" s="274"/>
      <c r="J245" s="190">
        <v>3.4000000000000002E-2</v>
      </c>
      <c r="K245" s="187"/>
      <c r="L245" s="42">
        <v>0.85</v>
      </c>
      <c r="M245" s="180"/>
      <c r="N245" s="193">
        <v>0.85</v>
      </c>
      <c r="O245" s="187"/>
      <c r="P245" s="42">
        <v>0.63</v>
      </c>
      <c r="Q245" s="180"/>
      <c r="R245" s="193">
        <v>0.37</v>
      </c>
    </row>
    <row r="246" spans="1:19" ht="25.5" x14ac:dyDescent="0.25">
      <c r="B246" s="170" t="s">
        <v>74</v>
      </c>
      <c r="C246" s="120" t="s">
        <v>73</v>
      </c>
      <c r="E246" s="182"/>
      <c r="F246" s="214" t="s">
        <v>377</v>
      </c>
      <c r="G246" s="225"/>
      <c r="H246" s="120" t="s">
        <v>30</v>
      </c>
      <c r="I246" s="275"/>
      <c r="J246" s="190">
        <v>2.8000000000000001E-2</v>
      </c>
      <c r="K246" s="225"/>
      <c r="L246" s="42">
        <v>0.85</v>
      </c>
      <c r="M246" s="182"/>
      <c r="N246" s="193">
        <v>0.85</v>
      </c>
      <c r="O246" s="225"/>
      <c r="P246" s="42">
        <v>0.55000000000000004</v>
      </c>
      <c r="Q246" s="182"/>
      <c r="R246" s="193">
        <v>0.45</v>
      </c>
    </row>
    <row r="247" spans="1:19" x14ac:dyDescent="0.25">
      <c r="B247" s="170" t="s">
        <v>82</v>
      </c>
      <c r="C247" s="120" t="s">
        <v>61</v>
      </c>
      <c r="E247" s="494" t="s">
        <v>14</v>
      </c>
      <c r="F247" s="554" t="s">
        <v>14</v>
      </c>
      <c r="G247" s="225"/>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c r="F254" s="213" t="s">
        <v>19</v>
      </c>
      <c r="G254" s="200"/>
      <c r="H254" s="202">
        <v>0.36</v>
      </c>
      <c r="I254" s="200"/>
      <c r="J254" s="210">
        <v>0.25</v>
      </c>
      <c r="K254" s="216"/>
      <c r="L254" s="210">
        <v>0.42</v>
      </c>
      <c r="M254" s="111"/>
      <c r="N254" s="40"/>
      <c r="O254" s="111"/>
      <c r="P254" s="40"/>
      <c r="Q254" s="40"/>
      <c r="R254" s="40"/>
      <c r="S254" s="111"/>
    </row>
    <row r="255" spans="1:19" s="92" customFormat="1" ht="25.5" x14ac:dyDescent="0.25">
      <c r="A255" s="146"/>
      <c r="B255" s="195"/>
      <c r="C255" s="207" t="s">
        <v>475</v>
      </c>
      <c r="D255" s="207"/>
      <c r="E255" s="200"/>
      <c r="F255" s="213" t="s">
        <v>78</v>
      </c>
      <c r="G255" s="200"/>
      <c r="H255" s="202">
        <v>0.46</v>
      </c>
      <c r="I255" s="200"/>
      <c r="J255" s="210">
        <v>0.22</v>
      </c>
      <c r="K255" s="216"/>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c r="F262" s="192" t="s">
        <v>1399</v>
      </c>
      <c r="G262" s="187"/>
      <c r="H262" s="120" t="s">
        <v>1414</v>
      </c>
      <c r="I262" s="180"/>
      <c r="J262" s="192" t="s">
        <v>1363</v>
      </c>
      <c r="K262" s="187"/>
      <c r="L262" s="120" t="s">
        <v>1364</v>
      </c>
      <c r="M262" s="494" t="s">
        <v>14</v>
      </c>
      <c r="N262" s="554" t="s">
        <v>14</v>
      </c>
      <c r="O262" s="513" t="s">
        <v>14</v>
      </c>
      <c r="P262" s="554" t="s">
        <v>14</v>
      </c>
      <c r="Q262" s="513" t="s">
        <v>14</v>
      </c>
      <c r="R262" s="554" t="s">
        <v>14</v>
      </c>
    </row>
    <row r="263" spans="1:24" ht="38.25" x14ac:dyDescent="0.25">
      <c r="B263" s="170" t="s">
        <v>79</v>
      </c>
      <c r="C263" s="120" t="s">
        <v>1341</v>
      </c>
      <c r="E263" s="182"/>
      <c r="F263" s="192" t="s">
        <v>1399</v>
      </c>
      <c r="G263" s="225"/>
      <c r="H263" s="120" t="s">
        <v>1418</v>
      </c>
      <c r="I263" s="182"/>
      <c r="J263" s="192" t="s">
        <v>1435</v>
      </c>
      <c r="K263" s="182"/>
      <c r="L263" s="192" t="s">
        <v>1435</v>
      </c>
      <c r="M263" s="225"/>
      <c r="N263" s="120" t="s">
        <v>1362</v>
      </c>
      <c r="O263" s="182"/>
      <c r="P263" s="772" t="s">
        <v>1363</v>
      </c>
      <c r="Q263" s="182"/>
      <c r="R263" s="772" t="s">
        <v>1364</v>
      </c>
    </row>
    <row r="264" spans="1:24" ht="25.5" x14ac:dyDescent="0.25">
      <c r="B264" s="170" t="s">
        <v>81</v>
      </c>
      <c r="C264" s="120" t="s">
        <v>1342</v>
      </c>
      <c r="E264" s="182"/>
      <c r="F264" s="192" t="s">
        <v>1397</v>
      </c>
      <c r="G264" s="225"/>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c r="F265" s="192" t="s">
        <v>1397</v>
      </c>
      <c r="G265" s="225"/>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c r="F266" s="202" t="s">
        <v>1400</v>
      </c>
      <c r="G266" s="216"/>
      <c r="H266" s="196" t="s">
        <v>1412</v>
      </c>
      <c r="I266" s="200"/>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c r="H272" s="460" t="s">
        <v>517</v>
      </c>
      <c r="I272" s="503"/>
      <c r="J272" s="460" t="s">
        <v>217</v>
      </c>
      <c r="K272" s="503"/>
      <c r="L272" s="460">
        <v>55</v>
      </c>
      <c r="M272" s="503"/>
      <c r="N272" s="460">
        <v>60</v>
      </c>
      <c r="O272" s="503"/>
      <c r="P272" s="323" t="s">
        <v>1016</v>
      </c>
      <c r="Q272" s="503"/>
      <c r="R272" s="260">
        <v>60</v>
      </c>
      <c r="S272" s="503"/>
      <c r="T272" s="260">
        <v>55</v>
      </c>
      <c r="U272" s="450"/>
      <c r="V272" s="452"/>
      <c r="W272" s="450"/>
      <c r="X272" s="452"/>
    </row>
    <row r="273" spans="1:24" s="446" customFormat="1" x14ac:dyDescent="0.2">
      <c r="A273" s="460"/>
      <c r="B273" s="168" t="s">
        <v>892</v>
      </c>
      <c r="C273" s="460" t="s">
        <v>638</v>
      </c>
      <c r="D273" s="460" t="s">
        <v>503</v>
      </c>
      <c r="E273" s="177"/>
      <c r="F273" s="453" t="s">
        <v>892</v>
      </c>
      <c r="G273" s="503"/>
      <c r="H273" s="460" t="s">
        <v>517</v>
      </c>
      <c r="I273" s="504"/>
      <c r="J273" s="460" t="s">
        <v>217</v>
      </c>
      <c r="K273" s="504"/>
      <c r="L273" s="460">
        <v>55</v>
      </c>
      <c r="M273" s="504"/>
      <c r="N273" s="460">
        <v>60</v>
      </c>
      <c r="O273" s="504"/>
      <c r="P273" s="251" t="s">
        <v>1016</v>
      </c>
      <c r="Q273" s="503"/>
      <c r="R273" s="260">
        <v>60</v>
      </c>
      <c r="S273" s="503"/>
      <c r="T273" s="260">
        <v>55</v>
      </c>
      <c r="U273" s="450"/>
      <c r="V273" s="452"/>
      <c r="W273" s="450"/>
      <c r="X273" s="452"/>
    </row>
    <row r="274" spans="1:24" s="446" customFormat="1" x14ac:dyDescent="0.2">
      <c r="A274" s="460"/>
      <c r="B274" s="168" t="s">
        <v>893</v>
      </c>
      <c r="C274" s="460" t="s">
        <v>639</v>
      </c>
      <c r="D274" s="460" t="s">
        <v>503</v>
      </c>
      <c r="E274" s="177"/>
      <c r="F274" s="453" t="s">
        <v>893</v>
      </c>
      <c r="G274" s="503"/>
      <c r="H274" s="460" t="s">
        <v>517</v>
      </c>
      <c r="I274" s="504"/>
      <c r="J274" s="460" t="s">
        <v>217</v>
      </c>
      <c r="K274" s="504"/>
      <c r="L274" s="460">
        <v>55</v>
      </c>
      <c r="M274" s="504"/>
      <c r="N274" s="460">
        <v>60</v>
      </c>
      <c r="O274" s="504"/>
      <c r="P274" s="251" t="s">
        <v>1016</v>
      </c>
      <c r="Q274" s="503"/>
      <c r="R274" s="260">
        <v>60</v>
      </c>
      <c r="S274" s="503"/>
      <c r="T274" s="260">
        <v>55</v>
      </c>
      <c r="U274" s="450"/>
      <c r="V274" s="452"/>
      <c r="W274" s="450"/>
      <c r="X274" s="452"/>
    </row>
    <row r="275" spans="1:24" s="446" customFormat="1" x14ac:dyDescent="0.2">
      <c r="A275" s="460"/>
      <c r="B275" s="346" t="s">
        <v>894</v>
      </c>
      <c r="C275" s="205" t="s">
        <v>889</v>
      </c>
      <c r="D275" s="205" t="s">
        <v>503</v>
      </c>
      <c r="E275" s="288"/>
      <c r="F275" s="207" t="s">
        <v>894</v>
      </c>
      <c r="G275" s="502"/>
      <c r="H275" s="205" t="s">
        <v>517</v>
      </c>
      <c r="I275" s="502"/>
      <c r="J275" s="205" t="s">
        <v>217</v>
      </c>
      <c r="K275" s="502"/>
      <c r="L275" s="205">
        <v>55</v>
      </c>
      <c r="M275" s="502"/>
      <c r="N275" s="205">
        <v>60</v>
      </c>
      <c r="O275" s="502"/>
      <c r="P275" s="253" t="s">
        <v>1016</v>
      </c>
      <c r="Q275" s="502"/>
      <c r="R275" s="263">
        <v>60</v>
      </c>
      <c r="S275" s="502"/>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c r="H280" s="485" t="s">
        <v>899</v>
      </c>
      <c r="I280" s="439"/>
      <c r="J280" s="485" t="s">
        <v>900</v>
      </c>
      <c r="K280" s="439"/>
      <c r="L280" s="485">
        <v>58</v>
      </c>
      <c r="M280" s="439"/>
      <c r="N280" s="485">
        <v>95</v>
      </c>
      <c r="O280" s="439"/>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c r="F285" s="460" t="s">
        <v>195</v>
      </c>
      <c r="G285" s="505"/>
      <c r="H285" s="451">
        <v>9.8000000000000007</v>
      </c>
      <c r="I285" s="503"/>
      <c r="J285" s="460">
        <v>1.1499999999999999</v>
      </c>
      <c r="K285" s="429"/>
      <c r="L285" s="453" t="s">
        <v>522</v>
      </c>
      <c r="M285" s="825"/>
      <c r="N285" s="453" t="s">
        <v>601</v>
      </c>
      <c r="O285" s="825"/>
      <c r="P285" s="449" t="s">
        <v>765</v>
      </c>
      <c r="Q285" s="460"/>
      <c r="R285" s="676"/>
      <c r="S285" s="488"/>
      <c r="T285" s="488"/>
      <c r="V285" s="677"/>
      <c r="X285" s="676"/>
    </row>
    <row r="286" spans="1:24" s="446" customFormat="1" ht="25.5" x14ac:dyDescent="0.2">
      <c r="A286" s="460"/>
      <c r="B286" s="181" t="s">
        <v>638</v>
      </c>
      <c r="C286" s="460" t="s">
        <v>646</v>
      </c>
      <c r="D286" s="460" t="s">
        <v>503</v>
      </c>
      <c r="E286" s="504"/>
      <c r="F286" s="460" t="s">
        <v>195</v>
      </c>
      <c r="G286" s="504"/>
      <c r="H286" s="821">
        <v>10.8446</v>
      </c>
      <c r="I286" s="504"/>
      <c r="J286" s="460">
        <v>1.1499999999999999</v>
      </c>
      <c r="K286" s="182"/>
      <c r="L286" s="453" t="s">
        <v>1527</v>
      </c>
      <c r="M286" s="826"/>
      <c r="N286" s="453" t="s">
        <v>344</v>
      </c>
      <c r="O286" s="826"/>
      <c r="P286" s="449" t="s">
        <v>765</v>
      </c>
      <c r="Q286" s="460"/>
      <c r="R286" s="676"/>
      <c r="S286" s="488"/>
      <c r="T286" s="488"/>
      <c r="V286" s="677"/>
      <c r="X286" s="676"/>
    </row>
    <row r="287" spans="1:24" s="446" customFormat="1" ht="25.5" x14ac:dyDescent="0.2">
      <c r="A287" s="460"/>
      <c r="B287" s="181" t="s">
        <v>639</v>
      </c>
      <c r="C287" s="460" t="s">
        <v>647</v>
      </c>
      <c r="D287" s="460" t="s">
        <v>503</v>
      </c>
      <c r="E287" s="504"/>
      <c r="F287" s="460" t="s">
        <v>195</v>
      </c>
      <c r="G287" s="504"/>
      <c r="H287" s="821">
        <v>10.8446</v>
      </c>
      <c r="I287" s="504"/>
      <c r="J287" s="460">
        <v>1.1499999999999999</v>
      </c>
      <c r="K287" s="182"/>
      <c r="L287" s="453" t="s">
        <v>1527</v>
      </c>
      <c r="M287" s="826"/>
      <c r="N287" s="453" t="s">
        <v>344</v>
      </c>
      <c r="O287" s="826"/>
      <c r="P287" s="449" t="s">
        <v>765</v>
      </c>
      <c r="Q287" s="460"/>
      <c r="R287" s="676"/>
      <c r="S287" s="488"/>
      <c r="T287" s="488"/>
      <c r="V287" s="677"/>
      <c r="X287" s="676"/>
    </row>
    <row r="288" spans="1:24" s="446" customFormat="1" ht="25.5" x14ac:dyDescent="0.2">
      <c r="A288" s="460"/>
      <c r="B288" s="181" t="s">
        <v>889</v>
      </c>
      <c r="C288" s="460" t="s">
        <v>902</v>
      </c>
      <c r="D288" s="460" t="s">
        <v>503</v>
      </c>
      <c r="E288" s="504"/>
      <c r="F288" s="460" t="s">
        <v>195</v>
      </c>
      <c r="G288" s="826"/>
      <c r="H288" s="821">
        <v>11</v>
      </c>
      <c r="I288" s="504"/>
      <c r="J288" s="460">
        <v>1.1499999999999999</v>
      </c>
      <c r="K288" s="182"/>
      <c r="L288" s="453" t="s">
        <v>522</v>
      </c>
      <c r="M288" s="826"/>
      <c r="N288" s="453" t="s">
        <v>601</v>
      </c>
      <c r="O288" s="826"/>
      <c r="P288" s="449" t="s">
        <v>765</v>
      </c>
      <c r="Q288" s="460"/>
      <c r="R288" s="676"/>
      <c r="S288" s="488"/>
      <c r="T288" s="488"/>
      <c r="V288" s="677"/>
      <c r="X288" s="676"/>
    </row>
    <row r="289" spans="1:24" s="444" customFormat="1" ht="25.5" x14ac:dyDescent="0.2">
      <c r="A289" s="117"/>
      <c r="B289" s="223" t="s">
        <v>928</v>
      </c>
      <c r="C289" s="196" t="s">
        <v>1001</v>
      </c>
      <c r="D289" s="253" t="s">
        <v>503</v>
      </c>
      <c r="E289" s="200"/>
      <c r="F289" s="196" t="s">
        <v>797</v>
      </c>
      <c r="G289" s="496" t="s">
        <v>14</v>
      </c>
      <c r="H289" s="497" t="s">
        <v>14</v>
      </c>
      <c r="I289" s="200"/>
      <c r="J289" s="308">
        <v>1.1499999999999999</v>
      </c>
      <c r="K289" s="496" t="s">
        <v>14</v>
      </c>
      <c r="L289" s="497" t="s">
        <v>14</v>
      </c>
      <c r="M289" s="496" t="s">
        <v>14</v>
      </c>
      <c r="N289" s="497" t="s">
        <v>14</v>
      </c>
      <c r="O289" s="496" t="s">
        <v>14</v>
      </c>
      <c r="P289" s="497" t="s">
        <v>14</v>
      </c>
      <c r="Q289" s="451"/>
      <c r="R289" s="676"/>
      <c r="S289" s="488"/>
      <c r="T289" s="488"/>
      <c r="U289" s="446"/>
      <c r="V289" s="677"/>
      <c r="W289" s="446"/>
      <c r="X289" s="676"/>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c r="F294" s="334" t="s">
        <v>634</v>
      </c>
      <c r="G294" s="494" t="s">
        <v>14</v>
      </c>
      <c r="H294" s="495" t="s">
        <v>14</v>
      </c>
      <c r="I294" s="503"/>
      <c r="J294" s="447">
        <v>1.25</v>
      </c>
      <c r="K294" s="494" t="s">
        <v>14</v>
      </c>
      <c r="L294" s="495" t="s">
        <v>14</v>
      </c>
      <c r="M294" s="451"/>
      <c r="N294" s="451"/>
      <c r="O294" s="451"/>
      <c r="P294" s="451"/>
      <c r="Q294" s="451"/>
      <c r="R294" s="676"/>
      <c r="S294" s="488"/>
      <c r="T294" s="488"/>
      <c r="U294" s="446"/>
      <c r="V294" s="677"/>
      <c r="W294" s="446"/>
      <c r="X294" s="676"/>
    </row>
    <row r="295" spans="1:24" s="444" customFormat="1" x14ac:dyDescent="0.2">
      <c r="A295" s="117"/>
      <c r="B295" s="181" t="s">
        <v>638</v>
      </c>
      <c r="C295" s="460" t="s">
        <v>648</v>
      </c>
      <c r="D295" s="460" t="s">
        <v>503</v>
      </c>
      <c r="E295" s="501"/>
      <c r="F295" s="334" t="s">
        <v>634</v>
      </c>
      <c r="G295" s="494" t="s">
        <v>14</v>
      </c>
      <c r="H295" s="495" t="s">
        <v>14</v>
      </c>
      <c r="I295" s="504"/>
      <c r="J295" s="447">
        <v>1.25</v>
      </c>
      <c r="K295" s="494" t="s">
        <v>14</v>
      </c>
      <c r="L295" s="495" t="s">
        <v>14</v>
      </c>
      <c r="M295" s="451"/>
      <c r="N295" s="451"/>
      <c r="O295" s="451"/>
      <c r="P295" s="451"/>
      <c r="Q295" s="451"/>
      <c r="R295" s="676"/>
      <c r="S295" s="488"/>
      <c r="T295" s="488"/>
      <c r="U295" s="446"/>
      <c r="V295" s="677"/>
      <c r="W295" s="446"/>
      <c r="X295" s="676"/>
    </row>
    <row r="296" spans="1:24" s="444" customFormat="1" x14ac:dyDescent="0.2">
      <c r="A296" s="117"/>
      <c r="B296" s="181" t="s">
        <v>639</v>
      </c>
      <c r="C296" s="460" t="s">
        <v>649</v>
      </c>
      <c r="D296" s="460" t="s">
        <v>503</v>
      </c>
      <c r="E296" s="501"/>
      <c r="F296" s="334" t="s">
        <v>634</v>
      </c>
      <c r="G296" s="494" t="s">
        <v>14</v>
      </c>
      <c r="H296" s="495" t="s">
        <v>14</v>
      </c>
      <c r="I296" s="504"/>
      <c r="J296" s="447">
        <v>1.25</v>
      </c>
      <c r="K296" s="494" t="s">
        <v>14</v>
      </c>
      <c r="L296" s="495" t="s">
        <v>14</v>
      </c>
      <c r="M296" s="451"/>
      <c r="N296" s="451"/>
      <c r="O296" s="451"/>
      <c r="P296" s="451"/>
      <c r="Q296" s="451"/>
      <c r="R296" s="676"/>
      <c r="S296" s="488"/>
      <c r="T296" s="488"/>
      <c r="U296" s="446"/>
      <c r="V296" s="677"/>
      <c r="W296" s="446"/>
      <c r="X296" s="676"/>
    </row>
    <row r="297" spans="1:24" s="444" customFormat="1" x14ac:dyDescent="0.2">
      <c r="A297" s="117"/>
      <c r="B297" s="181" t="s">
        <v>889</v>
      </c>
      <c r="C297" s="460" t="s">
        <v>905</v>
      </c>
      <c r="D297" s="460" t="s">
        <v>503</v>
      </c>
      <c r="E297" s="501"/>
      <c r="F297" s="334" t="s">
        <v>634</v>
      </c>
      <c r="G297" s="494" t="s">
        <v>14</v>
      </c>
      <c r="H297" s="495" t="s">
        <v>14</v>
      </c>
      <c r="I297" s="504"/>
      <c r="J297" s="447">
        <v>1.25</v>
      </c>
      <c r="K297" s="494" t="s">
        <v>14</v>
      </c>
      <c r="L297" s="495" t="s">
        <v>14</v>
      </c>
      <c r="M297" s="451"/>
      <c r="N297" s="451"/>
      <c r="O297" s="451"/>
      <c r="P297" s="451"/>
      <c r="Q297" s="451"/>
      <c r="R297" s="676"/>
      <c r="S297" s="488"/>
      <c r="T297" s="488"/>
      <c r="U297" s="446"/>
      <c r="V297" s="677"/>
      <c r="W297" s="446"/>
      <c r="X297" s="676"/>
    </row>
    <row r="298" spans="1:24" s="444" customFormat="1" x14ac:dyDescent="0.2">
      <c r="A298" s="117"/>
      <c r="B298" s="181" t="s">
        <v>626</v>
      </c>
      <c r="C298" s="460" t="s">
        <v>925</v>
      </c>
      <c r="D298" s="460" t="s">
        <v>503</v>
      </c>
      <c r="E298" s="501"/>
      <c r="F298" s="334" t="s">
        <v>634</v>
      </c>
      <c r="G298" s="494" t="s">
        <v>14</v>
      </c>
      <c r="H298" s="495" t="s">
        <v>14</v>
      </c>
      <c r="I298" s="504"/>
      <c r="J298" s="447">
        <v>1.25</v>
      </c>
      <c r="K298" s="494" t="s">
        <v>14</v>
      </c>
      <c r="L298" s="495" t="s">
        <v>14</v>
      </c>
      <c r="M298" s="451"/>
      <c r="N298" s="451"/>
      <c r="O298" s="451"/>
      <c r="P298" s="451"/>
      <c r="Q298" s="451"/>
      <c r="R298" s="676"/>
      <c r="S298" s="488"/>
      <c r="T298" s="488"/>
      <c r="U298" s="446"/>
      <c r="V298" s="677"/>
      <c r="W298" s="446"/>
      <c r="X298" s="676"/>
    </row>
    <row r="299" spans="1:24" s="446" customFormat="1" x14ac:dyDescent="0.2">
      <c r="A299" s="460"/>
      <c r="B299" s="181" t="s">
        <v>638</v>
      </c>
      <c r="C299" s="460" t="s">
        <v>925</v>
      </c>
      <c r="D299" s="460" t="s">
        <v>503</v>
      </c>
      <c r="E299" s="501"/>
      <c r="F299" s="334" t="s">
        <v>634</v>
      </c>
      <c r="G299" s="494" t="s">
        <v>14</v>
      </c>
      <c r="H299" s="495" t="s">
        <v>14</v>
      </c>
      <c r="I299" s="504"/>
      <c r="J299" s="447">
        <v>1.25</v>
      </c>
      <c r="K299" s="494" t="s">
        <v>14</v>
      </c>
      <c r="L299" s="495" t="s">
        <v>14</v>
      </c>
      <c r="M299" s="460"/>
      <c r="N299" s="460"/>
      <c r="O299" s="460"/>
      <c r="P299" s="460"/>
      <c r="Q299" s="460"/>
      <c r="R299" s="676"/>
      <c r="S299" s="488"/>
      <c r="T299" s="488"/>
      <c r="V299" s="677"/>
      <c r="X299" s="676"/>
    </row>
    <row r="300" spans="1:24" s="446" customFormat="1" x14ac:dyDescent="0.2">
      <c r="A300" s="460"/>
      <c r="B300" s="181" t="s">
        <v>639</v>
      </c>
      <c r="C300" s="460" t="s">
        <v>925</v>
      </c>
      <c r="D300" s="460" t="s">
        <v>503</v>
      </c>
      <c r="E300" s="501"/>
      <c r="F300" s="334" t="s">
        <v>634</v>
      </c>
      <c r="G300" s="494" t="s">
        <v>14</v>
      </c>
      <c r="H300" s="495" t="s">
        <v>14</v>
      </c>
      <c r="I300" s="504"/>
      <c r="J300" s="447">
        <v>1.25</v>
      </c>
      <c r="K300" s="494" t="s">
        <v>14</v>
      </c>
      <c r="L300" s="495" t="s">
        <v>14</v>
      </c>
      <c r="M300" s="460"/>
      <c r="N300" s="460"/>
      <c r="O300" s="460"/>
      <c r="P300" s="460"/>
      <c r="Q300" s="460"/>
      <c r="R300" s="676"/>
      <c r="S300" s="488"/>
      <c r="T300" s="488"/>
      <c r="V300" s="677"/>
      <c r="X300" s="676"/>
    </row>
    <row r="301" spans="1:24" s="446" customFormat="1" x14ac:dyDescent="0.2">
      <c r="A301" s="460"/>
      <c r="B301" s="181" t="s">
        <v>889</v>
      </c>
      <c r="C301" s="460" t="s">
        <v>925</v>
      </c>
      <c r="D301" s="460" t="s">
        <v>503</v>
      </c>
      <c r="E301" s="501"/>
      <c r="F301" s="334" t="s">
        <v>634</v>
      </c>
      <c r="G301" s="494" t="s">
        <v>14</v>
      </c>
      <c r="H301" s="495" t="s">
        <v>14</v>
      </c>
      <c r="I301" s="182"/>
      <c r="J301" s="447">
        <v>1.25</v>
      </c>
      <c r="K301" s="494" t="s">
        <v>14</v>
      </c>
      <c r="L301" s="495" t="s">
        <v>14</v>
      </c>
      <c r="M301" s="460"/>
      <c r="N301" s="460"/>
      <c r="O301" s="460"/>
      <c r="P301" s="460"/>
      <c r="Q301" s="460"/>
      <c r="R301" s="676"/>
      <c r="S301" s="488"/>
      <c r="T301" s="488"/>
      <c r="V301" s="677"/>
      <c r="X301" s="676"/>
    </row>
    <row r="302" spans="1:24" s="444" customFormat="1" ht="25.5" x14ac:dyDescent="0.2">
      <c r="A302" s="117"/>
      <c r="B302" s="223" t="s">
        <v>928</v>
      </c>
      <c r="C302" s="196" t="s">
        <v>1000</v>
      </c>
      <c r="D302" s="232" t="s">
        <v>503</v>
      </c>
      <c r="E302" s="502"/>
      <c r="F302" s="245" t="s">
        <v>634</v>
      </c>
      <c r="G302" s="496" t="s">
        <v>14</v>
      </c>
      <c r="H302" s="497" t="s">
        <v>14</v>
      </c>
      <c r="I302" s="200"/>
      <c r="J302" s="245">
        <v>1.25</v>
      </c>
      <c r="K302" s="496" t="s">
        <v>14</v>
      </c>
      <c r="L302" s="497" t="s">
        <v>14</v>
      </c>
      <c r="M302" s="451"/>
      <c r="N302" s="451"/>
      <c r="O302" s="451"/>
      <c r="P302" s="451"/>
      <c r="Q302" s="451"/>
      <c r="R302" s="676"/>
      <c r="S302" s="488"/>
      <c r="T302" s="488"/>
      <c r="U302" s="446"/>
      <c r="V302" s="677"/>
      <c r="W302" s="446"/>
      <c r="X302" s="676"/>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c r="F307" s="460" t="s">
        <v>549</v>
      </c>
      <c r="G307" s="501"/>
      <c r="H307" s="460" t="s">
        <v>636</v>
      </c>
      <c r="I307" s="574" t="s">
        <v>1005</v>
      </c>
      <c r="J307" s="127">
        <v>9664.19</v>
      </c>
      <c r="K307" s="574" t="s">
        <v>1005</v>
      </c>
      <c r="L307" s="773">
        <f>J307*P307*(0.1175/745.6)/N307</f>
        <v>8.8841160083601576</v>
      </c>
      <c r="M307" s="501"/>
      <c r="N307" s="864">
        <f>IF(J307&lt;2000,0.5,IF(J307&lt;10000,0.6,0.62))</f>
        <v>0.6</v>
      </c>
      <c r="O307" s="501"/>
      <c r="P307" s="917">
        <v>3.5</v>
      </c>
      <c r="Q307" s="503"/>
      <c r="R307" s="925">
        <v>10</v>
      </c>
      <c r="S307" s="501"/>
      <c r="T307" s="924">
        <v>0.91700000000000004</v>
      </c>
      <c r="U307" s="494" t="s">
        <v>14</v>
      </c>
      <c r="V307" s="495" t="s">
        <v>14</v>
      </c>
      <c r="W307" s="451"/>
      <c r="X307" s="451"/>
      <c r="Y307" s="482"/>
    </row>
    <row r="308" spans="1:25" s="446" customFormat="1" ht="15" x14ac:dyDescent="0.25">
      <c r="A308" s="460"/>
      <c r="B308" s="181" t="s">
        <v>892</v>
      </c>
      <c r="C308" s="460" t="s">
        <v>650</v>
      </c>
      <c r="D308" s="460" t="s">
        <v>503</v>
      </c>
      <c r="E308" s="504"/>
      <c r="F308" s="460" t="s">
        <v>549</v>
      </c>
      <c r="G308" s="501"/>
      <c r="H308" s="460" t="s">
        <v>636</v>
      </c>
      <c r="I308" s="575" t="s">
        <v>1005</v>
      </c>
      <c r="J308" s="127">
        <v>1472.18</v>
      </c>
      <c r="K308" s="575" t="s">
        <v>1005</v>
      </c>
      <c r="L308" s="773">
        <f>J308*P308*(0.1175/745.6)/N308</f>
        <v>1.3920156920600857</v>
      </c>
      <c r="M308" s="501"/>
      <c r="N308" s="864">
        <f>IF(J308&lt;2000,0.5,IF(J308&lt;10000,0.6,0.62))</f>
        <v>0.5</v>
      </c>
      <c r="O308" s="501"/>
      <c r="P308" s="917">
        <v>3</v>
      </c>
      <c r="Q308" s="503"/>
      <c r="R308" s="926">
        <v>1.5</v>
      </c>
      <c r="S308" s="504"/>
      <c r="T308" s="928">
        <v>0.86499999999999999</v>
      </c>
      <c r="U308" s="494" t="s">
        <v>14</v>
      </c>
      <c r="V308" s="495" t="s">
        <v>14</v>
      </c>
      <c r="W308" s="451"/>
      <c r="X308" s="451"/>
      <c r="Y308" s="482"/>
    </row>
    <row r="309" spans="1:25" s="446" customFormat="1" ht="15" x14ac:dyDescent="0.25">
      <c r="A309" s="460"/>
      <c r="B309" s="181" t="s">
        <v>893</v>
      </c>
      <c r="C309" s="460" t="s">
        <v>651</v>
      </c>
      <c r="D309" s="460" t="s">
        <v>503</v>
      </c>
      <c r="E309" s="504"/>
      <c r="F309" s="460" t="s">
        <v>549</v>
      </c>
      <c r="G309" s="501"/>
      <c r="H309" s="460" t="s">
        <v>636</v>
      </c>
      <c r="I309" s="575" t="s">
        <v>1005</v>
      </c>
      <c r="J309" s="127">
        <v>1470.83</v>
      </c>
      <c r="K309" s="575" t="s">
        <v>1005</v>
      </c>
      <c r="L309" s="773">
        <f>J309*P309*(0.1175/745.6)/N309</f>
        <v>1.3907392033261801</v>
      </c>
      <c r="M309" s="501"/>
      <c r="N309" s="864">
        <f t="shared" ref="N309:N310" si="8">IF(J309&lt;2000,0.5,IF(J309&lt;10000,0.6,0.62))</f>
        <v>0.5</v>
      </c>
      <c r="O309" s="501"/>
      <c r="P309" s="917">
        <v>3</v>
      </c>
      <c r="Q309" s="504"/>
      <c r="R309" s="915">
        <v>1.5</v>
      </c>
      <c r="S309" s="504"/>
      <c r="T309" s="928">
        <v>0.86499999999999999</v>
      </c>
      <c r="U309" s="494" t="s">
        <v>14</v>
      </c>
      <c r="V309" s="495" t="s">
        <v>14</v>
      </c>
      <c r="W309" s="451"/>
      <c r="X309" s="451"/>
      <c r="Y309" s="482"/>
    </row>
    <row r="310" spans="1:25" s="446" customFormat="1" ht="15" x14ac:dyDescent="0.25">
      <c r="A310" s="460"/>
      <c r="B310" s="181" t="s">
        <v>894</v>
      </c>
      <c r="C310" s="460" t="s">
        <v>910</v>
      </c>
      <c r="D310" s="460" t="s">
        <v>503</v>
      </c>
      <c r="E310" s="504"/>
      <c r="F310" s="460" t="s">
        <v>549</v>
      </c>
      <c r="G310" s="501"/>
      <c r="H310" s="460" t="s">
        <v>636</v>
      </c>
      <c r="I310" s="575" t="s">
        <v>1005</v>
      </c>
      <c r="J310" s="127">
        <v>1730.38</v>
      </c>
      <c r="K310" s="575" t="s">
        <v>1005</v>
      </c>
      <c r="L310" s="773">
        <f>J310*P310*(0.1175/745.6)/N310</f>
        <v>1.6361559817596565</v>
      </c>
      <c r="M310" s="501"/>
      <c r="N310" s="864">
        <f t="shared" si="8"/>
        <v>0.5</v>
      </c>
      <c r="O310" s="501"/>
      <c r="P310" s="917">
        <v>3</v>
      </c>
      <c r="Q310" s="182"/>
      <c r="R310" s="926">
        <v>2</v>
      </c>
      <c r="S310" s="504"/>
      <c r="T310" s="928">
        <v>0.86499999999999999</v>
      </c>
      <c r="U310" s="494" t="s">
        <v>14</v>
      </c>
      <c r="V310" s="495" t="s">
        <v>14</v>
      </c>
      <c r="W310" s="451"/>
      <c r="X310" s="451"/>
      <c r="Y310" s="482"/>
    </row>
    <row r="311" spans="1:25" s="446" customFormat="1" ht="15" x14ac:dyDescent="0.25">
      <c r="A311" s="460"/>
      <c r="B311" s="181" t="s">
        <v>897</v>
      </c>
      <c r="C311" s="460" t="s">
        <v>927</v>
      </c>
      <c r="D311" s="460" t="s">
        <v>503</v>
      </c>
      <c r="E311" s="504"/>
      <c r="F311" s="460" t="s">
        <v>552</v>
      </c>
      <c r="G311" s="501"/>
      <c r="H311" s="460" t="s">
        <v>766</v>
      </c>
      <c r="I311" s="575" t="s">
        <v>1005</v>
      </c>
      <c r="J311" s="580">
        <v>167.96</v>
      </c>
      <c r="K311" s="494" t="s">
        <v>14</v>
      </c>
      <c r="L311" s="495" t="s">
        <v>14</v>
      </c>
      <c r="M311" s="575" t="s">
        <v>1005</v>
      </c>
      <c r="N311" s="127">
        <v>0.5</v>
      </c>
      <c r="O311" s="575" t="s">
        <v>1005</v>
      </c>
      <c r="P311" s="580">
        <v>1.2734000000000001</v>
      </c>
      <c r="Q311" s="494" t="s">
        <v>14</v>
      </c>
      <c r="R311" s="495" t="s">
        <v>14</v>
      </c>
      <c r="S311" s="575" t="s">
        <v>1005</v>
      </c>
      <c r="T311" s="127">
        <v>0.85499999999999998</v>
      </c>
      <c r="U311" s="504"/>
      <c r="V311" s="582">
        <f>0.1175*P311/(N311*T311)</f>
        <v>0.3499988304093567</v>
      </c>
      <c r="W311" s="451"/>
      <c r="X311" s="451"/>
      <c r="Y311" s="482"/>
    </row>
    <row r="312" spans="1:25" s="446" customFormat="1" ht="15" x14ac:dyDescent="0.25">
      <c r="A312" s="460"/>
      <c r="B312" s="181" t="s">
        <v>897</v>
      </c>
      <c r="C312" s="460" t="s">
        <v>966</v>
      </c>
      <c r="D312" s="460" t="s">
        <v>503</v>
      </c>
      <c r="E312" s="504"/>
      <c r="F312" s="460" t="s">
        <v>552</v>
      </c>
      <c r="G312" s="501"/>
      <c r="H312" s="460" t="s">
        <v>766</v>
      </c>
      <c r="I312" s="575" t="s">
        <v>1005</v>
      </c>
      <c r="J312" s="580">
        <v>169.99</v>
      </c>
      <c r="K312" s="494" t="s">
        <v>14</v>
      </c>
      <c r="L312" s="495" t="s">
        <v>14</v>
      </c>
      <c r="M312" s="575" t="s">
        <v>1005</v>
      </c>
      <c r="N312" s="127">
        <v>0.5</v>
      </c>
      <c r="O312" s="575" t="s">
        <v>1005</v>
      </c>
      <c r="P312" s="580">
        <v>1.2734000000000001</v>
      </c>
      <c r="Q312" s="494" t="s">
        <v>14</v>
      </c>
      <c r="R312" s="495" t="s">
        <v>14</v>
      </c>
      <c r="S312" s="575" t="s">
        <v>1005</v>
      </c>
      <c r="T312" s="127">
        <v>0.85499999999999998</v>
      </c>
      <c r="U312" s="504"/>
      <c r="V312" s="582">
        <f>0.1175*P312/(N312*T312)</f>
        <v>0.3499988304093567</v>
      </c>
      <c r="W312" s="451"/>
      <c r="X312" s="451"/>
      <c r="Y312" s="482"/>
    </row>
    <row r="313" spans="1:25" s="446" customFormat="1" ht="15" x14ac:dyDescent="0.25">
      <c r="A313" s="460"/>
      <c r="B313" s="181" t="s">
        <v>897</v>
      </c>
      <c r="C313" s="460" t="s">
        <v>967</v>
      </c>
      <c r="D313" s="460" t="s">
        <v>503</v>
      </c>
      <c r="E313" s="504"/>
      <c r="F313" s="460" t="s">
        <v>552</v>
      </c>
      <c r="G313" s="501"/>
      <c r="H313" s="460" t="s">
        <v>766</v>
      </c>
      <c r="I313" s="575" t="s">
        <v>1005</v>
      </c>
      <c r="J313" s="580">
        <v>165</v>
      </c>
      <c r="K313" s="494" t="s">
        <v>14</v>
      </c>
      <c r="L313" s="495" t="s">
        <v>14</v>
      </c>
      <c r="M313" s="575" t="s">
        <v>1005</v>
      </c>
      <c r="N313" s="127">
        <v>0.5</v>
      </c>
      <c r="O313" s="575" t="s">
        <v>1005</v>
      </c>
      <c r="P313" s="580">
        <v>1.2734000000000001</v>
      </c>
      <c r="Q313" s="494" t="s">
        <v>14</v>
      </c>
      <c r="R313" s="495" t="s">
        <v>14</v>
      </c>
      <c r="S313" s="575" t="s">
        <v>1005</v>
      </c>
      <c r="T313" s="127">
        <v>0.85499999999999998</v>
      </c>
      <c r="U313" s="504"/>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c r="F314" s="460" t="s">
        <v>552</v>
      </c>
      <c r="G314" s="501"/>
      <c r="H314" s="460" t="s">
        <v>766</v>
      </c>
      <c r="I314" s="575" t="s">
        <v>1005</v>
      </c>
      <c r="J314" s="580">
        <v>161.61000000000001</v>
      </c>
      <c r="K314" s="494" t="s">
        <v>14</v>
      </c>
      <c r="L314" s="495" t="s">
        <v>14</v>
      </c>
      <c r="M314" s="575" t="s">
        <v>1005</v>
      </c>
      <c r="N314" s="127">
        <v>0.5</v>
      </c>
      <c r="O314" s="575" t="s">
        <v>1005</v>
      </c>
      <c r="P314" s="580">
        <v>1.2734000000000001</v>
      </c>
      <c r="Q314" s="494" t="s">
        <v>14</v>
      </c>
      <c r="R314" s="495" t="s">
        <v>14</v>
      </c>
      <c r="S314" s="575" t="s">
        <v>1005</v>
      </c>
      <c r="T314" s="127">
        <v>0.85499999999999998</v>
      </c>
      <c r="U314" s="504"/>
      <c r="V314" s="582">
        <f t="shared" si="9"/>
        <v>0.3499988304093567</v>
      </c>
      <c r="W314" s="451"/>
      <c r="X314" s="451"/>
      <c r="Y314" s="482"/>
    </row>
    <row r="315" spans="1:25" s="446" customFormat="1" ht="15" x14ac:dyDescent="0.25">
      <c r="A315" s="460"/>
      <c r="B315" s="181" t="s">
        <v>897</v>
      </c>
      <c r="C315" s="460" t="s">
        <v>969</v>
      </c>
      <c r="D315" s="460" t="s">
        <v>503</v>
      </c>
      <c r="E315" s="504"/>
      <c r="F315" s="460" t="s">
        <v>552</v>
      </c>
      <c r="G315" s="501"/>
      <c r="H315" s="460" t="s">
        <v>766</v>
      </c>
      <c r="I315" s="575" t="s">
        <v>1005</v>
      </c>
      <c r="J315" s="580">
        <v>162.07</v>
      </c>
      <c r="K315" s="494" t="s">
        <v>14</v>
      </c>
      <c r="L315" s="495" t="s">
        <v>14</v>
      </c>
      <c r="M315" s="575" t="s">
        <v>1005</v>
      </c>
      <c r="N315" s="127">
        <v>0.5</v>
      </c>
      <c r="O315" s="575" t="s">
        <v>1005</v>
      </c>
      <c r="P315" s="580">
        <v>1.2734000000000001</v>
      </c>
      <c r="Q315" s="494" t="s">
        <v>14</v>
      </c>
      <c r="R315" s="495" t="s">
        <v>14</v>
      </c>
      <c r="S315" s="575" t="s">
        <v>1005</v>
      </c>
      <c r="T315" s="127">
        <v>0.85499999999999998</v>
      </c>
      <c r="U315" s="504"/>
      <c r="V315" s="582">
        <f t="shared" si="9"/>
        <v>0.3499988304093567</v>
      </c>
      <c r="W315" s="451"/>
      <c r="X315" s="451"/>
      <c r="Y315" s="482"/>
    </row>
    <row r="316" spans="1:25" s="446" customFormat="1" ht="15" x14ac:dyDescent="0.25">
      <c r="A316" s="460"/>
      <c r="B316" s="181" t="s">
        <v>897</v>
      </c>
      <c r="C316" s="460" t="s">
        <v>970</v>
      </c>
      <c r="D316" s="460" t="s">
        <v>503</v>
      </c>
      <c r="E316" s="504"/>
      <c r="F316" s="460" t="s">
        <v>552</v>
      </c>
      <c r="G316" s="501"/>
      <c r="H316" s="460" t="s">
        <v>766</v>
      </c>
      <c r="I316" s="575" t="s">
        <v>1005</v>
      </c>
      <c r="J316" s="580">
        <v>182.53</v>
      </c>
      <c r="K316" s="494" t="s">
        <v>14</v>
      </c>
      <c r="L316" s="495" t="s">
        <v>14</v>
      </c>
      <c r="M316" s="575" t="s">
        <v>1005</v>
      </c>
      <c r="N316" s="127">
        <v>0.5</v>
      </c>
      <c r="O316" s="575" t="s">
        <v>1005</v>
      </c>
      <c r="P316" s="580">
        <v>1.2734000000000001</v>
      </c>
      <c r="Q316" s="494" t="s">
        <v>14</v>
      </c>
      <c r="R316" s="495" t="s">
        <v>14</v>
      </c>
      <c r="S316" s="575" t="s">
        <v>1005</v>
      </c>
      <c r="T316" s="127">
        <v>0.85499999999999998</v>
      </c>
      <c r="U316" s="504"/>
      <c r="V316" s="582">
        <f t="shared" si="9"/>
        <v>0.3499988304093567</v>
      </c>
      <c r="W316" s="451"/>
      <c r="X316" s="451"/>
      <c r="Y316" s="482"/>
    </row>
    <row r="317" spans="1:25" s="446" customFormat="1" ht="15" x14ac:dyDescent="0.25">
      <c r="A317" s="460"/>
      <c r="B317" s="181" t="s">
        <v>897</v>
      </c>
      <c r="C317" s="460" t="s">
        <v>971</v>
      </c>
      <c r="D317" s="460" t="s">
        <v>503</v>
      </c>
      <c r="E317" s="504"/>
      <c r="F317" s="460" t="s">
        <v>552</v>
      </c>
      <c r="G317" s="501"/>
      <c r="H317" s="460" t="s">
        <v>766</v>
      </c>
      <c r="I317" s="575" t="s">
        <v>1005</v>
      </c>
      <c r="J317" s="580">
        <v>152.25</v>
      </c>
      <c r="K317" s="494" t="s">
        <v>14</v>
      </c>
      <c r="L317" s="495" t="s">
        <v>14</v>
      </c>
      <c r="M317" s="575" t="s">
        <v>1005</v>
      </c>
      <c r="N317" s="127">
        <v>0.5</v>
      </c>
      <c r="O317" s="575" t="s">
        <v>1005</v>
      </c>
      <c r="P317" s="580">
        <v>1.2734000000000001</v>
      </c>
      <c r="Q317" s="494" t="s">
        <v>14</v>
      </c>
      <c r="R317" s="495" t="s">
        <v>14</v>
      </c>
      <c r="S317" s="575" t="s">
        <v>1005</v>
      </c>
      <c r="T317" s="127">
        <v>0.85499999999999998</v>
      </c>
      <c r="U317" s="504"/>
      <c r="V317" s="582">
        <f t="shared" si="9"/>
        <v>0.3499988304093567</v>
      </c>
      <c r="W317" s="451"/>
      <c r="X317" s="451"/>
      <c r="Y317" s="482"/>
    </row>
    <row r="318" spans="1:25" s="446" customFormat="1" ht="15" x14ac:dyDescent="0.25">
      <c r="A318" s="460"/>
      <c r="B318" s="181" t="s">
        <v>897</v>
      </c>
      <c r="C318" s="460" t="s">
        <v>972</v>
      </c>
      <c r="D318" s="460" t="s">
        <v>503</v>
      </c>
      <c r="E318" s="504"/>
      <c r="F318" s="460" t="s">
        <v>552</v>
      </c>
      <c r="G318" s="501"/>
      <c r="H318" s="460" t="s">
        <v>766</v>
      </c>
      <c r="I318" s="575" t="s">
        <v>1005</v>
      </c>
      <c r="J318" s="580">
        <v>153.09</v>
      </c>
      <c r="K318" s="494" t="s">
        <v>14</v>
      </c>
      <c r="L318" s="495" t="s">
        <v>14</v>
      </c>
      <c r="M318" s="575" t="s">
        <v>1005</v>
      </c>
      <c r="N318" s="127">
        <v>0.5</v>
      </c>
      <c r="O318" s="575" t="s">
        <v>1005</v>
      </c>
      <c r="P318" s="580">
        <v>1.2734000000000001</v>
      </c>
      <c r="Q318" s="494" t="s">
        <v>14</v>
      </c>
      <c r="R318" s="495" t="s">
        <v>14</v>
      </c>
      <c r="S318" s="575" t="s">
        <v>1005</v>
      </c>
      <c r="T318" s="127">
        <v>0.85499999999999998</v>
      </c>
      <c r="U318" s="504"/>
      <c r="V318" s="582">
        <f t="shared" si="9"/>
        <v>0.3499988304093567</v>
      </c>
      <c r="W318" s="451"/>
      <c r="X318" s="451"/>
      <c r="Y318" s="482"/>
    </row>
    <row r="319" spans="1:25" s="446" customFormat="1" ht="15" x14ac:dyDescent="0.25">
      <c r="A319" s="460"/>
      <c r="B319" s="181" t="s">
        <v>897</v>
      </c>
      <c r="C319" s="460" t="s">
        <v>973</v>
      </c>
      <c r="D319" s="460" t="s">
        <v>503</v>
      </c>
      <c r="E319" s="504"/>
      <c r="F319" s="460" t="s">
        <v>552</v>
      </c>
      <c r="G319" s="501"/>
      <c r="H319" s="460" t="s">
        <v>766</v>
      </c>
      <c r="I319" s="575" t="s">
        <v>1005</v>
      </c>
      <c r="J319" s="580">
        <v>140.542</v>
      </c>
      <c r="K319" s="494" t="s">
        <v>14</v>
      </c>
      <c r="L319" s="495" t="s">
        <v>14</v>
      </c>
      <c r="M319" s="575" t="s">
        <v>1005</v>
      </c>
      <c r="N319" s="127">
        <v>0.5</v>
      </c>
      <c r="O319" s="575" t="s">
        <v>1005</v>
      </c>
      <c r="P319" s="580">
        <v>1.2734000000000001</v>
      </c>
      <c r="Q319" s="494" t="s">
        <v>14</v>
      </c>
      <c r="R319" s="495" t="s">
        <v>14</v>
      </c>
      <c r="S319" s="575" t="s">
        <v>1005</v>
      </c>
      <c r="T319" s="127">
        <v>0.85499999999999998</v>
      </c>
      <c r="U319" s="504"/>
      <c r="V319" s="582">
        <f t="shared" si="9"/>
        <v>0.3499988304093567</v>
      </c>
      <c r="W319" s="451"/>
      <c r="X319" s="451"/>
      <c r="Y319" s="482"/>
    </row>
    <row r="320" spans="1:25" s="446" customFormat="1" ht="15" x14ac:dyDescent="0.25">
      <c r="A320" s="460"/>
      <c r="B320" s="181" t="s">
        <v>897</v>
      </c>
      <c r="C320" s="460" t="s">
        <v>974</v>
      </c>
      <c r="D320" s="460" t="s">
        <v>503</v>
      </c>
      <c r="E320" s="504"/>
      <c r="F320" s="460" t="s">
        <v>552</v>
      </c>
      <c r="G320" s="501"/>
      <c r="H320" s="460" t="s">
        <v>766</v>
      </c>
      <c r="I320" s="575" t="s">
        <v>1005</v>
      </c>
      <c r="J320" s="580">
        <v>140.63999999999999</v>
      </c>
      <c r="K320" s="494" t="s">
        <v>14</v>
      </c>
      <c r="L320" s="495" t="s">
        <v>14</v>
      </c>
      <c r="M320" s="575" t="s">
        <v>1005</v>
      </c>
      <c r="N320" s="127">
        <v>0.5</v>
      </c>
      <c r="O320" s="575" t="s">
        <v>1005</v>
      </c>
      <c r="P320" s="580">
        <v>1.2734000000000001</v>
      </c>
      <c r="Q320" s="494" t="s">
        <v>14</v>
      </c>
      <c r="R320" s="495" t="s">
        <v>14</v>
      </c>
      <c r="S320" s="575" t="s">
        <v>1005</v>
      </c>
      <c r="T320" s="127">
        <v>0.85499999999999998</v>
      </c>
      <c r="U320" s="504"/>
      <c r="V320" s="582">
        <f t="shared" si="9"/>
        <v>0.3499988304093567</v>
      </c>
      <c r="W320" s="451"/>
      <c r="X320" s="451"/>
      <c r="Y320" s="482"/>
    </row>
    <row r="321" spans="1:25" s="446" customFormat="1" ht="15" x14ac:dyDescent="0.25">
      <c r="A321" s="460"/>
      <c r="B321" s="181" t="s">
        <v>897</v>
      </c>
      <c r="C321" s="460" t="s">
        <v>975</v>
      </c>
      <c r="D321" s="460" t="s">
        <v>503</v>
      </c>
      <c r="E321" s="504"/>
      <c r="F321" s="460" t="s">
        <v>552</v>
      </c>
      <c r="G321" s="501"/>
      <c r="H321" s="460" t="s">
        <v>766</v>
      </c>
      <c r="I321" s="575" t="s">
        <v>1005</v>
      </c>
      <c r="J321" s="580">
        <v>137.4</v>
      </c>
      <c r="K321" s="494" t="s">
        <v>14</v>
      </c>
      <c r="L321" s="495" t="s">
        <v>14</v>
      </c>
      <c r="M321" s="575" t="s">
        <v>1005</v>
      </c>
      <c r="N321" s="127">
        <v>0.5</v>
      </c>
      <c r="O321" s="575" t="s">
        <v>1005</v>
      </c>
      <c r="P321" s="580">
        <v>1.2734000000000001</v>
      </c>
      <c r="Q321" s="494" t="s">
        <v>14</v>
      </c>
      <c r="R321" s="495" t="s">
        <v>14</v>
      </c>
      <c r="S321" s="575" t="s">
        <v>1005</v>
      </c>
      <c r="T321" s="127">
        <v>0.85499999999999998</v>
      </c>
      <c r="U321" s="504"/>
      <c r="V321" s="582">
        <f t="shared" si="9"/>
        <v>0.3499988304093567</v>
      </c>
      <c r="W321" s="451"/>
      <c r="X321" s="451"/>
      <c r="Y321" s="482"/>
    </row>
    <row r="322" spans="1:25" s="446" customFormat="1" ht="15" x14ac:dyDescent="0.25">
      <c r="A322" s="460"/>
      <c r="B322" s="181" t="s">
        <v>897</v>
      </c>
      <c r="C322" s="460" t="s">
        <v>976</v>
      </c>
      <c r="D322" s="460" t="s">
        <v>503</v>
      </c>
      <c r="E322" s="504"/>
      <c r="F322" s="460" t="s">
        <v>552</v>
      </c>
      <c r="G322" s="501"/>
      <c r="H322" s="460" t="s">
        <v>766</v>
      </c>
      <c r="I322" s="575" t="s">
        <v>1005</v>
      </c>
      <c r="J322" s="580">
        <v>135.10499999999999</v>
      </c>
      <c r="K322" s="494" t="s">
        <v>14</v>
      </c>
      <c r="L322" s="495" t="s">
        <v>14</v>
      </c>
      <c r="M322" s="575" t="s">
        <v>1005</v>
      </c>
      <c r="N322" s="127">
        <v>0.5</v>
      </c>
      <c r="O322" s="575" t="s">
        <v>1005</v>
      </c>
      <c r="P322" s="580">
        <v>1.2734000000000001</v>
      </c>
      <c r="Q322" s="494" t="s">
        <v>14</v>
      </c>
      <c r="R322" s="495" t="s">
        <v>14</v>
      </c>
      <c r="S322" s="575" t="s">
        <v>1005</v>
      </c>
      <c r="T322" s="127">
        <v>0.85499999999999998</v>
      </c>
      <c r="U322" s="504"/>
      <c r="V322" s="582">
        <f t="shared" si="9"/>
        <v>0.3499988304093567</v>
      </c>
      <c r="W322" s="451"/>
      <c r="X322" s="451"/>
      <c r="Y322" s="482"/>
    </row>
    <row r="323" spans="1:25" s="446" customFormat="1" ht="15" x14ac:dyDescent="0.25">
      <c r="A323" s="460"/>
      <c r="B323" s="181" t="s">
        <v>897</v>
      </c>
      <c r="C323" s="460" t="s">
        <v>977</v>
      </c>
      <c r="D323" s="460" t="s">
        <v>503</v>
      </c>
      <c r="E323" s="504"/>
      <c r="F323" s="460" t="s">
        <v>552</v>
      </c>
      <c r="G323" s="501"/>
      <c r="H323" s="460" t="s">
        <v>766</v>
      </c>
      <c r="I323" s="575" t="s">
        <v>1005</v>
      </c>
      <c r="J323" s="580">
        <v>137.26</v>
      </c>
      <c r="K323" s="494" t="s">
        <v>14</v>
      </c>
      <c r="L323" s="495" t="s">
        <v>14</v>
      </c>
      <c r="M323" s="575" t="s">
        <v>1005</v>
      </c>
      <c r="N323" s="127">
        <v>0.5</v>
      </c>
      <c r="O323" s="575" t="s">
        <v>1005</v>
      </c>
      <c r="P323" s="580">
        <v>1.2734000000000001</v>
      </c>
      <c r="Q323" s="494" t="s">
        <v>14</v>
      </c>
      <c r="R323" s="495" t="s">
        <v>14</v>
      </c>
      <c r="S323" s="575" t="s">
        <v>1005</v>
      </c>
      <c r="T323" s="127">
        <v>0.85499999999999998</v>
      </c>
      <c r="U323" s="504"/>
      <c r="V323" s="582">
        <f t="shared" si="9"/>
        <v>0.3499988304093567</v>
      </c>
      <c r="W323" s="451"/>
      <c r="X323" s="451"/>
      <c r="Y323" s="482"/>
    </row>
    <row r="324" spans="1:25" s="446" customFormat="1" ht="15" x14ac:dyDescent="0.25">
      <c r="A324" s="460"/>
      <c r="B324" s="181" t="s">
        <v>897</v>
      </c>
      <c r="C324" s="460" t="s">
        <v>978</v>
      </c>
      <c r="D324" s="460" t="s">
        <v>503</v>
      </c>
      <c r="E324" s="504"/>
      <c r="F324" s="460" t="s">
        <v>552</v>
      </c>
      <c r="G324" s="501"/>
      <c r="H324" s="460" t="s">
        <v>766</v>
      </c>
      <c r="I324" s="575" t="s">
        <v>1005</v>
      </c>
      <c r="J324" s="580">
        <v>134.58699999999999</v>
      </c>
      <c r="K324" s="494" t="s">
        <v>14</v>
      </c>
      <c r="L324" s="495" t="s">
        <v>14</v>
      </c>
      <c r="M324" s="575" t="s">
        <v>1005</v>
      </c>
      <c r="N324" s="127">
        <v>0.5</v>
      </c>
      <c r="O324" s="575" t="s">
        <v>1005</v>
      </c>
      <c r="P324" s="580">
        <v>1.2734000000000001</v>
      </c>
      <c r="Q324" s="494" t="s">
        <v>14</v>
      </c>
      <c r="R324" s="495" t="s">
        <v>14</v>
      </c>
      <c r="S324" s="575" t="s">
        <v>1005</v>
      </c>
      <c r="T324" s="127">
        <v>0.85499999999999998</v>
      </c>
      <c r="U324" s="504"/>
      <c r="V324" s="582">
        <f t="shared" si="9"/>
        <v>0.3499988304093567</v>
      </c>
      <c r="W324" s="451"/>
      <c r="X324" s="451"/>
      <c r="Y324" s="482"/>
    </row>
    <row r="325" spans="1:25" s="446" customFormat="1" ht="15" x14ac:dyDescent="0.25">
      <c r="A325" s="460"/>
      <c r="B325" s="181" t="s">
        <v>897</v>
      </c>
      <c r="C325" s="460" t="s">
        <v>979</v>
      </c>
      <c r="D325" s="460" t="s">
        <v>503</v>
      </c>
      <c r="E325" s="504"/>
      <c r="F325" s="460" t="s">
        <v>552</v>
      </c>
      <c r="G325" s="501"/>
      <c r="H325" s="460" t="s">
        <v>766</v>
      </c>
      <c r="I325" s="575" t="s">
        <v>1005</v>
      </c>
      <c r="J325" s="580">
        <v>136.28</v>
      </c>
      <c r="K325" s="494" t="s">
        <v>14</v>
      </c>
      <c r="L325" s="495" t="s">
        <v>14</v>
      </c>
      <c r="M325" s="575" t="s">
        <v>1005</v>
      </c>
      <c r="N325" s="127">
        <v>0.5</v>
      </c>
      <c r="O325" s="575" t="s">
        <v>1005</v>
      </c>
      <c r="P325" s="580">
        <v>1.2734000000000001</v>
      </c>
      <c r="Q325" s="494" t="s">
        <v>14</v>
      </c>
      <c r="R325" s="495" t="s">
        <v>14</v>
      </c>
      <c r="S325" s="575" t="s">
        <v>1005</v>
      </c>
      <c r="T325" s="127">
        <v>0.85499999999999998</v>
      </c>
      <c r="U325" s="504"/>
      <c r="V325" s="582">
        <f t="shared" si="9"/>
        <v>0.3499988304093567</v>
      </c>
      <c r="W325" s="451"/>
      <c r="X325" s="451"/>
      <c r="Y325" s="482"/>
    </row>
    <row r="326" spans="1:25" s="446" customFormat="1" ht="15" x14ac:dyDescent="0.25">
      <c r="A326" s="460"/>
      <c r="B326" s="181" t="s">
        <v>897</v>
      </c>
      <c r="C326" s="460" t="s">
        <v>980</v>
      </c>
      <c r="D326" s="460" t="s">
        <v>503</v>
      </c>
      <c r="E326" s="504"/>
      <c r="F326" s="460" t="s">
        <v>552</v>
      </c>
      <c r="G326" s="501"/>
      <c r="H326" s="460" t="s">
        <v>766</v>
      </c>
      <c r="I326" s="575" t="s">
        <v>1005</v>
      </c>
      <c r="J326" s="580">
        <v>170.8</v>
      </c>
      <c r="K326" s="494" t="s">
        <v>14</v>
      </c>
      <c r="L326" s="495" t="s">
        <v>14</v>
      </c>
      <c r="M326" s="575" t="s">
        <v>1005</v>
      </c>
      <c r="N326" s="127">
        <v>0.5</v>
      </c>
      <c r="O326" s="575" t="s">
        <v>1005</v>
      </c>
      <c r="P326" s="580">
        <v>1.2734000000000001</v>
      </c>
      <c r="Q326" s="494" t="s">
        <v>14</v>
      </c>
      <c r="R326" s="495" t="s">
        <v>14</v>
      </c>
      <c r="S326" s="575" t="s">
        <v>1005</v>
      </c>
      <c r="T326" s="127">
        <v>0.85499999999999998</v>
      </c>
      <c r="U326" s="504"/>
      <c r="V326" s="582">
        <f t="shared" si="9"/>
        <v>0.3499988304093567</v>
      </c>
      <c r="W326" s="451"/>
      <c r="X326" s="451"/>
      <c r="Y326" s="482"/>
    </row>
    <row r="327" spans="1:25" s="446" customFormat="1" ht="15" x14ac:dyDescent="0.25">
      <c r="A327" s="460"/>
      <c r="B327" s="181" t="s">
        <v>897</v>
      </c>
      <c r="C327" s="460" t="s">
        <v>981</v>
      </c>
      <c r="D327" s="460" t="s">
        <v>503</v>
      </c>
      <c r="E327" s="504"/>
      <c r="F327" s="460" t="s">
        <v>552</v>
      </c>
      <c r="G327" s="501"/>
      <c r="H327" s="460" t="s">
        <v>766</v>
      </c>
      <c r="I327" s="575" t="s">
        <v>1005</v>
      </c>
      <c r="J327" s="580">
        <v>142.12</v>
      </c>
      <c r="K327" s="494" t="s">
        <v>14</v>
      </c>
      <c r="L327" s="495" t="s">
        <v>14</v>
      </c>
      <c r="M327" s="575" t="s">
        <v>1005</v>
      </c>
      <c r="N327" s="127">
        <v>0.5</v>
      </c>
      <c r="O327" s="575" t="s">
        <v>1005</v>
      </c>
      <c r="P327" s="580">
        <v>1.2734000000000001</v>
      </c>
      <c r="Q327" s="494" t="s">
        <v>14</v>
      </c>
      <c r="R327" s="495" t="s">
        <v>14</v>
      </c>
      <c r="S327" s="575" t="s">
        <v>1005</v>
      </c>
      <c r="T327" s="127">
        <v>0.85499999999999998</v>
      </c>
      <c r="U327" s="504"/>
      <c r="V327" s="582">
        <f t="shared" si="9"/>
        <v>0.3499988304093567</v>
      </c>
      <c r="W327" s="451"/>
      <c r="X327" s="451"/>
      <c r="Y327" s="482"/>
    </row>
    <row r="328" spans="1:25" s="446" customFormat="1" ht="15" x14ac:dyDescent="0.25">
      <c r="A328" s="460"/>
      <c r="B328" s="181" t="s">
        <v>897</v>
      </c>
      <c r="C328" s="460" t="s">
        <v>982</v>
      </c>
      <c r="D328" s="460" t="s">
        <v>503</v>
      </c>
      <c r="E328" s="504"/>
      <c r="F328" s="460" t="s">
        <v>552</v>
      </c>
      <c r="G328" s="501"/>
      <c r="H328" s="460" t="s">
        <v>766</v>
      </c>
      <c r="I328" s="575" t="s">
        <v>1005</v>
      </c>
      <c r="J328" s="580">
        <v>151.863</v>
      </c>
      <c r="K328" s="494" t="s">
        <v>14</v>
      </c>
      <c r="L328" s="495" t="s">
        <v>14</v>
      </c>
      <c r="M328" s="575" t="s">
        <v>1005</v>
      </c>
      <c r="N328" s="127">
        <v>0.5</v>
      </c>
      <c r="O328" s="575" t="s">
        <v>1005</v>
      </c>
      <c r="P328" s="580">
        <v>1.2734000000000001</v>
      </c>
      <c r="Q328" s="494" t="s">
        <v>14</v>
      </c>
      <c r="R328" s="495" t="s">
        <v>14</v>
      </c>
      <c r="S328" s="575" t="s">
        <v>1005</v>
      </c>
      <c r="T328" s="127">
        <v>0.85499999999999998</v>
      </c>
      <c r="U328" s="504"/>
      <c r="V328" s="582">
        <f t="shared" si="9"/>
        <v>0.3499988304093567</v>
      </c>
      <c r="W328" s="451"/>
      <c r="X328" s="451"/>
      <c r="Y328" s="482"/>
    </row>
    <row r="329" spans="1:25" s="446" customFormat="1" ht="15" x14ac:dyDescent="0.25">
      <c r="A329" s="460"/>
      <c r="B329" s="181" t="s">
        <v>897</v>
      </c>
      <c r="C329" s="460" t="s">
        <v>983</v>
      </c>
      <c r="D329" s="460" t="s">
        <v>503</v>
      </c>
      <c r="E329" s="504"/>
      <c r="F329" s="460" t="s">
        <v>552</v>
      </c>
      <c r="G329" s="501"/>
      <c r="H329" s="460" t="s">
        <v>766</v>
      </c>
      <c r="I329" s="575" t="s">
        <v>1005</v>
      </c>
      <c r="J329" s="580">
        <v>140.24</v>
      </c>
      <c r="K329" s="494" t="s">
        <v>14</v>
      </c>
      <c r="L329" s="495" t="s">
        <v>14</v>
      </c>
      <c r="M329" s="575" t="s">
        <v>1005</v>
      </c>
      <c r="N329" s="127">
        <v>0.5</v>
      </c>
      <c r="O329" s="575" t="s">
        <v>1005</v>
      </c>
      <c r="P329" s="580">
        <v>1.2734000000000001</v>
      </c>
      <c r="Q329" s="494" t="s">
        <v>14</v>
      </c>
      <c r="R329" s="495" t="s">
        <v>14</v>
      </c>
      <c r="S329" s="575" t="s">
        <v>1005</v>
      </c>
      <c r="T329" s="127">
        <v>0.85499999999999998</v>
      </c>
      <c r="U329" s="504"/>
      <c r="V329" s="582">
        <f t="shared" si="9"/>
        <v>0.3499988304093567</v>
      </c>
      <c r="W329" s="451"/>
      <c r="X329" s="451"/>
      <c r="Y329" s="482"/>
    </row>
    <row r="330" spans="1:25" s="446" customFormat="1" ht="15" x14ac:dyDescent="0.25">
      <c r="A330" s="460"/>
      <c r="B330" s="181" t="s">
        <v>897</v>
      </c>
      <c r="C330" s="460" t="s">
        <v>984</v>
      </c>
      <c r="D330" s="460" t="s">
        <v>503</v>
      </c>
      <c r="E330" s="504"/>
      <c r="F330" s="460" t="s">
        <v>552</v>
      </c>
      <c r="G330" s="501"/>
      <c r="H330" s="460" t="s">
        <v>766</v>
      </c>
      <c r="I330" s="575" t="s">
        <v>1005</v>
      </c>
      <c r="J330" s="580">
        <v>140.84</v>
      </c>
      <c r="K330" s="494" t="s">
        <v>14</v>
      </c>
      <c r="L330" s="495" t="s">
        <v>14</v>
      </c>
      <c r="M330" s="575" t="s">
        <v>1005</v>
      </c>
      <c r="N330" s="127">
        <v>0.5</v>
      </c>
      <c r="O330" s="575" t="s">
        <v>1005</v>
      </c>
      <c r="P330" s="580">
        <v>1.2734000000000001</v>
      </c>
      <c r="Q330" s="494" t="s">
        <v>14</v>
      </c>
      <c r="R330" s="495" t="s">
        <v>14</v>
      </c>
      <c r="S330" s="575" t="s">
        <v>1005</v>
      </c>
      <c r="T330" s="127">
        <v>0.85499999999999998</v>
      </c>
      <c r="U330" s="504"/>
      <c r="V330" s="582">
        <f t="shared" si="9"/>
        <v>0.3499988304093567</v>
      </c>
      <c r="W330" s="451"/>
      <c r="X330" s="451"/>
      <c r="Y330" s="482"/>
    </row>
    <row r="331" spans="1:25" s="446" customFormat="1" ht="15" x14ac:dyDescent="0.25">
      <c r="A331" s="460"/>
      <c r="B331" s="181" t="s">
        <v>897</v>
      </c>
      <c r="C331" s="460" t="s">
        <v>985</v>
      </c>
      <c r="D331" s="460" t="s">
        <v>503</v>
      </c>
      <c r="E331" s="504"/>
      <c r="F331" s="460" t="s">
        <v>552</v>
      </c>
      <c r="G331" s="501"/>
      <c r="H331" s="460" t="s">
        <v>766</v>
      </c>
      <c r="I331" s="575" t="s">
        <v>1005</v>
      </c>
      <c r="J331" s="580">
        <v>137.9</v>
      </c>
      <c r="K331" s="494" t="s">
        <v>14</v>
      </c>
      <c r="L331" s="495" t="s">
        <v>14</v>
      </c>
      <c r="M331" s="575" t="s">
        <v>1005</v>
      </c>
      <c r="N331" s="127">
        <v>0.5</v>
      </c>
      <c r="O331" s="575" t="s">
        <v>1005</v>
      </c>
      <c r="P331" s="580">
        <v>1.2734000000000001</v>
      </c>
      <c r="Q331" s="494" t="s">
        <v>14</v>
      </c>
      <c r="R331" s="495" t="s">
        <v>14</v>
      </c>
      <c r="S331" s="575" t="s">
        <v>1005</v>
      </c>
      <c r="T331" s="127">
        <v>0.85499999999999998</v>
      </c>
      <c r="U331" s="504"/>
      <c r="V331" s="582">
        <f t="shared" si="9"/>
        <v>0.3499988304093567</v>
      </c>
      <c r="W331" s="451"/>
      <c r="X331" s="451"/>
      <c r="Y331" s="482"/>
    </row>
    <row r="332" spans="1:25" s="446" customFormat="1" ht="15" x14ac:dyDescent="0.25">
      <c r="A332" s="460"/>
      <c r="B332" s="181" t="s">
        <v>897</v>
      </c>
      <c r="C332" s="460" t="s">
        <v>986</v>
      </c>
      <c r="D332" s="460" t="s">
        <v>503</v>
      </c>
      <c r="E332" s="504"/>
      <c r="F332" s="460" t="s">
        <v>552</v>
      </c>
      <c r="G332" s="501"/>
      <c r="H332" s="460" t="s">
        <v>766</v>
      </c>
      <c r="I332" s="575" t="s">
        <v>1005</v>
      </c>
      <c r="J332" s="580">
        <v>137.02000000000001</v>
      </c>
      <c r="K332" s="494" t="s">
        <v>14</v>
      </c>
      <c r="L332" s="495" t="s">
        <v>14</v>
      </c>
      <c r="M332" s="575" t="s">
        <v>1005</v>
      </c>
      <c r="N332" s="127">
        <v>0.5</v>
      </c>
      <c r="O332" s="575" t="s">
        <v>1005</v>
      </c>
      <c r="P332" s="580">
        <v>1.2734000000000001</v>
      </c>
      <c r="Q332" s="494" t="s">
        <v>14</v>
      </c>
      <c r="R332" s="495" t="s">
        <v>14</v>
      </c>
      <c r="S332" s="575" t="s">
        <v>1005</v>
      </c>
      <c r="T332" s="127">
        <v>0.85499999999999998</v>
      </c>
      <c r="U332" s="504"/>
      <c r="V332" s="582">
        <f t="shared" si="9"/>
        <v>0.3499988304093567</v>
      </c>
      <c r="W332" s="451"/>
      <c r="X332" s="451"/>
      <c r="Y332" s="482"/>
    </row>
    <row r="333" spans="1:25" s="446" customFormat="1" ht="15" x14ac:dyDescent="0.25">
      <c r="A333" s="460"/>
      <c r="B333" s="181" t="s">
        <v>897</v>
      </c>
      <c r="C333" s="460" t="s">
        <v>987</v>
      </c>
      <c r="D333" s="460" t="s">
        <v>503</v>
      </c>
      <c r="E333" s="504"/>
      <c r="F333" s="460" t="s">
        <v>552</v>
      </c>
      <c r="G333" s="501"/>
      <c r="H333" s="460" t="s">
        <v>766</v>
      </c>
      <c r="I333" s="575" t="s">
        <v>1005</v>
      </c>
      <c r="J333" s="580">
        <v>136.09</v>
      </c>
      <c r="K333" s="494" t="s">
        <v>14</v>
      </c>
      <c r="L333" s="495" t="s">
        <v>14</v>
      </c>
      <c r="M333" s="575" t="s">
        <v>1005</v>
      </c>
      <c r="N333" s="127">
        <v>0.5</v>
      </c>
      <c r="O333" s="575" t="s">
        <v>1005</v>
      </c>
      <c r="P333" s="580">
        <v>1.2734000000000001</v>
      </c>
      <c r="Q333" s="494" t="s">
        <v>14</v>
      </c>
      <c r="R333" s="495" t="s">
        <v>14</v>
      </c>
      <c r="S333" s="575" t="s">
        <v>1005</v>
      </c>
      <c r="T333" s="127">
        <v>0.85499999999999998</v>
      </c>
      <c r="U333" s="504"/>
      <c r="V333" s="582">
        <f t="shared" si="9"/>
        <v>0.3499988304093567</v>
      </c>
      <c r="W333" s="451"/>
      <c r="X333" s="451"/>
      <c r="Y333" s="482"/>
    </row>
    <row r="334" spans="1:25" s="446" customFormat="1" ht="15" x14ac:dyDescent="0.25">
      <c r="A334" s="460"/>
      <c r="B334" s="181" t="s">
        <v>897</v>
      </c>
      <c r="C334" s="460" t="s">
        <v>988</v>
      </c>
      <c r="D334" s="460" t="s">
        <v>503</v>
      </c>
      <c r="E334" s="504"/>
      <c r="F334" s="460" t="s">
        <v>552</v>
      </c>
      <c r="G334" s="501"/>
      <c r="H334" s="460" t="s">
        <v>766</v>
      </c>
      <c r="I334" s="575" t="s">
        <v>1005</v>
      </c>
      <c r="J334" s="580">
        <v>135.75</v>
      </c>
      <c r="K334" s="494" t="s">
        <v>14</v>
      </c>
      <c r="L334" s="495" t="s">
        <v>14</v>
      </c>
      <c r="M334" s="575" t="s">
        <v>1005</v>
      </c>
      <c r="N334" s="127">
        <v>0.5</v>
      </c>
      <c r="O334" s="575" t="s">
        <v>1005</v>
      </c>
      <c r="P334" s="580">
        <v>1.2734000000000001</v>
      </c>
      <c r="Q334" s="494" t="s">
        <v>14</v>
      </c>
      <c r="R334" s="495" t="s">
        <v>14</v>
      </c>
      <c r="S334" s="575" t="s">
        <v>1005</v>
      </c>
      <c r="T334" s="127">
        <v>0.85499999999999998</v>
      </c>
      <c r="U334" s="504"/>
      <c r="V334" s="582">
        <f t="shared" si="9"/>
        <v>0.3499988304093567</v>
      </c>
      <c r="W334" s="451"/>
      <c r="X334" s="451"/>
      <c r="Y334" s="482"/>
    </row>
    <row r="335" spans="1:25" s="446" customFormat="1" ht="15" x14ac:dyDescent="0.25">
      <c r="A335" s="460"/>
      <c r="B335" s="181" t="s">
        <v>897</v>
      </c>
      <c r="C335" s="460" t="s">
        <v>989</v>
      </c>
      <c r="D335" s="460" t="s">
        <v>503</v>
      </c>
      <c r="E335" s="504"/>
      <c r="F335" s="460" t="s">
        <v>552</v>
      </c>
      <c r="G335" s="501"/>
      <c r="H335" s="460" t="s">
        <v>766</v>
      </c>
      <c r="I335" s="575" t="s">
        <v>1005</v>
      </c>
      <c r="J335" s="580">
        <v>134.75</v>
      </c>
      <c r="K335" s="494" t="s">
        <v>14</v>
      </c>
      <c r="L335" s="495" t="s">
        <v>14</v>
      </c>
      <c r="M335" s="575" t="s">
        <v>1005</v>
      </c>
      <c r="N335" s="127">
        <v>0.5</v>
      </c>
      <c r="O335" s="575" t="s">
        <v>1005</v>
      </c>
      <c r="P335" s="580">
        <v>1.2734000000000001</v>
      </c>
      <c r="Q335" s="494" t="s">
        <v>14</v>
      </c>
      <c r="R335" s="495" t="s">
        <v>14</v>
      </c>
      <c r="S335" s="575" t="s">
        <v>1005</v>
      </c>
      <c r="T335" s="127">
        <v>0.85499999999999998</v>
      </c>
      <c r="U335" s="504"/>
      <c r="V335" s="582">
        <f t="shared" si="9"/>
        <v>0.3499988304093567</v>
      </c>
      <c r="W335" s="451"/>
      <c r="X335" s="451"/>
      <c r="Y335" s="482"/>
    </row>
    <row r="336" spans="1:25" s="446" customFormat="1" ht="15" x14ac:dyDescent="0.25">
      <c r="A336" s="460"/>
      <c r="B336" s="181" t="s">
        <v>897</v>
      </c>
      <c r="C336" s="460" t="s">
        <v>990</v>
      </c>
      <c r="D336" s="460" t="s">
        <v>503</v>
      </c>
      <c r="E336" s="504"/>
      <c r="F336" s="460" t="s">
        <v>552</v>
      </c>
      <c r="G336" s="501"/>
      <c r="H336" s="460" t="s">
        <v>766</v>
      </c>
      <c r="I336" s="575" t="s">
        <v>1005</v>
      </c>
      <c r="J336" s="580">
        <v>198.59</v>
      </c>
      <c r="K336" s="494" t="s">
        <v>14</v>
      </c>
      <c r="L336" s="495" t="s">
        <v>14</v>
      </c>
      <c r="M336" s="575" t="s">
        <v>1005</v>
      </c>
      <c r="N336" s="127">
        <v>0.5</v>
      </c>
      <c r="O336" s="575" t="s">
        <v>1005</v>
      </c>
      <c r="P336" s="580">
        <v>1.2734000000000001</v>
      </c>
      <c r="Q336" s="494" t="s">
        <v>14</v>
      </c>
      <c r="R336" s="495" t="s">
        <v>14</v>
      </c>
      <c r="S336" s="575" t="s">
        <v>1005</v>
      </c>
      <c r="T336" s="127">
        <v>0.85499999999999998</v>
      </c>
      <c r="U336" s="504"/>
      <c r="V336" s="582">
        <f t="shared" si="9"/>
        <v>0.3499988304093567</v>
      </c>
      <c r="W336" s="451"/>
      <c r="X336" s="451"/>
      <c r="Y336" s="482"/>
    </row>
    <row r="337" spans="1:26" s="446" customFormat="1" ht="15" x14ac:dyDescent="0.25">
      <c r="A337" s="460"/>
      <c r="B337" s="181" t="s">
        <v>897</v>
      </c>
      <c r="C337" s="460" t="s">
        <v>991</v>
      </c>
      <c r="D337" s="460" t="s">
        <v>503</v>
      </c>
      <c r="E337" s="504"/>
      <c r="F337" s="460" t="s">
        <v>552</v>
      </c>
      <c r="G337" s="501"/>
      <c r="H337" s="460" t="s">
        <v>766</v>
      </c>
      <c r="I337" s="575" t="s">
        <v>1005</v>
      </c>
      <c r="J337" s="580">
        <v>165.83500000000001</v>
      </c>
      <c r="K337" s="494" t="s">
        <v>14</v>
      </c>
      <c r="L337" s="495" t="s">
        <v>14</v>
      </c>
      <c r="M337" s="575" t="s">
        <v>1005</v>
      </c>
      <c r="N337" s="127">
        <v>0.5</v>
      </c>
      <c r="O337" s="575" t="s">
        <v>1005</v>
      </c>
      <c r="P337" s="580">
        <v>1.2734000000000001</v>
      </c>
      <c r="Q337" s="494" t="s">
        <v>14</v>
      </c>
      <c r="R337" s="495" t="s">
        <v>14</v>
      </c>
      <c r="S337" s="575" t="s">
        <v>1005</v>
      </c>
      <c r="T337" s="127">
        <v>0.85499999999999998</v>
      </c>
      <c r="U337" s="504"/>
      <c r="V337" s="582">
        <f t="shared" si="9"/>
        <v>0.3499988304093567</v>
      </c>
      <c r="W337" s="451"/>
      <c r="X337" s="451"/>
      <c r="Y337" s="482"/>
    </row>
    <row r="338" spans="1:26" s="446" customFormat="1" ht="15" x14ac:dyDescent="0.25">
      <c r="A338" s="460"/>
      <c r="B338" s="181" t="s">
        <v>897</v>
      </c>
      <c r="C338" s="460" t="s">
        <v>992</v>
      </c>
      <c r="D338" s="460" t="s">
        <v>503</v>
      </c>
      <c r="E338" s="504"/>
      <c r="F338" s="460" t="s">
        <v>552</v>
      </c>
      <c r="G338" s="501"/>
      <c r="H338" s="460" t="s">
        <v>766</v>
      </c>
      <c r="I338" s="575" t="s">
        <v>1005</v>
      </c>
      <c r="J338" s="580">
        <v>182.00299999999999</v>
      </c>
      <c r="K338" s="494" t="s">
        <v>14</v>
      </c>
      <c r="L338" s="495" t="s">
        <v>14</v>
      </c>
      <c r="M338" s="575" t="s">
        <v>1005</v>
      </c>
      <c r="N338" s="127">
        <v>0.5</v>
      </c>
      <c r="O338" s="575" t="s">
        <v>1005</v>
      </c>
      <c r="P338" s="580">
        <v>1.2734000000000001</v>
      </c>
      <c r="Q338" s="494" t="s">
        <v>14</v>
      </c>
      <c r="R338" s="495" t="s">
        <v>14</v>
      </c>
      <c r="S338" s="575" t="s">
        <v>1005</v>
      </c>
      <c r="T338" s="127">
        <v>0.85499999999999998</v>
      </c>
      <c r="U338" s="504"/>
      <c r="V338" s="582">
        <f t="shared" si="9"/>
        <v>0.3499988304093567</v>
      </c>
      <c r="W338" s="451"/>
      <c r="X338" s="451"/>
      <c r="Y338" s="482"/>
    </row>
    <row r="339" spans="1:26" s="446" customFormat="1" ht="15" x14ac:dyDescent="0.25">
      <c r="A339" s="460"/>
      <c r="B339" s="181" t="s">
        <v>897</v>
      </c>
      <c r="C339" s="460" t="s">
        <v>993</v>
      </c>
      <c r="D339" s="460" t="s">
        <v>503</v>
      </c>
      <c r="E339" s="504"/>
      <c r="F339" s="460" t="s">
        <v>552</v>
      </c>
      <c r="G339" s="501"/>
      <c r="H339" s="460" t="s">
        <v>766</v>
      </c>
      <c r="I339" s="575" t="s">
        <v>1005</v>
      </c>
      <c r="J339" s="580">
        <v>165.13</v>
      </c>
      <c r="K339" s="494" t="s">
        <v>14</v>
      </c>
      <c r="L339" s="495" t="s">
        <v>14</v>
      </c>
      <c r="M339" s="575" t="s">
        <v>1005</v>
      </c>
      <c r="N339" s="127">
        <v>0.5</v>
      </c>
      <c r="O339" s="575" t="s">
        <v>1005</v>
      </c>
      <c r="P339" s="580">
        <v>1.2734000000000001</v>
      </c>
      <c r="Q339" s="494" t="s">
        <v>14</v>
      </c>
      <c r="R339" s="495" t="s">
        <v>14</v>
      </c>
      <c r="S339" s="575" t="s">
        <v>1005</v>
      </c>
      <c r="T339" s="127">
        <v>0.85499999999999998</v>
      </c>
      <c r="U339" s="504"/>
      <c r="V339" s="582">
        <f t="shared" si="9"/>
        <v>0.3499988304093567</v>
      </c>
      <c r="W339" s="451"/>
      <c r="X339" s="451"/>
      <c r="Y339" s="482"/>
    </row>
    <row r="340" spans="1:26" s="446" customFormat="1" ht="15" x14ac:dyDescent="0.25">
      <c r="A340" s="460"/>
      <c r="B340" s="181" t="s">
        <v>897</v>
      </c>
      <c r="C340" s="460" t="s">
        <v>994</v>
      </c>
      <c r="D340" s="460" t="s">
        <v>503</v>
      </c>
      <c r="E340" s="504"/>
      <c r="F340" s="460" t="s">
        <v>552</v>
      </c>
      <c r="G340" s="501"/>
      <c r="H340" s="460" t="s">
        <v>766</v>
      </c>
      <c r="I340" s="575" t="s">
        <v>1005</v>
      </c>
      <c r="J340" s="580">
        <v>165.94</v>
      </c>
      <c r="K340" s="494" t="s">
        <v>14</v>
      </c>
      <c r="L340" s="495" t="s">
        <v>14</v>
      </c>
      <c r="M340" s="575" t="s">
        <v>1005</v>
      </c>
      <c r="N340" s="127">
        <v>0.5</v>
      </c>
      <c r="O340" s="575" t="s">
        <v>1005</v>
      </c>
      <c r="P340" s="580">
        <v>1.2734000000000001</v>
      </c>
      <c r="Q340" s="494" t="s">
        <v>14</v>
      </c>
      <c r="R340" s="495" t="s">
        <v>14</v>
      </c>
      <c r="S340" s="575" t="s">
        <v>1005</v>
      </c>
      <c r="T340" s="127">
        <v>0.85499999999999998</v>
      </c>
      <c r="U340" s="504"/>
      <c r="V340" s="582">
        <f t="shared" si="9"/>
        <v>0.3499988304093567</v>
      </c>
      <c r="W340" s="451"/>
      <c r="X340" s="451"/>
      <c r="Y340" s="482"/>
    </row>
    <row r="341" spans="1:26" s="446" customFormat="1" ht="15" x14ac:dyDescent="0.25">
      <c r="A341" s="460"/>
      <c r="B341" s="181" t="s">
        <v>897</v>
      </c>
      <c r="C341" s="460" t="s">
        <v>995</v>
      </c>
      <c r="D341" s="460" t="s">
        <v>503</v>
      </c>
      <c r="E341" s="504"/>
      <c r="F341" s="460" t="s">
        <v>552</v>
      </c>
      <c r="G341" s="501"/>
      <c r="H341" s="460" t="s">
        <v>766</v>
      </c>
      <c r="I341" s="575" t="s">
        <v>1005</v>
      </c>
      <c r="J341" s="580">
        <v>161.6</v>
      </c>
      <c r="K341" s="494" t="s">
        <v>14</v>
      </c>
      <c r="L341" s="495" t="s">
        <v>14</v>
      </c>
      <c r="M341" s="575" t="s">
        <v>1005</v>
      </c>
      <c r="N341" s="127">
        <v>0.5</v>
      </c>
      <c r="O341" s="575" t="s">
        <v>1005</v>
      </c>
      <c r="P341" s="580">
        <v>1.2734000000000001</v>
      </c>
      <c r="Q341" s="494" t="s">
        <v>14</v>
      </c>
      <c r="R341" s="495" t="s">
        <v>14</v>
      </c>
      <c r="S341" s="575" t="s">
        <v>1005</v>
      </c>
      <c r="T341" s="127">
        <v>0.85499999999999998</v>
      </c>
      <c r="U341" s="504"/>
      <c r="V341" s="582">
        <f t="shared" si="9"/>
        <v>0.3499988304093567</v>
      </c>
      <c r="W341" s="451"/>
      <c r="X341" s="451"/>
      <c r="Y341" s="482"/>
    </row>
    <row r="342" spans="1:26" s="446" customFormat="1" ht="15" x14ac:dyDescent="0.25">
      <c r="A342" s="460"/>
      <c r="B342" s="181" t="s">
        <v>897</v>
      </c>
      <c r="C342" s="460" t="s">
        <v>996</v>
      </c>
      <c r="D342" s="460" t="s">
        <v>503</v>
      </c>
      <c r="E342" s="504"/>
      <c r="F342" s="460" t="s">
        <v>552</v>
      </c>
      <c r="G342" s="501"/>
      <c r="H342" s="460" t="s">
        <v>766</v>
      </c>
      <c r="I342" s="575" t="s">
        <v>1005</v>
      </c>
      <c r="J342" s="580">
        <v>160.197</v>
      </c>
      <c r="K342" s="494" t="s">
        <v>14</v>
      </c>
      <c r="L342" s="495" t="s">
        <v>14</v>
      </c>
      <c r="M342" s="575" t="s">
        <v>1005</v>
      </c>
      <c r="N342" s="127">
        <v>0.5</v>
      </c>
      <c r="O342" s="575" t="s">
        <v>1005</v>
      </c>
      <c r="P342" s="580">
        <v>1.2734000000000001</v>
      </c>
      <c r="Q342" s="494" t="s">
        <v>14</v>
      </c>
      <c r="R342" s="495" t="s">
        <v>14</v>
      </c>
      <c r="S342" s="575" t="s">
        <v>1005</v>
      </c>
      <c r="T342" s="127">
        <v>0.85499999999999998</v>
      </c>
      <c r="U342" s="504"/>
      <c r="V342" s="582">
        <f t="shared" si="9"/>
        <v>0.3499988304093567</v>
      </c>
      <c r="W342" s="451"/>
      <c r="X342" s="451"/>
      <c r="Y342" s="482"/>
    </row>
    <row r="343" spans="1:26" s="446" customFormat="1" ht="15" x14ac:dyDescent="0.25">
      <c r="A343" s="460"/>
      <c r="B343" s="181" t="s">
        <v>897</v>
      </c>
      <c r="C343" s="460" t="s">
        <v>997</v>
      </c>
      <c r="D343" s="460" t="s">
        <v>503</v>
      </c>
      <c r="E343" s="504"/>
      <c r="F343" s="460" t="s">
        <v>552</v>
      </c>
      <c r="G343" s="501"/>
      <c r="H343" s="460" t="s">
        <v>766</v>
      </c>
      <c r="I343" s="575" t="s">
        <v>1005</v>
      </c>
      <c r="J343" s="580">
        <v>159.65</v>
      </c>
      <c r="K343" s="494" t="s">
        <v>14</v>
      </c>
      <c r="L343" s="495" t="s">
        <v>14</v>
      </c>
      <c r="M343" s="575" t="s">
        <v>1005</v>
      </c>
      <c r="N343" s="127">
        <v>0.5</v>
      </c>
      <c r="O343" s="575" t="s">
        <v>1005</v>
      </c>
      <c r="P343" s="580">
        <v>1.2734000000000001</v>
      </c>
      <c r="Q343" s="494" t="s">
        <v>14</v>
      </c>
      <c r="R343" s="495" t="s">
        <v>14</v>
      </c>
      <c r="S343" s="575" t="s">
        <v>1005</v>
      </c>
      <c r="T343" s="127">
        <v>0.85499999999999998</v>
      </c>
      <c r="U343" s="504"/>
      <c r="V343" s="582">
        <f t="shared" si="9"/>
        <v>0.3499988304093567</v>
      </c>
      <c r="W343" s="451"/>
      <c r="X343" s="451"/>
      <c r="Y343" s="482"/>
    </row>
    <row r="344" spans="1:26" s="446" customFormat="1" ht="15" x14ac:dyDescent="0.25">
      <c r="A344" s="460"/>
      <c r="B344" s="181" t="s">
        <v>897</v>
      </c>
      <c r="C344" s="460" t="s">
        <v>998</v>
      </c>
      <c r="D344" s="460" t="s">
        <v>503</v>
      </c>
      <c r="E344" s="504"/>
      <c r="F344" s="460" t="s">
        <v>552</v>
      </c>
      <c r="G344" s="501"/>
      <c r="H344" s="460" t="s">
        <v>766</v>
      </c>
      <c r="I344" s="575" t="s">
        <v>1005</v>
      </c>
      <c r="J344" s="580">
        <v>158.41</v>
      </c>
      <c r="K344" s="494" t="s">
        <v>14</v>
      </c>
      <c r="L344" s="495" t="s">
        <v>14</v>
      </c>
      <c r="M344" s="575" t="s">
        <v>1005</v>
      </c>
      <c r="N344" s="127">
        <v>0.5</v>
      </c>
      <c r="O344" s="575" t="s">
        <v>1005</v>
      </c>
      <c r="P344" s="580">
        <v>1.2734000000000001</v>
      </c>
      <c r="Q344" s="494" t="s">
        <v>14</v>
      </c>
      <c r="R344" s="495" t="s">
        <v>14</v>
      </c>
      <c r="S344" s="575" t="s">
        <v>1005</v>
      </c>
      <c r="T344" s="127">
        <v>0.85499999999999998</v>
      </c>
      <c r="U344" s="504"/>
      <c r="V344" s="582">
        <f t="shared" si="9"/>
        <v>0.3499988304093567</v>
      </c>
      <c r="W344" s="451"/>
      <c r="X344" s="451"/>
      <c r="Y344" s="482"/>
    </row>
    <row r="345" spans="1:26" s="446" customFormat="1" ht="15" x14ac:dyDescent="0.25">
      <c r="A345" s="460"/>
      <c r="B345" s="181" t="s">
        <v>897</v>
      </c>
      <c r="C345" s="460" t="s">
        <v>999</v>
      </c>
      <c r="D345" s="460" t="s">
        <v>503</v>
      </c>
      <c r="E345" s="504"/>
      <c r="F345" s="460" t="s">
        <v>552</v>
      </c>
      <c r="G345" s="501"/>
      <c r="H345" s="460" t="s">
        <v>766</v>
      </c>
      <c r="I345" s="575" t="s">
        <v>1005</v>
      </c>
      <c r="J345" s="580">
        <v>157.81</v>
      </c>
      <c r="K345" s="494" t="s">
        <v>14</v>
      </c>
      <c r="L345" s="495" t="s">
        <v>14</v>
      </c>
      <c r="M345" s="575" t="s">
        <v>1005</v>
      </c>
      <c r="N345" s="127">
        <v>0.5</v>
      </c>
      <c r="O345" s="575" t="s">
        <v>1005</v>
      </c>
      <c r="P345" s="580">
        <v>1.2734000000000001</v>
      </c>
      <c r="Q345" s="494" t="s">
        <v>14</v>
      </c>
      <c r="R345" s="495" t="s">
        <v>14</v>
      </c>
      <c r="S345" s="575" t="s">
        <v>1005</v>
      </c>
      <c r="T345" s="127">
        <v>0.85499999999999998</v>
      </c>
      <c r="U345" s="126"/>
      <c r="V345" s="582">
        <f t="shared" si="9"/>
        <v>0.3499988304093567</v>
      </c>
      <c r="W345" s="451"/>
      <c r="X345" s="451"/>
      <c r="Y345" s="482"/>
    </row>
    <row r="346" spans="1:26" s="444" customFormat="1" ht="15" x14ac:dyDescent="0.25">
      <c r="A346" s="117"/>
      <c r="B346" s="181" t="s">
        <v>891</v>
      </c>
      <c r="C346" s="460" t="s">
        <v>884</v>
      </c>
      <c r="D346" s="460" t="s">
        <v>503</v>
      </c>
      <c r="E346" s="504"/>
      <c r="F346" s="460" t="s">
        <v>549</v>
      </c>
      <c r="G346" s="501"/>
      <c r="H346" s="460" t="s">
        <v>636</v>
      </c>
      <c r="I346" s="575" t="s">
        <v>1005</v>
      </c>
      <c r="J346" s="580">
        <v>9220.01</v>
      </c>
      <c r="K346" s="575" t="s">
        <v>1005</v>
      </c>
      <c r="L346" s="773">
        <f>J346*P346*(0.1175/745.6)/N346</f>
        <v>2.7243608545131428</v>
      </c>
      <c r="M346" s="501"/>
      <c r="N346" s="770">
        <f>IF(J346&lt;10000,0.4,0.5)</f>
        <v>0.4</v>
      </c>
      <c r="O346" s="501"/>
      <c r="P346" s="914">
        <f>IF(J346&lt;10000,0.75,1)</f>
        <v>0.75</v>
      </c>
      <c r="Q346" s="504"/>
      <c r="R346" s="926">
        <v>3</v>
      </c>
      <c r="S346" s="125"/>
      <c r="T346" s="915">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c r="F347" s="460" t="s">
        <v>549</v>
      </c>
      <c r="G347" s="501"/>
      <c r="H347" s="460" t="s">
        <v>636</v>
      </c>
      <c r="I347" s="575" t="s">
        <v>1005</v>
      </c>
      <c r="J347" s="580">
        <v>1365.53</v>
      </c>
      <c r="K347" s="575" t="s">
        <v>1005</v>
      </c>
      <c r="L347" s="773">
        <f>J347*P347*(0.1175/745.6)/N347</f>
        <v>0.40349158815048281</v>
      </c>
      <c r="M347" s="501"/>
      <c r="N347" s="770">
        <f t="shared" ref="N347:N349" si="10">IF(J347&lt;10000,0.4,0.5)</f>
        <v>0.4</v>
      </c>
      <c r="O347" s="501"/>
      <c r="P347" s="914">
        <f t="shared" ref="P347:P349" si="11">IF(J347&lt;10000,0.75,1)</f>
        <v>0.75</v>
      </c>
      <c r="Q347" s="504"/>
      <c r="R347" s="915">
        <v>0.5</v>
      </c>
      <c r="S347" s="501"/>
      <c r="T347" s="915">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c r="F348" s="460" t="s">
        <v>549</v>
      </c>
      <c r="G348" s="501"/>
      <c r="H348" s="460" t="s">
        <v>636</v>
      </c>
      <c r="I348" s="575" t="s">
        <v>1005</v>
      </c>
      <c r="J348" s="580">
        <v>1364.17</v>
      </c>
      <c r="K348" s="575" t="s">
        <v>1005</v>
      </c>
      <c r="L348" s="773">
        <f>J348*P348*(0.1175/745.6)/N348</f>
        <v>0.40308973058610509</v>
      </c>
      <c r="M348" s="501"/>
      <c r="N348" s="770">
        <f t="shared" si="10"/>
        <v>0.4</v>
      </c>
      <c r="O348" s="501"/>
      <c r="P348" s="914">
        <f t="shared" si="11"/>
        <v>0.75</v>
      </c>
      <c r="Q348" s="504"/>
      <c r="R348" s="915">
        <v>0.5</v>
      </c>
      <c r="S348" s="501"/>
      <c r="T348" s="915">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c r="F349" s="205" t="s">
        <v>549</v>
      </c>
      <c r="G349" s="506"/>
      <c r="H349" s="205" t="s">
        <v>636</v>
      </c>
      <c r="I349" s="549" t="s">
        <v>1005</v>
      </c>
      <c r="J349" s="829">
        <v>1623.73</v>
      </c>
      <c r="K349" s="549" t="s">
        <v>1005</v>
      </c>
      <c r="L349" s="498">
        <f>J349*P349*(0.1175/745.6)/N349</f>
        <v>0.47978542868159868</v>
      </c>
      <c r="M349" s="506"/>
      <c r="N349" s="851">
        <f t="shared" si="10"/>
        <v>0.4</v>
      </c>
      <c r="O349" s="506"/>
      <c r="P349" s="862">
        <f t="shared" si="11"/>
        <v>0.75</v>
      </c>
      <c r="Q349" s="502"/>
      <c r="R349" s="927">
        <v>0.5</v>
      </c>
      <c r="S349" s="506"/>
      <c r="T349" s="927">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c r="F354" s="460" t="s">
        <v>610</v>
      </c>
      <c r="G354" s="503"/>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c r="F355" s="460" t="s">
        <v>610</v>
      </c>
      <c r="G355" s="503"/>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c r="F356" s="460" t="s">
        <v>610</v>
      </c>
      <c r="G356" s="503"/>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c r="F357" s="460" t="s">
        <v>610</v>
      </c>
      <c r="G357" s="503"/>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80"/>
      <c r="J362" s="622" t="s">
        <v>1476</v>
      </c>
      <c r="K362" s="880"/>
      <c r="L362" s="622" t="s">
        <v>1078</v>
      </c>
      <c r="M362" s="342"/>
      <c r="N362" s="396" t="s">
        <v>675</v>
      </c>
      <c r="O362" s="622"/>
      <c r="P362" s="396" t="s">
        <v>1066</v>
      </c>
      <c r="Q362" s="342"/>
      <c r="R362" s="156" t="s">
        <v>1148</v>
      </c>
      <c r="S362" s="342"/>
      <c r="T362" s="215" t="s">
        <v>1140</v>
      </c>
      <c r="U362" s="778"/>
      <c r="V362" s="215" t="s">
        <v>1483</v>
      </c>
      <c r="W362" s="366"/>
      <c r="X362" s="188" t="s">
        <v>335</v>
      </c>
      <c r="Y362" s="171"/>
      <c r="Z362" s="188" t="s">
        <v>336</v>
      </c>
      <c r="AA362" s="446"/>
      <c r="AB362" s="445"/>
      <c r="AD362" s="445"/>
      <c r="AE362" s="446"/>
      <c r="AF362" s="445"/>
      <c r="AG362" s="751"/>
      <c r="AH362" s="752"/>
      <c r="AM362" s="445"/>
      <c r="AN362" s="445"/>
      <c r="AO362" s="445"/>
      <c r="AP362" s="445"/>
    </row>
    <row r="363" spans="1:42" s="117" customFormat="1" ht="26.25" thickBot="1" x14ac:dyDescent="0.3">
      <c r="B363" s="221" t="s">
        <v>328</v>
      </c>
      <c r="C363" s="218" t="s">
        <v>329</v>
      </c>
      <c r="D363" s="755"/>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9"/>
      <c r="V363" s="163"/>
      <c r="W363" s="753"/>
      <c r="X363" s="423" t="s">
        <v>330</v>
      </c>
      <c r="Y363" s="753"/>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6" t="s">
        <v>503</v>
      </c>
      <c r="E364" s="884"/>
      <c r="F364" s="881">
        <v>1620</v>
      </c>
      <c r="G364" s="884"/>
      <c r="H364" s="881" t="s">
        <v>1367</v>
      </c>
      <c r="I364" s="505"/>
      <c r="J364" s="324" t="s">
        <v>1090</v>
      </c>
      <c r="K364" s="505"/>
      <c r="L364" s="324" t="s">
        <v>1091</v>
      </c>
      <c r="M364" s="505"/>
      <c r="N364" s="947">
        <v>10</v>
      </c>
      <c r="O364" s="884"/>
      <c r="P364" s="893">
        <f t="shared" ref="P364:P391" si="12">ROUND(F364/1000*N364*0.5,2)</f>
        <v>8.1</v>
      </c>
      <c r="Q364" s="505"/>
      <c r="R364" s="251">
        <v>0</v>
      </c>
      <c r="S364" s="505"/>
      <c r="T364" s="251">
        <v>0.15</v>
      </c>
      <c r="U364" s="505"/>
      <c r="V364" s="770">
        <f t="shared" ref="V364:V391" si="13">IF(LEFT(B364,9)="GuestRoom",ROUNDUP(P364,0)*30,ROUND(MAX(P364*R364,T364*F364),0))</f>
        <v>243</v>
      </c>
      <c r="W364" s="505"/>
      <c r="X364" s="324" t="s">
        <v>476</v>
      </c>
      <c r="Y364" s="505"/>
      <c r="Z364" s="323" t="s">
        <v>477</v>
      </c>
      <c r="AA364" s="129"/>
      <c r="AB364" s="129"/>
      <c r="AC364" s="129"/>
      <c r="AE364" s="852"/>
      <c r="AF364" s="460"/>
    </row>
    <row r="365" spans="1:42" s="446" customFormat="1" ht="15" x14ac:dyDescent="0.25">
      <c r="A365" s="460"/>
      <c r="B365" s="181" t="s">
        <v>1310</v>
      </c>
      <c r="C365" s="460" t="s">
        <v>340</v>
      </c>
      <c r="D365" s="81" t="s">
        <v>503</v>
      </c>
      <c r="E365" s="883"/>
      <c r="F365" s="867">
        <v>1350</v>
      </c>
      <c r="G365" s="883"/>
      <c r="H365" s="867" t="s">
        <v>1367</v>
      </c>
      <c r="I365" s="504"/>
      <c r="J365" s="460" t="s">
        <v>1090</v>
      </c>
      <c r="K365" s="504"/>
      <c r="L365" s="460" t="s">
        <v>1091</v>
      </c>
      <c r="M365" s="504"/>
      <c r="N365" s="573">
        <v>10</v>
      </c>
      <c r="O365" s="883"/>
      <c r="P365" s="885">
        <f t="shared" si="12"/>
        <v>6.75</v>
      </c>
      <c r="Q365" s="504"/>
      <c r="R365" s="251">
        <v>0</v>
      </c>
      <c r="S365" s="504"/>
      <c r="T365" s="251">
        <v>0.15</v>
      </c>
      <c r="U365" s="504"/>
      <c r="V365" s="770">
        <f t="shared" si="13"/>
        <v>203</v>
      </c>
      <c r="W365" s="504"/>
      <c r="X365" s="460" t="s">
        <v>476</v>
      </c>
      <c r="Y365" s="504"/>
      <c r="Z365" s="334" t="s">
        <v>477</v>
      </c>
      <c r="AA365" s="129"/>
      <c r="AB365" s="129"/>
      <c r="AC365" s="129"/>
      <c r="AE365" s="460"/>
      <c r="AF365" s="460"/>
    </row>
    <row r="366" spans="1:42" s="446" customFormat="1" ht="15" x14ac:dyDescent="0.25">
      <c r="A366" s="460"/>
      <c r="B366" s="181" t="s">
        <v>1311</v>
      </c>
      <c r="C366" s="460" t="s">
        <v>340</v>
      </c>
      <c r="D366" s="81" t="s">
        <v>503</v>
      </c>
      <c r="E366" s="883"/>
      <c r="F366" s="867">
        <v>1350</v>
      </c>
      <c r="G366" s="883"/>
      <c r="H366" s="867" t="s">
        <v>1367</v>
      </c>
      <c r="I366" s="504"/>
      <c r="J366" s="460" t="s">
        <v>1090</v>
      </c>
      <c r="K366" s="504"/>
      <c r="L366" s="460" t="s">
        <v>1091</v>
      </c>
      <c r="M366" s="504"/>
      <c r="N366" s="573">
        <v>10</v>
      </c>
      <c r="O366" s="883"/>
      <c r="P366" s="885">
        <f t="shared" si="12"/>
        <v>6.75</v>
      </c>
      <c r="Q366" s="504"/>
      <c r="R366" s="251">
        <v>0</v>
      </c>
      <c r="S366" s="504"/>
      <c r="T366" s="251">
        <v>0.15</v>
      </c>
      <c r="U366" s="504"/>
      <c r="V366" s="770">
        <f t="shared" si="13"/>
        <v>203</v>
      </c>
      <c r="W366" s="504"/>
      <c r="X366" s="460" t="s">
        <v>476</v>
      </c>
      <c r="Y366" s="504"/>
      <c r="Z366" s="334" t="s">
        <v>477</v>
      </c>
      <c r="AA366" s="129"/>
      <c r="AB366" s="129"/>
      <c r="AC366" s="129"/>
      <c r="AE366" s="460"/>
      <c r="AF366" s="460"/>
    </row>
    <row r="367" spans="1:42" s="446" customFormat="1" ht="15" x14ac:dyDescent="0.25">
      <c r="A367" s="460"/>
      <c r="B367" s="181" t="s">
        <v>1312</v>
      </c>
      <c r="C367" s="460" t="s">
        <v>340</v>
      </c>
      <c r="D367" s="81" t="s">
        <v>503</v>
      </c>
      <c r="E367" s="883"/>
      <c r="F367" s="867">
        <v>1350</v>
      </c>
      <c r="G367" s="883"/>
      <c r="H367" s="867" t="s">
        <v>1367</v>
      </c>
      <c r="I367" s="504"/>
      <c r="J367" s="460" t="s">
        <v>1090</v>
      </c>
      <c r="K367" s="504"/>
      <c r="L367" s="460" t="s">
        <v>1091</v>
      </c>
      <c r="M367" s="504"/>
      <c r="N367" s="573">
        <v>10</v>
      </c>
      <c r="O367" s="883"/>
      <c r="P367" s="885">
        <f t="shared" si="12"/>
        <v>6.75</v>
      </c>
      <c r="Q367" s="504"/>
      <c r="R367" s="251">
        <v>0</v>
      </c>
      <c r="S367" s="504"/>
      <c r="T367" s="251">
        <v>0.15</v>
      </c>
      <c r="U367" s="504"/>
      <c r="V367" s="770">
        <f t="shared" si="13"/>
        <v>203</v>
      </c>
      <c r="W367" s="504"/>
      <c r="X367" s="460" t="s">
        <v>476</v>
      </c>
      <c r="Y367" s="504"/>
      <c r="Z367" s="334" t="s">
        <v>477</v>
      </c>
      <c r="AA367" s="129"/>
      <c r="AB367" s="129"/>
      <c r="AC367" s="129"/>
      <c r="AE367" s="460"/>
      <c r="AF367" s="460"/>
    </row>
    <row r="368" spans="1:42" s="446" customFormat="1" ht="15" x14ac:dyDescent="0.25">
      <c r="A368" s="460"/>
      <c r="B368" s="181" t="s">
        <v>1313</v>
      </c>
      <c r="C368" s="460" t="s">
        <v>340</v>
      </c>
      <c r="D368" s="81" t="s">
        <v>503</v>
      </c>
      <c r="E368" s="883"/>
      <c r="F368" s="867">
        <v>351</v>
      </c>
      <c r="G368" s="883"/>
      <c r="H368" s="867" t="s">
        <v>1367</v>
      </c>
      <c r="I368" s="504"/>
      <c r="J368" s="460" t="s">
        <v>1090</v>
      </c>
      <c r="K368" s="504"/>
      <c r="L368" s="460" t="s">
        <v>1091</v>
      </c>
      <c r="M368" s="504"/>
      <c r="N368" s="573">
        <v>10</v>
      </c>
      <c r="O368" s="883"/>
      <c r="P368" s="885">
        <f t="shared" si="12"/>
        <v>1.76</v>
      </c>
      <c r="Q368" s="504"/>
      <c r="R368" s="251">
        <v>0</v>
      </c>
      <c r="S368" s="504"/>
      <c r="T368" s="251">
        <v>0.15</v>
      </c>
      <c r="U368" s="504"/>
      <c r="V368" s="770">
        <f t="shared" si="13"/>
        <v>53</v>
      </c>
      <c r="W368" s="504"/>
      <c r="X368" s="460" t="s">
        <v>476</v>
      </c>
      <c r="Y368" s="504"/>
      <c r="Z368" s="334" t="s">
        <v>477</v>
      </c>
      <c r="AA368" s="129"/>
      <c r="AB368" s="129"/>
      <c r="AC368" s="129"/>
      <c r="AE368" s="460"/>
      <c r="AF368" s="460"/>
    </row>
    <row r="369" spans="1:32" s="446" customFormat="1" ht="15" x14ac:dyDescent="0.25">
      <c r="A369" s="460"/>
      <c r="B369" s="181" t="s">
        <v>1314</v>
      </c>
      <c r="C369" s="460" t="s">
        <v>340</v>
      </c>
      <c r="D369" s="81" t="s">
        <v>503</v>
      </c>
      <c r="E369" s="883"/>
      <c r="F369" s="867">
        <v>351</v>
      </c>
      <c r="G369" s="883"/>
      <c r="H369" s="867" t="s">
        <v>1367</v>
      </c>
      <c r="I369" s="504"/>
      <c r="J369" s="460" t="s">
        <v>1090</v>
      </c>
      <c r="K369" s="504"/>
      <c r="L369" s="460" t="s">
        <v>1091</v>
      </c>
      <c r="M369" s="504"/>
      <c r="N369" s="573">
        <v>10</v>
      </c>
      <c r="O369" s="883"/>
      <c r="P369" s="885">
        <f t="shared" si="12"/>
        <v>1.76</v>
      </c>
      <c r="Q369" s="504"/>
      <c r="R369" s="251">
        <v>0</v>
      </c>
      <c r="S369" s="504"/>
      <c r="T369" s="251">
        <v>0.15</v>
      </c>
      <c r="U369" s="504"/>
      <c r="V369" s="770">
        <f t="shared" si="13"/>
        <v>53</v>
      </c>
      <c r="W369" s="504"/>
      <c r="X369" s="460" t="s">
        <v>476</v>
      </c>
      <c r="Y369" s="504"/>
      <c r="Z369" s="334" t="s">
        <v>477</v>
      </c>
      <c r="AA369" s="129"/>
      <c r="AB369" s="129"/>
      <c r="AC369" s="129"/>
      <c r="AE369" s="460"/>
      <c r="AF369" s="460"/>
    </row>
    <row r="370" spans="1:32" s="446" customFormat="1" ht="15" x14ac:dyDescent="0.25">
      <c r="A370" s="460"/>
      <c r="B370" s="181" t="s">
        <v>1315</v>
      </c>
      <c r="C370" s="460" t="s">
        <v>340</v>
      </c>
      <c r="D370" s="81" t="s">
        <v>503</v>
      </c>
      <c r="E370" s="883"/>
      <c r="F370" s="867">
        <v>1755.1</v>
      </c>
      <c r="G370" s="883"/>
      <c r="H370" s="867" t="s">
        <v>1367</v>
      </c>
      <c r="I370" s="504"/>
      <c r="J370" s="460" t="s">
        <v>1090</v>
      </c>
      <c r="K370" s="504"/>
      <c r="L370" s="460" t="s">
        <v>1092</v>
      </c>
      <c r="M370" s="504"/>
      <c r="N370" s="573">
        <v>142.9</v>
      </c>
      <c r="O370" s="883"/>
      <c r="P370" s="885">
        <f t="shared" si="12"/>
        <v>125.4</v>
      </c>
      <c r="Q370" s="504"/>
      <c r="R370" s="251">
        <v>15</v>
      </c>
      <c r="S370" s="504"/>
      <c r="T370" s="251">
        <v>0.15</v>
      </c>
      <c r="U370" s="504"/>
      <c r="V370" s="770">
        <f t="shared" si="13"/>
        <v>1881</v>
      </c>
      <c r="W370" s="504"/>
      <c r="X370" s="460" t="s">
        <v>476</v>
      </c>
      <c r="Y370" s="504"/>
      <c r="Z370" s="334" t="s">
        <v>477</v>
      </c>
      <c r="AA370" s="129"/>
      <c r="AB370" s="129"/>
      <c r="AC370" s="129"/>
      <c r="AE370" s="460"/>
      <c r="AF370" s="460"/>
    </row>
    <row r="371" spans="1:32" s="446" customFormat="1" ht="15" x14ac:dyDescent="0.25">
      <c r="A371" s="460"/>
      <c r="B371" s="181" t="s">
        <v>1316</v>
      </c>
      <c r="C371" s="460" t="s">
        <v>340</v>
      </c>
      <c r="D371" s="81" t="s">
        <v>503</v>
      </c>
      <c r="E371" s="883"/>
      <c r="F371" s="867">
        <v>1404</v>
      </c>
      <c r="G371" s="883"/>
      <c r="H371" s="867" t="s">
        <v>1367</v>
      </c>
      <c r="I371" s="504"/>
      <c r="J371" s="460" t="s">
        <v>1090</v>
      </c>
      <c r="K371" s="504"/>
      <c r="L371" s="460" t="s">
        <v>1091</v>
      </c>
      <c r="M371" s="504"/>
      <c r="N371" s="573">
        <v>10</v>
      </c>
      <c r="O371" s="883"/>
      <c r="P371" s="885">
        <f t="shared" si="12"/>
        <v>7.02</v>
      </c>
      <c r="Q371" s="504"/>
      <c r="R371" s="251">
        <v>0</v>
      </c>
      <c r="S371" s="504"/>
      <c r="T371" s="251">
        <v>0.15</v>
      </c>
      <c r="U371" s="504"/>
      <c r="V371" s="770">
        <f t="shared" si="13"/>
        <v>211</v>
      </c>
      <c r="W371" s="504"/>
      <c r="X371" s="460" t="s">
        <v>476</v>
      </c>
      <c r="Y371" s="504"/>
      <c r="Z371" s="334" t="s">
        <v>477</v>
      </c>
      <c r="AA371" s="129"/>
      <c r="AB371" s="129"/>
      <c r="AC371" s="129"/>
      <c r="AE371" s="460"/>
      <c r="AF371" s="460"/>
    </row>
    <row r="372" spans="1:32" s="446" customFormat="1" ht="15" x14ac:dyDescent="0.25">
      <c r="A372" s="460"/>
      <c r="B372" s="181" t="s">
        <v>1317</v>
      </c>
      <c r="C372" s="460" t="s">
        <v>340</v>
      </c>
      <c r="D372" s="81" t="s">
        <v>503</v>
      </c>
      <c r="E372" s="883"/>
      <c r="F372" s="867">
        <v>1053</v>
      </c>
      <c r="G372" s="883"/>
      <c r="H372" s="867" t="s">
        <v>1367</v>
      </c>
      <c r="I372" s="504"/>
      <c r="J372" s="460" t="s">
        <v>1090</v>
      </c>
      <c r="K372" s="504"/>
      <c r="L372" s="460" t="s">
        <v>1091</v>
      </c>
      <c r="M372" s="504"/>
      <c r="N372" s="573">
        <v>10</v>
      </c>
      <c r="O372" s="883"/>
      <c r="P372" s="885">
        <f t="shared" si="12"/>
        <v>5.27</v>
      </c>
      <c r="Q372" s="504"/>
      <c r="R372" s="251">
        <v>0</v>
      </c>
      <c r="S372" s="504"/>
      <c r="T372" s="251">
        <v>0.15</v>
      </c>
      <c r="U372" s="504"/>
      <c r="V372" s="770">
        <f t="shared" si="13"/>
        <v>158</v>
      </c>
      <c r="W372" s="504"/>
      <c r="X372" s="460" t="s">
        <v>476</v>
      </c>
      <c r="Y372" s="504"/>
      <c r="Z372" s="334" t="s">
        <v>477</v>
      </c>
      <c r="AA372" s="129"/>
      <c r="AB372" s="129"/>
      <c r="AC372" s="129"/>
      <c r="AE372" s="460"/>
      <c r="AF372" s="460"/>
    </row>
    <row r="373" spans="1:32" s="446" customFormat="1" ht="15" x14ac:dyDescent="0.25">
      <c r="A373" s="460"/>
      <c r="B373" s="181" t="s">
        <v>1318</v>
      </c>
      <c r="C373" s="460" t="s">
        <v>340</v>
      </c>
      <c r="D373" s="81" t="s">
        <v>503</v>
      </c>
      <c r="E373" s="883"/>
      <c r="F373" s="867">
        <v>351</v>
      </c>
      <c r="G373" s="883"/>
      <c r="H373" s="867" t="s">
        <v>1367</v>
      </c>
      <c r="I373" s="504"/>
      <c r="J373" s="460" t="s">
        <v>1090</v>
      </c>
      <c r="K373" s="504"/>
      <c r="L373" s="460" t="s">
        <v>1091</v>
      </c>
      <c r="M373" s="504"/>
      <c r="N373" s="573">
        <v>3</v>
      </c>
      <c r="O373" s="883"/>
      <c r="P373" s="885">
        <f t="shared" si="12"/>
        <v>0.53</v>
      </c>
      <c r="Q373" s="504"/>
      <c r="R373" s="251">
        <v>0</v>
      </c>
      <c r="S373" s="504"/>
      <c r="T373" s="251">
        <v>0.15</v>
      </c>
      <c r="U373" s="504"/>
      <c r="V373" s="770">
        <f t="shared" si="13"/>
        <v>53</v>
      </c>
      <c r="W373" s="504"/>
      <c r="X373" s="460" t="s">
        <v>476</v>
      </c>
      <c r="Y373" s="504"/>
      <c r="Z373" s="334" t="s">
        <v>477</v>
      </c>
      <c r="AA373" s="129"/>
      <c r="AB373" s="129"/>
      <c r="AC373" s="129"/>
      <c r="AE373" s="460"/>
      <c r="AF373" s="460"/>
    </row>
    <row r="374" spans="1:32" s="446" customFormat="1" ht="15" x14ac:dyDescent="0.25">
      <c r="A374" s="460"/>
      <c r="B374" s="181" t="s">
        <v>1319</v>
      </c>
      <c r="C374" s="460" t="s">
        <v>340</v>
      </c>
      <c r="D374" s="81" t="s">
        <v>503</v>
      </c>
      <c r="E374" s="883"/>
      <c r="F374" s="867">
        <v>864.1</v>
      </c>
      <c r="G374" s="883"/>
      <c r="H374" s="867" t="s">
        <v>1367</v>
      </c>
      <c r="I374" s="504"/>
      <c r="J374" s="460" t="s">
        <v>1090</v>
      </c>
      <c r="K374" s="504"/>
      <c r="L374" s="460" t="s">
        <v>1092</v>
      </c>
      <c r="M374" s="504"/>
      <c r="N374" s="573">
        <v>142.9</v>
      </c>
      <c r="O374" s="883"/>
      <c r="P374" s="885">
        <f t="shared" si="12"/>
        <v>61.74</v>
      </c>
      <c r="Q374" s="504"/>
      <c r="R374" s="251">
        <v>15</v>
      </c>
      <c r="S374" s="504"/>
      <c r="T374" s="251">
        <v>0.15</v>
      </c>
      <c r="U374" s="504"/>
      <c r="V374" s="770">
        <f t="shared" si="13"/>
        <v>926</v>
      </c>
      <c r="W374" s="504"/>
      <c r="X374" s="460" t="s">
        <v>476</v>
      </c>
      <c r="Y374" s="504"/>
      <c r="Z374" s="334" t="s">
        <v>477</v>
      </c>
      <c r="AA374" s="129"/>
      <c r="AB374" s="129"/>
      <c r="AC374" s="129"/>
      <c r="AE374" s="460"/>
      <c r="AF374" s="460"/>
    </row>
    <row r="375" spans="1:32" s="446" customFormat="1" ht="15" x14ac:dyDescent="0.25">
      <c r="A375" s="460"/>
      <c r="B375" s="181" t="s">
        <v>1320</v>
      </c>
      <c r="C375" s="460" t="s">
        <v>340</v>
      </c>
      <c r="D375" s="81" t="s">
        <v>503</v>
      </c>
      <c r="E375" s="883"/>
      <c r="F375" s="867">
        <v>216</v>
      </c>
      <c r="G375" s="883"/>
      <c r="H375" s="867" t="s">
        <v>1367</v>
      </c>
      <c r="I375" s="504"/>
      <c r="J375" s="460" t="s">
        <v>1090</v>
      </c>
      <c r="K375" s="504"/>
      <c r="L375" s="460" t="s">
        <v>1091</v>
      </c>
      <c r="M375" s="504"/>
      <c r="N375" s="573">
        <v>10</v>
      </c>
      <c r="O375" s="883"/>
      <c r="P375" s="885">
        <f t="shared" si="12"/>
        <v>1.08</v>
      </c>
      <c r="Q375" s="504"/>
      <c r="R375" s="251">
        <v>0</v>
      </c>
      <c r="S375" s="504"/>
      <c r="T375" s="251">
        <v>0.15</v>
      </c>
      <c r="U375" s="504"/>
      <c r="V375" s="770">
        <f t="shared" si="13"/>
        <v>32</v>
      </c>
      <c r="W375" s="504"/>
      <c r="X375" s="460" t="s">
        <v>476</v>
      </c>
      <c r="Y375" s="504"/>
      <c r="Z375" s="334" t="s">
        <v>477</v>
      </c>
      <c r="AA375" s="129"/>
      <c r="AB375" s="129"/>
      <c r="AC375" s="129"/>
      <c r="AE375" s="460"/>
      <c r="AF375" s="460"/>
    </row>
    <row r="376" spans="1:32" s="446" customFormat="1" ht="15" x14ac:dyDescent="0.25">
      <c r="A376" s="460"/>
      <c r="B376" s="181" t="s">
        <v>1321</v>
      </c>
      <c r="C376" s="460" t="s">
        <v>340</v>
      </c>
      <c r="D376" s="81" t="s">
        <v>503</v>
      </c>
      <c r="E376" s="883"/>
      <c r="F376" s="867">
        <v>216</v>
      </c>
      <c r="G376" s="883"/>
      <c r="H376" s="867" t="s">
        <v>1367</v>
      </c>
      <c r="I376" s="504"/>
      <c r="J376" s="460" t="s">
        <v>1090</v>
      </c>
      <c r="K376" s="504"/>
      <c r="L376" s="460" t="s">
        <v>1091</v>
      </c>
      <c r="M376" s="504"/>
      <c r="N376" s="573">
        <v>10</v>
      </c>
      <c r="O376" s="883"/>
      <c r="P376" s="885">
        <f t="shared" si="12"/>
        <v>1.08</v>
      </c>
      <c r="Q376" s="504"/>
      <c r="R376" s="251">
        <v>0</v>
      </c>
      <c r="S376" s="504"/>
      <c r="T376" s="251">
        <v>0.15</v>
      </c>
      <c r="U376" s="504"/>
      <c r="V376" s="770">
        <f t="shared" si="13"/>
        <v>32</v>
      </c>
      <c r="W376" s="504"/>
      <c r="X376" s="460" t="s">
        <v>476</v>
      </c>
      <c r="Y376" s="504"/>
      <c r="Z376" s="334" t="s">
        <v>477</v>
      </c>
      <c r="AA376" s="129"/>
      <c r="AB376" s="129"/>
      <c r="AC376" s="129"/>
      <c r="AE376" s="460"/>
      <c r="AF376" s="460"/>
    </row>
    <row r="377" spans="1:32" s="446" customFormat="1" ht="15" x14ac:dyDescent="0.25">
      <c r="A377" s="460"/>
      <c r="B377" s="181" t="s">
        <v>1322</v>
      </c>
      <c r="C377" s="460" t="s">
        <v>340</v>
      </c>
      <c r="D377" s="81" t="s">
        <v>503</v>
      </c>
      <c r="E377" s="883"/>
      <c r="F377" s="867">
        <v>216</v>
      </c>
      <c r="G377" s="883"/>
      <c r="H377" s="867" t="s">
        <v>1367</v>
      </c>
      <c r="I377" s="504"/>
      <c r="J377" s="460" t="s">
        <v>1090</v>
      </c>
      <c r="K377" s="504"/>
      <c r="L377" s="460" t="s">
        <v>1091</v>
      </c>
      <c r="M377" s="504"/>
      <c r="N377" s="573">
        <v>10</v>
      </c>
      <c r="O377" s="883"/>
      <c r="P377" s="885">
        <f t="shared" si="12"/>
        <v>1.08</v>
      </c>
      <c r="Q377" s="504"/>
      <c r="R377" s="251">
        <v>0</v>
      </c>
      <c r="S377" s="504"/>
      <c r="T377" s="251">
        <v>0.15</v>
      </c>
      <c r="U377" s="504"/>
      <c r="V377" s="770">
        <f t="shared" si="13"/>
        <v>32</v>
      </c>
      <c r="W377" s="504"/>
      <c r="X377" s="460" t="s">
        <v>476</v>
      </c>
      <c r="Y377" s="504"/>
      <c r="Z377" s="334" t="s">
        <v>477</v>
      </c>
      <c r="AA377" s="129"/>
      <c r="AB377" s="129"/>
      <c r="AC377" s="129"/>
      <c r="AE377" s="460"/>
      <c r="AF377" s="460"/>
    </row>
    <row r="378" spans="1:32" s="446" customFormat="1" ht="15" x14ac:dyDescent="0.25">
      <c r="A378" s="460"/>
      <c r="B378" s="181" t="s">
        <v>1323</v>
      </c>
      <c r="C378" s="460" t="s">
        <v>340</v>
      </c>
      <c r="D378" s="81" t="s">
        <v>503</v>
      </c>
      <c r="E378" s="883"/>
      <c r="F378" s="867">
        <v>216</v>
      </c>
      <c r="G378" s="883"/>
      <c r="H378" s="867" t="s">
        <v>1367</v>
      </c>
      <c r="I378" s="504"/>
      <c r="J378" s="460" t="s">
        <v>1090</v>
      </c>
      <c r="K378" s="504"/>
      <c r="L378" s="460" t="s">
        <v>1091</v>
      </c>
      <c r="M378" s="504"/>
      <c r="N378" s="573">
        <v>10</v>
      </c>
      <c r="O378" s="883"/>
      <c r="P378" s="885">
        <f t="shared" si="12"/>
        <v>1.08</v>
      </c>
      <c r="Q378" s="504"/>
      <c r="R378" s="251">
        <v>0</v>
      </c>
      <c r="S378" s="504"/>
      <c r="T378" s="251">
        <v>0.15</v>
      </c>
      <c r="U378" s="504"/>
      <c r="V378" s="770">
        <f t="shared" si="13"/>
        <v>32</v>
      </c>
      <c r="W378" s="504"/>
      <c r="X378" s="460" t="s">
        <v>476</v>
      </c>
      <c r="Y378" s="504"/>
      <c r="Z378" s="334" t="s">
        <v>477</v>
      </c>
      <c r="AA378" s="129"/>
      <c r="AB378" s="129"/>
      <c r="AC378" s="129"/>
      <c r="AE378" s="460"/>
      <c r="AF378" s="460"/>
    </row>
    <row r="379" spans="1:32" s="446" customFormat="1" ht="15" x14ac:dyDescent="0.25">
      <c r="A379" s="460"/>
      <c r="B379" s="181" t="s">
        <v>1324</v>
      </c>
      <c r="C379" s="460" t="s">
        <v>340</v>
      </c>
      <c r="D379" s="81" t="s">
        <v>503</v>
      </c>
      <c r="E379" s="883"/>
      <c r="F379" s="867">
        <v>135</v>
      </c>
      <c r="G379" s="883"/>
      <c r="H379" s="867" t="s">
        <v>1367</v>
      </c>
      <c r="I379" s="504"/>
      <c r="J379" s="460" t="s">
        <v>1090</v>
      </c>
      <c r="K379" s="504"/>
      <c r="L379" s="460" t="s">
        <v>1091</v>
      </c>
      <c r="M379" s="504"/>
      <c r="N379" s="573">
        <v>10</v>
      </c>
      <c r="O379" s="883"/>
      <c r="P379" s="885">
        <f t="shared" si="12"/>
        <v>0.68</v>
      </c>
      <c r="Q379" s="504"/>
      <c r="R379" s="251">
        <v>0</v>
      </c>
      <c r="S379" s="504"/>
      <c r="T379" s="251">
        <v>0.15</v>
      </c>
      <c r="U379" s="504"/>
      <c r="V379" s="770">
        <f t="shared" si="13"/>
        <v>20</v>
      </c>
      <c r="W379" s="504"/>
      <c r="X379" s="460" t="s">
        <v>476</v>
      </c>
      <c r="Y379" s="504"/>
      <c r="Z379" s="334" t="s">
        <v>477</v>
      </c>
      <c r="AA379" s="129"/>
      <c r="AB379" s="129"/>
      <c r="AC379" s="129"/>
      <c r="AE379" s="460"/>
      <c r="AF379" s="460"/>
    </row>
    <row r="380" spans="1:32" s="446" customFormat="1" ht="15" x14ac:dyDescent="0.25">
      <c r="A380" s="460"/>
      <c r="B380" s="181" t="s">
        <v>1325</v>
      </c>
      <c r="C380" s="460" t="s">
        <v>340</v>
      </c>
      <c r="D380" s="81" t="s">
        <v>503</v>
      </c>
      <c r="E380" s="883"/>
      <c r="F380" s="867">
        <v>135</v>
      </c>
      <c r="G380" s="883"/>
      <c r="H380" s="867" t="s">
        <v>1367</v>
      </c>
      <c r="I380" s="504"/>
      <c r="J380" s="460" t="s">
        <v>1090</v>
      </c>
      <c r="K380" s="504"/>
      <c r="L380" s="460" t="s">
        <v>1091</v>
      </c>
      <c r="M380" s="504"/>
      <c r="N380" s="573">
        <v>10</v>
      </c>
      <c r="O380" s="883"/>
      <c r="P380" s="885">
        <f t="shared" si="12"/>
        <v>0.68</v>
      </c>
      <c r="Q380" s="504"/>
      <c r="R380" s="251">
        <v>0</v>
      </c>
      <c r="S380" s="504"/>
      <c r="T380" s="251">
        <v>0.15</v>
      </c>
      <c r="U380" s="504"/>
      <c r="V380" s="770">
        <f t="shared" si="13"/>
        <v>20</v>
      </c>
      <c r="W380" s="504"/>
      <c r="X380" s="460" t="s">
        <v>476</v>
      </c>
      <c r="Y380" s="504"/>
      <c r="Z380" s="334" t="s">
        <v>477</v>
      </c>
      <c r="AA380" s="129"/>
      <c r="AB380" s="129"/>
      <c r="AC380" s="129"/>
      <c r="AE380" s="460"/>
      <c r="AF380" s="460"/>
    </row>
    <row r="381" spans="1:32" s="446" customFormat="1" ht="15" x14ac:dyDescent="0.25">
      <c r="A381" s="460"/>
      <c r="B381" s="181" t="s">
        <v>1326</v>
      </c>
      <c r="C381" s="460" t="s">
        <v>340</v>
      </c>
      <c r="D381" s="81" t="s">
        <v>503</v>
      </c>
      <c r="E381" s="883"/>
      <c r="F381" s="867">
        <v>135</v>
      </c>
      <c r="G381" s="883"/>
      <c r="H381" s="867" t="s">
        <v>1367</v>
      </c>
      <c r="I381" s="504"/>
      <c r="J381" s="460" t="s">
        <v>1090</v>
      </c>
      <c r="K381" s="504"/>
      <c r="L381" s="460" t="s">
        <v>1091</v>
      </c>
      <c r="M381" s="504"/>
      <c r="N381" s="573">
        <v>10</v>
      </c>
      <c r="O381" s="883"/>
      <c r="P381" s="885">
        <f t="shared" si="12"/>
        <v>0.68</v>
      </c>
      <c r="Q381" s="504"/>
      <c r="R381" s="251">
        <v>0</v>
      </c>
      <c r="S381" s="504"/>
      <c r="T381" s="251">
        <v>0.15</v>
      </c>
      <c r="U381" s="504"/>
      <c r="V381" s="770">
        <f t="shared" si="13"/>
        <v>20</v>
      </c>
      <c r="W381" s="504"/>
      <c r="X381" s="460" t="s">
        <v>476</v>
      </c>
      <c r="Y381" s="504"/>
      <c r="Z381" s="334" t="s">
        <v>477</v>
      </c>
      <c r="AA381" s="129"/>
      <c r="AB381" s="129"/>
      <c r="AC381" s="129"/>
      <c r="AE381" s="460"/>
      <c r="AF381" s="460"/>
    </row>
    <row r="382" spans="1:32" s="446" customFormat="1" ht="15" x14ac:dyDescent="0.25">
      <c r="A382" s="460"/>
      <c r="B382" s="181" t="s">
        <v>1327</v>
      </c>
      <c r="C382" s="460" t="s">
        <v>340</v>
      </c>
      <c r="D382" s="81" t="s">
        <v>503</v>
      </c>
      <c r="E382" s="883"/>
      <c r="F382" s="867">
        <v>135</v>
      </c>
      <c r="G382" s="883"/>
      <c r="H382" s="867" t="s">
        <v>1367</v>
      </c>
      <c r="I382" s="504"/>
      <c r="J382" s="460" t="s">
        <v>1090</v>
      </c>
      <c r="K382" s="504"/>
      <c r="L382" s="460" t="s">
        <v>1091</v>
      </c>
      <c r="M382" s="504"/>
      <c r="N382" s="573">
        <v>10</v>
      </c>
      <c r="O382" s="883"/>
      <c r="P382" s="885">
        <f t="shared" si="12"/>
        <v>0.68</v>
      </c>
      <c r="Q382" s="504"/>
      <c r="R382" s="251">
        <v>0</v>
      </c>
      <c r="S382" s="504"/>
      <c r="T382" s="251">
        <v>0.15</v>
      </c>
      <c r="U382" s="504"/>
      <c r="V382" s="770">
        <f t="shared" si="13"/>
        <v>20</v>
      </c>
      <c r="W382" s="504"/>
      <c r="X382" s="460" t="s">
        <v>476</v>
      </c>
      <c r="Y382" s="504"/>
      <c r="Z382" s="334" t="s">
        <v>477</v>
      </c>
      <c r="AA382" s="129"/>
      <c r="AB382" s="129"/>
      <c r="AC382" s="129"/>
      <c r="AE382" s="460"/>
      <c r="AF382" s="460"/>
    </row>
    <row r="383" spans="1:32" s="446" customFormat="1" ht="15" x14ac:dyDescent="0.25">
      <c r="A383" s="460"/>
      <c r="B383" s="181" t="s">
        <v>1328</v>
      </c>
      <c r="C383" s="460" t="s">
        <v>340</v>
      </c>
      <c r="D383" s="81" t="s">
        <v>503</v>
      </c>
      <c r="E383" s="883"/>
      <c r="F383" s="867">
        <v>216.1</v>
      </c>
      <c r="G383" s="883"/>
      <c r="H383" s="867" t="s">
        <v>1367</v>
      </c>
      <c r="I383" s="504"/>
      <c r="J383" s="460" t="s">
        <v>1090</v>
      </c>
      <c r="K383" s="504"/>
      <c r="L383" s="460" t="s">
        <v>1091</v>
      </c>
      <c r="M383" s="504"/>
      <c r="N383" s="573">
        <v>10</v>
      </c>
      <c r="O383" s="883"/>
      <c r="P383" s="885">
        <f t="shared" si="12"/>
        <v>1.08</v>
      </c>
      <c r="Q383" s="504"/>
      <c r="R383" s="251">
        <v>0</v>
      </c>
      <c r="S383" s="504"/>
      <c r="T383" s="251">
        <v>0.15</v>
      </c>
      <c r="U383" s="504"/>
      <c r="V383" s="770">
        <f t="shared" si="13"/>
        <v>32</v>
      </c>
      <c r="W383" s="504"/>
      <c r="X383" s="460" t="s">
        <v>476</v>
      </c>
      <c r="Y383" s="504"/>
      <c r="Z383" s="334" t="s">
        <v>477</v>
      </c>
      <c r="AA383" s="129"/>
      <c r="AB383" s="129"/>
      <c r="AC383" s="129"/>
      <c r="AE383" s="460"/>
      <c r="AF383" s="460"/>
    </row>
    <row r="384" spans="1:32" s="446" customFormat="1" ht="15" x14ac:dyDescent="0.25">
      <c r="A384" s="460"/>
      <c r="B384" s="181" t="s">
        <v>1329</v>
      </c>
      <c r="C384" s="460" t="s">
        <v>340</v>
      </c>
      <c r="D384" s="81" t="s">
        <v>503</v>
      </c>
      <c r="E384" s="883"/>
      <c r="F384" s="867">
        <v>216.1</v>
      </c>
      <c r="G384" s="883"/>
      <c r="H384" s="867" t="s">
        <v>1367</v>
      </c>
      <c r="I384" s="504"/>
      <c r="J384" s="460" t="s">
        <v>1090</v>
      </c>
      <c r="K384" s="504"/>
      <c r="L384" s="460" t="s">
        <v>1091</v>
      </c>
      <c r="M384" s="504"/>
      <c r="N384" s="573">
        <v>10</v>
      </c>
      <c r="O384" s="883"/>
      <c r="P384" s="885">
        <f t="shared" si="12"/>
        <v>1.08</v>
      </c>
      <c r="Q384" s="504"/>
      <c r="R384" s="251">
        <v>0</v>
      </c>
      <c r="S384" s="504"/>
      <c r="T384" s="251">
        <v>0.15</v>
      </c>
      <c r="U384" s="504"/>
      <c r="V384" s="770">
        <f t="shared" si="13"/>
        <v>32</v>
      </c>
      <c r="W384" s="504"/>
      <c r="X384" s="460" t="s">
        <v>476</v>
      </c>
      <c r="Y384" s="504"/>
      <c r="Z384" s="334" t="s">
        <v>477</v>
      </c>
      <c r="AA384" s="129"/>
      <c r="AB384" s="129"/>
      <c r="AC384" s="129"/>
      <c r="AE384" s="460"/>
      <c r="AF384" s="460"/>
    </row>
    <row r="385" spans="1:52" s="446" customFormat="1" ht="15" x14ac:dyDescent="0.25">
      <c r="A385" s="460"/>
      <c r="B385" s="181" t="s">
        <v>1330</v>
      </c>
      <c r="C385" s="460" t="s">
        <v>340</v>
      </c>
      <c r="D385" s="81" t="s">
        <v>503</v>
      </c>
      <c r="E385" s="883"/>
      <c r="F385" s="867">
        <v>216.1</v>
      </c>
      <c r="G385" s="883"/>
      <c r="H385" s="867" t="s">
        <v>1367</v>
      </c>
      <c r="I385" s="504"/>
      <c r="J385" s="460" t="s">
        <v>1090</v>
      </c>
      <c r="K385" s="504"/>
      <c r="L385" s="460" t="s">
        <v>1091</v>
      </c>
      <c r="M385" s="504"/>
      <c r="N385" s="573">
        <v>10</v>
      </c>
      <c r="O385" s="883"/>
      <c r="P385" s="885">
        <f t="shared" si="12"/>
        <v>1.08</v>
      </c>
      <c r="Q385" s="504"/>
      <c r="R385" s="251">
        <v>0</v>
      </c>
      <c r="S385" s="504"/>
      <c r="T385" s="251">
        <v>0.15</v>
      </c>
      <c r="U385" s="504"/>
      <c r="V385" s="770">
        <f t="shared" si="13"/>
        <v>32</v>
      </c>
      <c r="W385" s="504"/>
      <c r="X385" s="460" t="s">
        <v>476</v>
      </c>
      <c r="Y385" s="504"/>
      <c r="Z385" s="334" t="s">
        <v>477</v>
      </c>
      <c r="AA385" s="129"/>
      <c r="AB385" s="129"/>
      <c r="AC385" s="129"/>
      <c r="AE385" s="460"/>
      <c r="AF385" s="460"/>
    </row>
    <row r="386" spans="1:52" s="446" customFormat="1" ht="15" x14ac:dyDescent="0.25">
      <c r="A386" s="460"/>
      <c r="B386" s="181" t="s">
        <v>1331</v>
      </c>
      <c r="C386" s="460" t="s">
        <v>340</v>
      </c>
      <c r="D386" s="81" t="s">
        <v>503</v>
      </c>
      <c r="E386" s="883"/>
      <c r="F386" s="867">
        <v>216.1</v>
      </c>
      <c r="G386" s="883"/>
      <c r="H386" s="867" t="s">
        <v>1367</v>
      </c>
      <c r="I386" s="504"/>
      <c r="J386" s="460" t="s">
        <v>1090</v>
      </c>
      <c r="K386" s="504"/>
      <c r="L386" s="460" t="s">
        <v>1091</v>
      </c>
      <c r="M386" s="504"/>
      <c r="N386" s="573">
        <v>10</v>
      </c>
      <c r="O386" s="883"/>
      <c r="P386" s="885">
        <f t="shared" si="12"/>
        <v>1.08</v>
      </c>
      <c r="Q386" s="504"/>
      <c r="R386" s="251">
        <v>0</v>
      </c>
      <c r="S386" s="504"/>
      <c r="T386" s="251">
        <v>0.15</v>
      </c>
      <c r="U386" s="504"/>
      <c r="V386" s="770">
        <f t="shared" si="13"/>
        <v>32</v>
      </c>
      <c r="W386" s="504"/>
      <c r="X386" s="460" t="s">
        <v>476</v>
      </c>
      <c r="Y386" s="504"/>
      <c r="Z386" s="334" t="s">
        <v>477</v>
      </c>
      <c r="AA386" s="129"/>
      <c r="AB386" s="129"/>
      <c r="AC386" s="129"/>
      <c r="AE386" s="460"/>
      <c r="AF386" s="460"/>
    </row>
    <row r="387" spans="1:52" s="446" customFormat="1" ht="15" x14ac:dyDescent="0.25">
      <c r="A387" s="460"/>
      <c r="B387" s="181" t="s">
        <v>1332</v>
      </c>
      <c r="C387" s="460" t="s">
        <v>340</v>
      </c>
      <c r="D387" s="81" t="s">
        <v>503</v>
      </c>
      <c r="E387" s="883"/>
      <c r="F387" s="867">
        <v>216.1</v>
      </c>
      <c r="G387" s="883"/>
      <c r="H387" s="867" t="s">
        <v>1367</v>
      </c>
      <c r="I387" s="504"/>
      <c r="J387" s="460" t="s">
        <v>1090</v>
      </c>
      <c r="K387" s="504"/>
      <c r="L387" s="460" t="s">
        <v>1091</v>
      </c>
      <c r="M387" s="504"/>
      <c r="N387" s="573">
        <v>10</v>
      </c>
      <c r="O387" s="883"/>
      <c r="P387" s="885">
        <f t="shared" si="12"/>
        <v>1.08</v>
      </c>
      <c r="Q387" s="504"/>
      <c r="R387" s="251">
        <v>0</v>
      </c>
      <c r="S387" s="504"/>
      <c r="T387" s="251">
        <v>0.15</v>
      </c>
      <c r="U387" s="504"/>
      <c r="V387" s="770">
        <f t="shared" si="13"/>
        <v>32</v>
      </c>
      <c r="W387" s="504"/>
      <c r="X387" s="460" t="s">
        <v>476</v>
      </c>
      <c r="Y387" s="504"/>
      <c r="Z387" s="334" t="s">
        <v>477</v>
      </c>
      <c r="AA387" s="129"/>
      <c r="AB387" s="129"/>
      <c r="AC387" s="129"/>
      <c r="AE387" s="460"/>
      <c r="AF387" s="460"/>
    </row>
    <row r="388" spans="1:52" s="446" customFormat="1" ht="15" x14ac:dyDescent="0.25">
      <c r="A388" s="460"/>
      <c r="B388" s="181" t="s">
        <v>1333</v>
      </c>
      <c r="C388" s="460" t="s">
        <v>340</v>
      </c>
      <c r="D388" s="81" t="s">
        <v>503</v>
      </c>
      <c r="E388" s="883"/>
      <c r="F388" s="867">
        <v>216.1</v>
      </c>
      <c r="G388" s="883"/>
      <c r="H388" s="867" t="s">
        <v>1367</v>
      </c>
      <c r="I388" s="504"/>
      <c r="J388" s="460" t="s">
        <v>1090</v>
      </c>
      <c r="K388" s="504"/>
      <c r="L388" s="460" t="s">
        <v>1091</v>
      </c>
      <c r="M388" s="504"/>
      <c r="N388" s="573">
        <v>10</v>
      </c>
      <c r="O388" s="883"/>
      <c r="P388" s="885">
        <f t="shared" si="12"/>
        <v>1.08</v>
      </c>
      <c r="Q388" s="504"/>
      <c r="R388" s="251">
        <v>0</v>
      </c>
      <c r="S388" s="504"/>
      <c r="T388" s="251">
        <v>0.15</v>
      </c>
      <c r="U388" s="504"/>
      <c r="V388" s="770">
        <f t="shared" si="13"/>
        <v>32</v>
      </c>
      <c r="W388" s="504"/>
      <c r="X388" s="460" t="s">
        <v>476</v>
      </c>
      <c r="Y388" s="504"/>
      <c r="Z388" s="334" t="s">
        <v>477</v>
      </c>
      <c r="AA388" s="129"/>
      <c r="AB388" s="129"/>
      <c r="AC388" s="129"/>
      <c r="AE388" s="460"/>
      <c r="AF388" s="460"/>
    </row>
    <row r="389" spans="1:52" s="446" customFormat="1" ht="15" x14ac:dyDescent="0.25">
      <c r="A389" s="460"/>
      <c r="B389" s="181" t="s">
        <v>1334</v>
      </c>
      <c r="C389" s="460" t="s">
        <v>340</v>
      </c>
      <c r="D389" s="81" t="s">
        <v>503</v>
      </c>
      <c r="E389" s="883"/>
      <c r="F389" s="867">
        <v>216.1</v>
      </c>
      <c r="G389" s="883"/>
      <c r="H389" s="867" t="s">
        <v>1367</v>
      </c>
      <c r="I389" s="504"/>
      <c r="J389" s="460" t="s">
        <v>1090</v>
      </c>
      <c r="K389" s="504"/>
      <c r="L389" s="460" t="s">
        <v>1091</v>
      </c>
      <c r="M389" s="504"/>
      <c r="N389" s="573">
        <v>10</v>
      </c>
      <c r="O389" s="883"/>
      <c r="P389" s="885">
        <f t="shared" si="12"/>
        <v>1.08</v>
      </c>
      <c r="Q389" s="504"/>
      <c r="R389" s="251">
        <v>0</v>
      </c>
      <c r="S389" s="504"/>
      <c r="T389" s="251">
        <v>0.15</v>
      </c>
      <c r="U389" s="504"/>
      <c r="V389" s="770">
        <f t="shared" si="13"/>
        <v>32</v>
      </c>
      <c r="W389" s="504"/>
      <c r="X389" s="460" t="s">
        <v>476</v>
      </c>
      <c r="Y389" s="504"/>
      <c r="Z389" s="334" t="s">
        <v>477</v>
      </c>
      <c r="AA389" s="129"/>
      <c r="AB389" s="129"/>
      <c r="AC389" s="129"/>
      <c r="AE389" s="460"/>
      <c r="AF389" s="460"/>
    </row>
    <row r="390" spans="1:52" s="446" customFormat="1" ht="15" x14ac:dyDescent="0.25">
      <c r="A390" s="460"/>
      <c r="B390" s="181" t="s">
        <v>1335</v>
      </c>
      <c r="C390" s="460" t="s">
        <v>340</v>
      </c>
      <c r="D390" s="81" t="s">
        <v>503</v>
      </c>
      <c r="E390" s="883"/>
      <c r="F390" s="867">
        <v>216.1</v>
      </c>
      <c r="G390" s="883"/>
      <c r="H390" s="867" t="s">
        <v>1367</v>
      </c>
      <c r="I390" s="504"/>
      <c r="J390" s="460" t="s">
        <v>1090</v>
      </c>
      <c r="K390" s="504"/>
      <c r="L390" s="460" t="s">
        <v>1091</v>
      </c>
      <c r="M390" s="504"/>
      <c r="N390" s="573">
        <v>10</v>
      </c>
      <c r="O390" s="883"/>
      <c r="P390" s="885">
        <f t="shared" si="12"/>
        <v>1.08</v>
      </c>
      <c r="Q390" s="504"/>
      <c r="R390" s="251">
        <v>0</v>
      </c>
      <c r="S390" s="504"/>
      <c r="T390" s="251">
        <v>0.15</v>
      </c>
      <c r="U390" s="504"/>
      <c r="V390" s="770">
        <f t="shared" si="13"/>
        <v>32</v>
      </c>
      <c r="W390" s="504"/>
      <c r="X390" s="460" t="s">
        <v>476</v>
      </c>
      <c r="Y390" s="504"/>
      <c r="Z390" s="334" t="s">
        <v>477</v>
      </c>
      <c r="AA390" s="129"/>
      <c r="AB390" s="129"/>
      <c r="AC390" s="129"/>
      <c r="AE390" s="460"/>
      <c r="AF390" s="460"/>
    </row>
    <row r="391" spans="1:52" s="446" customFormat="1" ht="15" x14ac:dyDescent="0.25">
      <c r="A391" s="460"/>
      <c r="B391" s="384" t="s">
        <v>1336</v>
      </c>
      <c r="C391" s="205" t="s">
        <v>340</v>
      </c>
      <c r="D391" s="560" t="s">
        <v>503</v>
      </c>
      <c r="E391" s="886"/>
      <c r="F391" s="872">
        <v>351</v>
      </c>
      <c r="G391" s="886"/>
      <c r="H391" s="872" t="s">
        <v>1367</v>
      </c>
      <c r="I391" s="502"/>
      <c r="J391" s="205" t="s">
        <v>1090</v>
      </c>
      <c r="K391" s="502"/>
      <c r="L391" s="205" t="s">
        <v>1091</v>
      </c>
      <c r="M391" s="502"/>
      <c r="N391" s="531">
        <v>10</v>
      </c>
      <c r="O391" s="886"/>
      <c r="P391" s="887">
        <f t="shared" si="12"/>
        <v>1.76</v>
      </c>
      <c r="Q391" s="502"/>
      <c r="R391" s="253">
        <v>0</v>
      </c>
      <c r="S391" s="502"/>
      <c r="T391" s="253">
        <v>0.15</v>
      </c>
      <c r="U391" s="502"/>
      <c r="V391" s="851">
        <f t="shared" si="13"/>
        <v>53</v>
      </c>
      <c r="W391" s="502"/>
      <c r="X391" s="205" t="s">
        <v>476</v>
      </c>
      <c r="Y391" s="502"/>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8"/>
      <c r="G393" s="741"/>
      <c r="I393" s="741"/>
      <c r="K393" s="741"/>
      <c r="M393" s="741"/>
      <c r="O393" s="741"/>
      <c r="Q393" s="488"/>
      <c r="R393" s="488"/>
      <c r="S393" s="488"/>
      <c r="T393" s="488"/>
      <c r="U393" s="679"/>
      <c r="V393" s="679"/>
      <c r="W393" s="679"/>
      <c r="X393" s="679"/>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80"/>
      <c r="L394" s="622" t="s">
        <v>1482</v>
      </c>
      <c r="M394" s="154"/>
      <c r="N394" s="396" t="s">
        <v>1365</v>
      </c>
      <c r="O394" s="880"/>
      <c r="P394" s="622" t="s">
        <v>1476</v>
      </c>
      <c r="Q394" s="880"/>
      <c r="R394" s="622" t="s">
        <v>1078</v>
      </c>
      <c r="S394" s="154"/>
      <c r="T394" s="396" t="s">
        <v>675</v>
      </c>
      <c r="U394" s="622"/>
      <c r="V394" s="396" t="s">
        <v>1066</v>
      </c>
      <c r="W394" s="342"/>
      <c r="X394" s="215" t="s">
        <v>1385</v>
      </c>
      <c r="Y394" s="215"/>
      <c r="Z394" s="215" t="s">
        <v>1473</v>
      </c>
      <c r="AA394" s="778"/>
      <c r="AB394" s="156" t="s">
        <v>1387</v>
      </c>
      <c r="AC394" s="215"/>
      <c r="AD394" s="215" t="s">
        <v>1340</v>
      </c>
      <c r="AE394" s="366"/>
      <c r="AF394" s="188" t="s">
        <v>335</v>
      </c>
      <c r="AG394" s="171"/>
      <c r="AH394" s="188" t="s">
        <v>336</v>
      </c>
      <c r="AI394" s="26"/>
      <c r="AJ394" s="26"/>
      <c r="AK394" s="121"/>
      <c r="AL394" s="26"/>
      <c r="AN394" s="445"/>
      <c r="AO394" s="446"/>
      <c r="AP394" s="445"/>
      <c r="AQ394" s="751"/>
      <c r="AR394" s="752"/>
      <c r="AW394" s="445"/>
      <c r="AX394" s="445"/>
      <c r="AY394" s="445"/>
      <c r="AZ394" s="445"/>
    </row>
    <row r="395" spans="1:52" s="117" customFormat="1" ht="26.25" thickBot="1" x14ac:dyDescent="0.3">
      <c r="B395" s="392" t="s">
        <v>1477</v>
      </c>
      <c r="C395" s="218" t="s">
        <v>329</v>
      </c>
      <c r="D395" s="755"/>
      <c r="E395" s="820"/>
      <c r="F395" s="218" t="s">
        <v>1489</v>
      </c>
      <c r="G395" s="820"/>
      <c r="H395" s="218" t="s">
        <v>1478</v>
      </c>
      <c r="I395" s="820"/>
      <c r="J395" s="218"/>
      <c r="K395" s="221"/>
      <c r="L395" s="218" t="s">
        <v>1481</v>
      </c>
      <c r="M395" s="820"/>
      <c r="N395" s="218" t="s">
        <v>1366</v>
      </c>
      <c r="O395" s="221"/>
      <c r="P395" s="422" t="s">
        <v>1490</v>
      </c>
      <c r="Q395" s="221"/>
      <c r="R395" s="422" t="s">
        <v>1491</v>
      </c>
      <c r="S395" s="820"/>
      <c r="T395" s="218" t="s">
        <v>158</v>
      </c>
      <c r="U395" s="172"/>
      <c r="V395" s="163"/>
      <c r="W395" s="392"/>
      <c r="X395" s="163" t="s">
        <v>1488</v>
      </c>
      <c r="Y395" s="163"/>
      <c r="Z395" s="163" t="s">
        <v>1388</v>
      </c>
      <c r="AA395" s="779"/>
      <c r="AB395" s="189" t="s">
        <v>1486</v>
      </c>
      <c r="AC395" s="163"/>
      <c r="AD395" s="163" t="s">
        <v>1117</v>
      </c>
      <c r="AE395" s="753"/>
      <c r="AF395" s="423" t="s">
        <v>330</v>
      </c>
      <c r="AG395" s="753"/>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6"/>
      <c r="J396" s="867">
        <v>351</v>
      </c>
      <c r="K396" s="883"/>
      <c r="L396" s="948">
        <v>1</v>
      </c>
      <c r="M396" s="883"/>
      <c r="N396" s="867" t="s">
        <v>1367</v>
      </c>
      <c r="O396" s="883"/>
      <c r="P396" s="868" t="s">
        <v>1090</v>
      </c>
      <c r="Q396" s="883"/>
      <c r="R396" s="868" t="s">
        <v>1091</v>
      </c>
      <c r="S396" s="504"/>
      <c r="T396" s="460">
        <v>5</v>
      </c>
      <c r="U396" s="883"/>
      <c r="V396" s="885">
        <f t="shared" ref="V396:V430" si="14">ROUND(J396/1000*T396*0.5,2)</f>
        <v>0.88</v>
      </c>
      <c r="W396" s="504"/>
      <c r="X396" s="460" t="s">
        <v>1386</v>
      </c>
      <c r="Y396" s="504"/>
      <c r="Z396" s="864">
        <f>IF((AND(LEFT(B396,9)="GuestRoom",F396="Hotel/Motel Guest Room",J396/L396&lt;500)),L396*30)</f>
        <v>30</v>
      </c>
      <c r="AA396" s="504"/>
      <c r="AB396" s="251" t="s">
        <v>402</v>
      </c>
      <c r="AC396" s="405" t="s">
        <v>14</v>
      </c>
      <c r="AD396" s="326" t="s">
        <v>14</v>
      </c>
      <c r="AE396" s="504"/>
      <c r="AF396" s="453" t="s">
        <v>916</v>
      </c>
      <c r="AG396" s="504"/>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3"/>
      <c r="J397" s="867">
        <v>351</v>
      </c>
      <c r="K397" s="883"/>
      <c r="L397" s="948">
        <v>1</v>
      </c>
      <c r="M397" s="883"/>
      <c r="N397" s="867" t="s">
        <v>1367</v>
      </c>
      <c r="O397" s="883"/>
      <c r="P397" s="868" t="s">
        <v>1090</v>
      </c>
      <c r="Q397" s="883"/>
      <c r="R397" s="868" t="s">
        <v>1091</v>
      </c>
      <c r="S397" s="504"/>
      <c r="T397" s="460">
        <v>5</v>
      </c>
      <c r="U397" s="883"/>
      <c r="V397" s="885">
        <f t="shared" si="14"/>
        <v>0.88</v>
      </c>
      <c r="W397" s="504"/>
      <c r="X397" s="460" t="s">
        <v>1386</v>
      </c>
      <c r="Y397" s="504"/>
      <c r="Z397" s="864">
        <f t="shared" ref="Z397:Z430" si="15">IF((AND(LEFT(B397,9)="GuestRoom",F397="Hotel/Motel Guest Room",J397/L397&lt;500)),L397*30)</f>
        <v>30</v>
      </c>
      <c r="AA397" s="504"/>
      <c r="AB397" s="251" t="s">
        <v>402</v>
      </c>
      <c r="AC397" s="405" t="s">
        <v>14</v>
      </c>
      <c r="AD397" s="326" t="s">
        <v>14</v>
      </c>
      <c r="AE397" s="504"/>
      <c r="AF397" s="453" t="s">
        <v>916</v>
      </c>
      <c r="AG397" s="504"/>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3"/>
      <c r="J398" s="867">
        <v>351</v>
      </c>
      <c r="K398" s="883"/>
      <c r="L398" s="948">
        <v>1</v>
      </c>
      <c r="M398" s="883"/>
      <c r="N398" s="867" t="s">
        <v>1367</v>
      </c>
      <c r="O398" s="883"/>
      <c r="P398" s="868" t="s">
        <v>1090</v>
      </c>
      <c r="Q398" s="883"/>
      <c r="R398" s="868" t="s">
        <v>1091</v>
      </c>
      <c r="S398" s="504"/>
      <c r="T398" s="460">
        <v>5</v>
      </c>
      <c r="U398" s="883"/>
      <c r="V398" s="885">
        <f t="shared" si="14"/>
        <v>0.88</v>
      </c>
      <c r="W398" s="504"/>
      <c r="X398" s="460" t="s">
        <v>1386</v>
      </c>
      <c r="Y398" s="504"/>
      <c r="Z398" s="864">
        <f t="shared" si="15"/>
        <v>30</v>
      </c>
      <c r="AA398" s="504"/>
      <c r="AB398" s="251" t="s">
        <v>402</v>
      </c>
      <c r="AC398" s="405" t="s">
        <v>14</v>
      </c>
      <c r="AD398" s="326" t="s">
        <v>14</v>
      </c>
      <c r="AE398" s="504"/>
      <c r="AF398" s="453" t="s">
        <v>916</v>
      </c>
      <c r="AG398" s="504"/>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3"/>
      <c r="J399" s="867">
        <v>351</v>
      </c>
      <c r="K399" s="883"/>
      <c r="L399" s="948">
        <v>1</v>
      </c>
      <c r="M399" s="883"/>
      <c r="N399" s="867" t="s">
        <v>1367</v>
      </c>
      <c r="O399" s="883"/>
      <c r="P399" s="868" t="s">
        <v>1090</v>
      </c>
      <c r="Q399" s="883"/>
      <c r="R399" s="868" t="s">
        <v>1091</v>
      </c>
      <c r="S399" s="504"/>
      <c r="T399" s="460">
        <v>5</v>
      </c>
      <c r="U399" s="883"/>
      <c r="V399" s="885">
        <f t="shared" si="14"/>
        <v>0.88</v>
      </c>
      <c r="W399" s="504"/>
      <c r="X399" s="460" t="s">
        <v>1386</v>
      </c>
      <c r="Y399" s="504"/>
      <c r="Z399" s="864">
        <f t="shared" si="15"/>
        <v>30</v>
      </c>
      <c r="AA399" s="504"/>
      <c r="AB399" s="251" t="s">
        <v>402</v>
      </c>
      <c r="AC399" s="405" t="s">
        <v>14</v>
      </c>
      <c r="AD399" s="326" t="s">
        <v>14</v>
      </c>
      <c r="AE399" s="504"/>
      <c r="AF399" s="453" t="s">
        <v>916</v>
      </c>
      <c r="AG399" s="504"/>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3"/>
      <c r="J400" s="867">
        <v>351</v>
      </c>
      <c r="K400" s="883"/>
      <c r="L400" s="948">
        <v>1</v>
      </c>
      <c r="M400" s="883"/>
      <c r="N400" s="867" t="s">
        <v>1367</v>
      </c>
      <c r="O400" s="883"/>
      <c r="P400" s="868" t="s">
        <v>1090</v>
      </c>
      <c r="Q400" s="883"/>
      <c r="R400" s="868" t="s">
        <v>1091</v>
      </c>
      <c r="S400" s="504"/>
      <c r="T400" s="460">
        <v>5</v>
      </c>
      <c r="U400" s="883"/>
      <c r="V400" s="885">
        <f t="shared" si="14"/>
        <v>0.88</v>
      </c>
      <c r="W400" s="504"/>
      <c r="X400" s="460" t="s">
        <v>1386</v>
      </c>
      <c r="Y400" s="504"/>
      <c r="Z400" s="864">
        <f t="shared" si="15"/>
        <v>30</v>
      </c>
      <c r="AA400" s="504"/>
      <c r="AB400" s="251" t="s">
        <v>402</v>
      </c>
      <c r="AC400" s="405" t="s">
        <v>14</v>
      </c>
      <c r="AD400" s="326" t="s">
        <v>14</v>
      </c>
      <c r="AE400" s="504"/>
      <c r="AF400" s="453" t="s">
        <v>916</v>
      </c>
      <c r="AG400" s="504"/>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3"/>
      <c r="J401" s="867">
        <v>351</v>
      </c>
      <c r="K401" s="883"/>
      <c r="L401" s="948">
        <v>1</v>
      </c>
      <c r="M401" s="883"/>
      <c r="N401" s="867" t="s">
        <v>1367</v>
      </c>
      <c r="O401" s="883"/>
      <c r="P401" s="868" t="s">
        <v>1090</v>
      </c>
      <c r="Q401" s="883"/>
      <c r="R401" s="868" t="s">
        <v>1091</v>
      </c>
      <c r="S401" s="504"/>
      <c r="T401" s="460">
        <v>5</v>
      </c>
      <c r="U401" s="883"/>
      <c r="V401" s="885">
        <f t="shared" si="14"/>
        <v>0.88</v>
      </c>
      <c r="W401" s="504"/>
      <c r="X401" s="460" t="s">
        <v>1386</v>
      </c>
      <c r="Y401" s="504"/>
      <c r="Z401" s="864">
        <f t="shared" si="15"/>
        <v>30</v>
      </c>
      <c r="AA401" s="504"/>
      <c r="AB401" s="251" t="s">
        <v>402</v>
      </c>
      <c r="AC401" s="405" t="s">
        <v>14</v>
      </c>
      <c r="AD401" s="326" t="s">
        <v>14</v>
      </c>
      <c r="AE401" s="504"/>
      <c r="AF401" s="453" t="s">
        <v>916</v>
      </c>
      <c r="AG401" s="504"/>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3"/>
      <c r="J402" s="867">
        <v>1404.1</v>
      </c>
      <c r="K402" s="883"/>
      <c r="L402" s="948">
        <v>4</v>
      </c>
      <c r="M402" s="883"/>
      <c r="N402" s="867" t="s">
        <v>1367</v>
      </c>
      <c r="O402" s="883"/>
      <c r="P402" s="868" t="s">
        <v>1090</v>
      </c>
      <c r="Q402" s="883"/>
      <c r="R402" s="868" t="s">
        <v>1091</v>
      </c>
      <c r="S402" s="504"/>
      <c r="T402" s="460">
        <v>5</v>
      </c>
      <c r="U402" s="883"/>
      <c r="V402" s="885">
        <f t="shared" si="14"/>
        <v>3.51</v>
      </c>
      <c r="W402" s="504"/>
      <c r="X402" s="460" t="s">
        <v>1386</v>
      </c>
      <c r="Y402" s="504"/>
      <c r="Z402" s="864">
        <f t="shared" si="15"/>
        <v>120</v>
      </c>
      <c r="AA402" s="504"/>
      <c r="AB402" s="251" t="s">
        <v>402</v>
      </c>
      <c r="AC402" s="405" t="s">
        <v>14</v>
      </c>
      <c r="AD402" s="326" t="s">
        <v>14</v>
      </c>
      <c r="AE402" s="504"/>
      <c r="AF402" s="453" t="s">
        <v>916</v>
      </c>
      <c r="AG402" s="504"/>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3"/>
      <c r="J403" s="867">
        <v>1134.0999999999999</v>
      </c>
      <c r="K403" s="883"/>
      <c r="L403" s="948">
        <v>3</v>
      </c>
      <c r="M403" s="883"/>
      <c r="N403" s="867" t="s">
        <v>1367</v>
      </c>
      <c r="O403" s="883"/>
      <c r="P403" s="868" t="s">
        <v>1090</v>
      </c>
      <c r="Q403" s="883"/>
      <c r="R403" s="868" t="s">
        <v>1091</v>
      </c>
      <c r="S403" s="504"/>
      <c r="T403" s="460">
        <v>5</v>
      </c>
      <c r="U403" s="883"/>
      <c r="V403" s="885">
        <f t="shared" si="14"/>
        <v>2.84</v>
      </c>
      <c r="W403" s="504"/>
      <c r="X403" s="460" t="s">
        <v>1386</v>
      </c>
      <c r="Y403" s="504"/>
      <c r="Z403" s="864">
        <f t="shared" si="15"/>
        <v>90</v>
      </c>
      <c r="AA403" s="504"/>
      <c r="AB403" s="251" t="s">
        <v>402</v>
      </c>
      <c r="AC403" s="405" t="s">
        <v>14</v>
      </c>
      <c r="AD403" s="326" t="s">
        <v>14</v>
      </c>
      <c r="AE403" s="504"/>
      <c r="AF403" s="453" t="s">
        <v>916</v>
      </c>
      <c r="AG403" s="504"/>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3"/>
      <c r="J404" s="867">
        <v>1404.1</v>
      </c>
      <c r="K404" s="883"/>
      <c r="L404" s="948">
        <v>4</v>
      </c>
      <c r="M404" s="883"/>
      <c r="N404" s="867" t="s">
        <v>1367</v>
      </c>
      <c r="O404" s="883"/>
      <c r="P404" s="868" t="s">
        <v>1090</v>
      </c>
      <c r="Q404" s="883"/>
      <c r="R404" s="868" t="s">
        <v>1091</v>
      </c>
      <c r="S404" s="504"/>
      <c r="T404" s="460">
        <v>5</v>
      </c>
      <c r="U404" s="883"/>
      <c r="V404" s="885">
        <f t="shared" si="14"/>
        <v>3.51</v>
      </c>
      <c r="W404" s="504"/>
      <c r="X404" s="460" t="s">
        <v>1386</v>
      </c>
      <c r="Y404" s="504"/>
      <c r="Z404" s="864">
        <f t="shared" si="15"/>
        <v>120</v>
      </c>
      <c r="AA404" s="504"/>
      <c r="AB404" s="251" t="s">
        <v>402</v>
      </c>
      <c r="AC404" s="405" t="s">
        <v>14</v>
      </c>
      <c r="AD404" s="326" t="s">
        <v>14</v>
      </c>
      <c r="AE404" s="504"/>
      <c r="AF404" s="453" t="s">
        <v>916</v>
      </c>
      <c r="AG404" s="504"/>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3"/>
      <c r="J405" s="867">
        <v>351</v>
      </c>
      <c r="K405" s="883"/>
      <c r="L405" s="948">
        <v>1</v>
      </c>
      <c r="M405" s="883"/>
      <c r="N405" s="867" t="s">
        <v>1367</v>
      </c>
      <c r="O405" s="883"/>
      <c r="P405" s="868" t="s">
        <v>1090</v>
      </c>
      <c r="Q405" s="883"/>
      <c r="R405" s="868" t="s">
        <v>1091</v>
      </c>
      <c r="S405" s="504"/>
      <c r="T405" s="460">
        <v>5</v>
      </c>
      <c r="U405" s="883"/>
      <c r="V405" s="885">
        <f t="shared" si="14"/>
        <v>0.88</v>
      </c>
      <c r="W405" s="504"/>
      <c r="X405" s="460" t="s">
        <v>1386</v>
      </c>
      <c r="Y405" s="504"/>
      <c r="Z405" s="864">
        <f t="shared" si="15"/>
        <v>30</v>
      </c>
      <c r="AA405" s="504"/>
      <c r="AB405" s="251" t="s">
        <v>402</v>
      </c>
      <c r="AC405" s="405" t="s">
        <v>14</v>
      </c>
      <c r="AD405" s="326" t="s">
        <v>14</v>
      </c>
      <c r="AE405" s="504"/>
      <c r="AF405" s="453" t="s">
        <v>916</v>
      </c>
      <c r="AG405" s="504"/>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3"/>
      <c r="J406" s="867">
        <v>351</v>
      </c>
      <c r="K406" s="883"/>
      <c r="L406" s="948">
        <v>1</v>
      </c>
      <c r="M406" s="883"/>
      <c r="N406" s="867" t="s">
        <v>1367</v>
      </c>
      <c r="O406" s="883"/>
      <c r="P406" s="868" t="s">
        <v>1090</v>
      </c>
      <c r="Q406" s="883"/>
      <c r="R406" s="868" t="s">
        <v>1091</v>
      </c>
      <c r="S406" s="504"/>
      <c r="T406" s="460">
        <v>5</v>
      </c>
      <c r="U406" s="883"/>
      <c r="V406" s="885">
        <f t="shared" si="14"/>
        <v>0.88</v>
      </c>
      <c r="W406" s="504"/>
      <c r="X406" s="460" t="s">
        <v>1386</v>
      </c>
      <c r="Y406" s="504"/>
      <c r="Z406" s="864">
        <f t="shared" si="15"/>
        <v>30</v>
      </c>
      <c r="AA406" s="504"/>
      <c r="AB406" s="251" t="s">
        <v>402</v>
      </c>
      <c r="AC406" s="405" t="s">
        <v>14</v>
      </c>
      <c r="AD406" s="326" t="s">
        <v>14</v>
      </c>
      <c r="AE406" s="504"/>
      <c r="AF406" s="453" t="s">
        <v>916</v>
      </c>
      <c r="AG406" s="504"/>
      <c r="AH406" s="441" t="s">
        <v>917</v>
      </c>
      <c r="AK406" s="121"/>
    </row>
    <row r="407" spans="1:52" s="26" customFormat="1" ht="25.5" x14ac:dyDescent="0.25">
      <c r="A407" s="488"/>
      <c r="B407" s="168" t="s">
        <v>1469</v>
      </c>
      <c r="C407" s="460" t="s">
        <v>340</v>
      </c>
      <c r="D407" s="81" t="s">
        <v>503</v>
      </c>
      <c r="E407" s="280"/>
      <c r="F407" s="460" t="s">
        <v>1479</v>
      </c>
      <c r="G407" s="280"/>
      <c r="H407" s="460" t="s">
        <v>1266</v>
      </c>
      <c r="I407" s="883"/>
      <c r="J407" s="867">
        <v>1404</v>
      </c>
      <c r="K407" s="883"/>
      <c r="L407" s="948">
        <v>4</v>
      </c>
      <c r="M407" s="883"/>
      <c r="N407" s="867" t="s">
        <v>1367</v>
      </c>
      <c r="O407" s="883"/>
      <c r="P407" s="868" t="s">
        <v>1090</v>
      </c>
      <c r="Q407" s="883"/>
      <c r="R407" s="868" t="s">
        <v>1091</v>
      </c>
      <c r="S407" s="504"/>
      <c r="T407" s="460">
        <v>5</v>
      </c>
      <c r="U407" s="883"/>
      <c r="V407" s="885">
        <f t="shared" si="14"/>
        <v>3.51</v>
      </c>
      <c r="W407" s="504"/>
      <c r="X407" s="460" t="s">
        <v>1386</v>
      </c>
      <c r="Y407" s="504"/>
      <c r="Z407" s="864">
        <f t="shared" si="15"/>
        <v>120</v>
      </c>
      <c r="AA407" s="504"/>
      <c r="AB407" s="251" t="s">
        <v>402</v>
      </c>
      <c r="AC407" s="405" t="s">
        <v>14</v>
      </c>
      <c r="AD407" s="326" t="s">
        <v>14</v>
      </c>
      <c r="AE407" s="504"/>
      <c r="AF407" s="453" t="s">
        <v>916</v>
      </c>
      <c r="AG407" s="504"/>
      <c r="AH407" s="441" t="s">
        <v>917</v>
      </c>
      <c r="AK407" s="121"/>
    </row>
    <row r="408" spans="1:52" s="26" customFormat="1" ht="25.5" x14ac:dyDescent="0.25">
      <c r="A408" s="488"/>
      <c r="B408" s="168" t="s">
        <v>1470</v>
      </c>
      <c r="C408" s="460" t="s">
        <v>340</v>
      </c>
      <c r="D408" s="81" t="s">
        <v>503</v>
      </c>
      <c r="E408" s="280"/>
      <c r="F408" s="460" t="s">
        <v>1479</v>
      </c>
      <c r="G408" s="280"/>
      <c r="H408" s="460" t="s">
        <v>1267</v>
      </c>
      <c r="I408" s="883"/>
      <c r="J408" s="867">
        <v>351</v>
      </c>
      <c r="K408" s="883"/>
      <c r="L408" s="948">
        <v>1</v>
      </c>
      <c r="M408" s="883"/>
      <c r="N408" s="867" t="s">
        <v>1367</v>
      </c>
      <c r="O408" s="883"/>
      <c r="P408" s="868" t="s">
        <v>1090</v>
      </c>
      <c r="Q408" s="883"/>
      <c r="R408" s="868" t="s">
        <v>1091</v>
      </c>
      <c r="S408" s="504"/>
      <c r="T408" s="460">
        <v>5</v>
      </c>
      <c r="U408" s="883"/>
      <c r="V408" s="885">
        <f t="shared" si="14"/>
        <v>0.88</v>
      </c>
      <c r="W408" s="504"/>
      <c r="X408" s="460" t="s">
        <v>1386</v>
      </c>
      <c r="Y408" s="504"/>
      <c r="Z408" s="864">
        <f t="shared" si="15"/>
        <v>30</v>
      </c>
      <c r="AA408" s="504"/>
      <c r="AB408" s="251" t="s">
        <v>402</v>
      </c>
      <c r="AC408" s="405" t="s">
        <v>14</v>
      </c>
      <c r="AD408" s="326" t="s">
        <v>14</v>
      </c>
      <c r="AE408" s="504"/>
      <c r="AF408" s="453" t="s">
        <v>916</v>
      </c>
      <c r="AG408" s="504"/>
      <c r="AH408" s="441" t="s">
        <v>917</v>
      </c>
      <c r="AK408" s="121"/>
    </row>
    <row r="409" spans="1:52" s="26" customFormat="1" ht="25.5" x14ac:dyDescent="0.25">
      <c r="A409" s="488"/>
      <c r="B409" s="168" t="s">
        <v>1471</v>
      </c>
      <c r="C409" s="460" t="s">
        <v>340</v>
      </c>
      <c r="D409" s="81" t="s">
        <v>503</v>
      </c>
      <c r="E409" s="280"/>
      <c r="F409" s="460" t="s">
        <v>1479</v>
      </c>
      <c r="G409" s="280"/>
      <c r="H409" s="460" t="s">
        <v>1268</v>
      </c>
      <c r="I409" s="883"/>
      <c r="J409" s="867">
        <v>1404</v>
      </c>
      <c r="K409" s="883"/>
      <c r="L409" s="948">
        <v>4</v>
      </c>
      <c r="M409" s="883"/>
      <c r="N409" s="867" t="s">
        <v>1367</v>
      </c>
      <c r="O409" s="883"/>
      <c r="P409" s="868" t="s">
        <v>1090</v>
      </c>
      <c r="Q409" s="883"/>
      <c r="R409" s="868" t="s">
        <v>1091</v>
      </c>
      <c r="S409" s="504"/>
      <c r="T409" s="460">
        <v>5</v>
      </c>
      <c r="U409" s="883"/>
      <c r="V409" s="885">
        <f t="shared" si="14"/>
        <v>3.51</v>
      </c>
      <c r="W409" s="504"/>
      <c r="X409" s="460" t="s">
        <v>1386</v>
      </c>
      <c r="Y409" s="504"/>
      <c r="Z409" s="864">
        <f t="shared" si="15"/>
        <v>120</v>
      </c>
      <c r="AA409" s="504"/>
      <c r="AB409" s="251" t="s">
        <v>402</v>
      </c>
      <c r="AC409" s="405" t="s">
        <v>14</v>
      </c>
      <c r="AD409" s="326" t="s">
        <v>14</v>
      </c>
      <c r="AE409" s="504"/>
      <c r="AF409" s="453" t="s">
        <v>916</v>
      </c>
      <c r="AG409" s="504"/>
      <c r="AH409" s="441" t="s">
        <v>917</v>
      </c>
      <c r="AK409" s="121"/>
    </row>
    <row r="410" spans="1:52" s="26" customFormat="1" ht="25.5" x14ac:dyDescent="0.25">
      <c r="A410" s="488"/>
      <c r="B410" s="168" t="s">
        <v>1472</v>
      </c>
      <c r="C410" s="460" t="s">
        <v>340</v>
      </c>
      <c r="D410" s="81" t="s">
        <v>503</v>
      </c>
      <c r="E410" s="280"/>
      <c r="F410" s="460" t="s">
        <v>1479</v>
      </c>
      <c r="G410" s="280"/>
      <c r="H410" s="460" t="s">
        <v>1269</v>
      </c>
      <c r="I410" s="883"/>
      <c r="J410" s="867">
        <v>351</v>
      </c>
      <c r="K410" s="883"/>
      <c r="L410" s="948">
        <v>1</v>
      </c>
      <c r="M410" s="883"/>
      <c r="N410" s="867" t="s">
        <v>1367</v>
      </c>
      <c r="O410" s="883"/>
      <c r="P410" s="868" t="s">
        <v>1090</v>
      </c>
      <c r="Q410" s="883"/>
      <c r="R410" s="868" t="s">
        <v>1091</v>
      </c>
      <c r="S410" s="504"/>
      <c r="T410" s="460">
        <v>5</v>
      </c>
      <c r="U410" s="883"/>
      <c r="V410" s="885">
        <f t="shared" si="14"/>
        <v>0.88</v>
      </c>
      <c r="W410" s="504"/>
      <c r="X410" s="460" t="s">
        <v>1386</v>
      </c>
      <c r="Y410" s="504"/>
      <c r="Z410" s="864">
        <f t="shared" si="15"/>
        <v>30</v>
      </c>
      <c r="AA410" s="504"/>
      <c r="AB410" s="251" t="s">
        <v>402</v>
      </c>
      <c r="AC410" s="405" t="s">
        <v>14</v>
      </c>
      <c r="AD410" s="326" t="s">
        <v>14</v>
      </c>
      <c r="AE410" s="504"/>
      <c r="AF410" s="453" t="s">
        <v>916</v>
      </c>
      <c r="AG410" s="504"/>
      <c r="AH410" s="441" t="s">
        <v>917</v>
      </c>
      <c r="AK410" s="121"/>
    </row>
    <row r="411" spans="1:52" s="26" customFormat="1" ht="25.5" x14ac:dyDescent="0.25">
      <c r="A411" s="488"/>
      <c r="B411" s="181" t="s">
        <v>1375</v>
      </c>
      <c r="C411" s="460" t="s">
        <v>340</v>
      </c>
      <c r="D411" s="81" t="s">
        <v>503</v>
      </c>
      <c r="E411" s="280"/>
      <c r="F411" s="452" t="s">
        <v>1479</v>
      </c>
      <c r="G411" s="280"/>
      <c r="H411" s="452" t="s">
        <v>1270</v>
      </c>
      <c r="I411" s="883"/>
      <c r="J411" s="867">
        <v>351</v>
      </c>
      <c r="K411" s="883"/>
      <c r="L411" s="948">
        <v>1</v>
      </c>
      <c r="M411" s="883"/>
      <c r="N411" s="867" t="s">
        <v>1368</v>
      </c>
      <c r="O411" s="883"/>
      <c r="P411" s="868" t="s">
        <v>1090</v>
      </c>
      <c r="Q411" s="883"/>
      <c r="R411" s="868" t="s">
        <v>806</v>
      </c>
      <c r="S411" s="504"/>
      <c r="T411" s="460">
        <v>5</v>
      </c>
      <c r="U411" s="883"/>
      <c r="V411" s="885">
        <f t="shared" si="14"/>
        <v>0.88</v>
      </c>
      <c r="W411" s="504"/>
      <c r="X411" s="460" t="s">
        <v>1386</v>
      </c>
      <c r="Y411" s="504"/>
      <c r="Z411" s="864">
        <f t="shared" si="15"/>
        <v>30</v>
      </c>
      <c r="AA411" s="504"/>
      <c r="AB411" s="251" t="s">
        <v>402</v>
      </c>
      <c r="AC411" s="405" t="s">
        <v>14</v>
      </c>
      <c r="AD411" s="326" t="s">
        <v>14</v>
      </c>
      <c r="AE411" s="504"/>
      <c r="AF411" s="453" t="s">
        <v>916</v>
      </c>
      <c r="AG411" s="504"/>
      <c r="AH411" s="441" t="s">
        <v>917</v>
      </c>
      <c r="AK411" s="121"/>
    </row>
    <row r="412" spans="1:52" s="26" customFormat="1" ht="25.5" x14ac:dyDescent="0.25">
      <c r="A412" s="488"/>
      <c r="B412" s="181" t="s">
        <v>1376</v>
      </c>
      <c r="C412" s="460" t="s">
        <v>340</v>
      </c>
      <c r="D412" s="81" t="s">
        <v>503</v>
      </c>
      <c r="E412" s="280"/>
      <c r="F412" s="452" t="s">
        <v>1479</v>
      </c>
      <c r="G412" s="280"/>
      <c r="H412" s="452" t="s">
        <v>1271</v>
      </c>
      <c r="I412" s="883"/>
      <c r="J412" s="867">
        <v>1404.1</v>
      </c>
      <c r="K412" s="883"/>
      <c r="L412" s="948">
        <v>4</v>
      </c>
      <c r="M412" s="883"/>
      <c r="N412" s="867" t="s">
        <v>1368</v>
      </c>
      <c r="O412" s="883"/>
      <c r="P412" s="868" t="s">
        <v>1090</v>
      </c>
      <c r="Q412" s="883"/>
      <c r="R412" s="868" t="s">
        <v>806</v>
      </c>
      <c r="S412" s="504"/>
      <c r="T412" s="460">
        <v>5</v>
      </c>
      <c r="U412" s="883"/>
      <c r="V412" s="885">
        <f t="shared" si="14"/>
        <v>3.51</v>
      </c>
      <c r="W412" s="504"/>
      <c r="X412" s="460" t="s">
        <v>1386</v>
      </c>
      <c r="Y412" s="504"/>
      <c r="Z412" s="864">
        <f t="shared" si="15"/>
        <v>120</v>
      </c>
      <c r="AA412" s="504"/>
      <c r="AB412" s="251" t="s">
        <v>402</v>
      </c>
      <c r="AC412" s="405" t="s">
        <v>14</v>
      </c>
      <c r="AD412" s="326" t="s">
        <v>14</v>
      </c>
      <c r="AE412" s="504"/>
      <c r="AF412" s="453" t="s">
        <v>916</v>
      </c>
      <c r="AG412" s="504"/>
      <c r="AH412" s="441" t="s">
        <v>917</v>
      </c>
      <c r="AK412" s="121"/>
    </row>
    <row r="413" spans="1:52" s="26" customFormat="1" ht="25.5" x14ac:dyDescent="0.25">
      <c r="A413" s="488"/>
      <c r="B413" s="181" t="s">
        <v>1377</v>
      </c>
      <c r="C413" s="460" t="s">
        <v>340</v>
      </c>
      <c r="D413" s="81" t="s">
        <v>503</v>
      </c>
      <c r="E413" s="280"/>
      <c r="F413" s="452" t="s">
        <v>1479</v>
      </c>
      <c r="G413" s="280"/>
      <c r="H413" s="452" t="s">
        <v>1272</v>
      </c>
      <c r="I413" s="883"/>
      <c r="J413" s="867">
        <v>1134.0999999999999</v>
      </c>
      <c r="K413" s="883"/>
      <c r="L413" s="948">
        <v>3</v>
      </c>
      <c r="M413" s="883"/>
      <c r="N413" s="867" t="s">
        <v>1368</v>
      </c>
      <c r="O413" s="883"/>
      <c r="P413" s="868" t="s">
        <v>1090</v>
      </c>
      <c r="Q413" s="883"/>
      <c r="R413" s="868" t="s">
        <v>806</v>
      </c>
      <c r="S413" s="504"/>
      <c r="T413" s="460">
        <v>5</v>
      </c>
      <c r="U413" s="883"/>
      <c r="V413" s="885">
        <f t="shared" si="14"/>
        <v>2.84</v>
      </c>
      <c r="W413" s="504"/>
      <c r="X413" s="460" t="s">
        <v>1386</v>
      </c>
      <c r="Y413" s="504"/>
      <c r="Z413" s="864">
        <f t="shared" si="15"/>
        <v>90</v>
      </c>
      <c r="AA413" s="504"/>
      <c r="AB413" s="251" t="s">
        <v>402</v>
      </c>
      <c r="AC413" s="405" t="s">
        <v>14</v>
      </c>
      <c r="AD413" s="326" t="s">
        <v>14</v>
      </c>
      <c r="AE413" s="504"/>
      <c r="AF413" s="453" t="s">
        <v>916</v>
      </c>
      <c r="AG413" s="504"/>
      <c r="AH413" s="441" t="s">
        <v>917</v>
      </c>
      <c r="AK413" s="121"/>
    </row>
    <row r="414" spans="1:52" s="26" customFormat="1" ht="25.5" x14ac:dyDescent="0.25">
      <c r="A414" s="488"/>
      <c r="B414" s="181" t="s">
        <v>1378</v>
      </c>
      <c r="C414" s="460" t="s">
        <v>340</v>
      </c>
      <c r="D414" s="81" t="s">
        <v>503</v>
      </c>
      <c r="E414" s="280"/>
      <c r="F414" s="452" t="s">
        <v>1479</v>
      </c>
      <c r="G414" s="280"/>
      <c r="H414" s="452" t="s">
        <v>1273</v>
      </c>
      <c r="I414" s="883"/>
      <c r="J414" s="867">
        <v>1404.1</v>
      </c>
      <c r="K414" s="883"/>
      <c r="L414" s="948">
        <v>4</v>
      </c>
      <c r="M414" s="883"/>
      <c r="N414" s="867" t="s">
        <v>1368</v>
      </c>
      <c r="O414" s="883"/>
      <c r="P414" s="868" t="s">
        <v>1090</v>
      </c>
      <c r="Q414" s="883"/>
      <c r="R414" s="868" t="s">
        <v>806</v>
      </c>
      <c r="S414" s="504"/>
      <c r="T414" s="460">
        <v>5</v>
      </c>
      <c r="U414" s="883"/>
      <c r="V414" s="885">
        <f t="shared" si="14"/>
        <v>3.51</v>
      </c>
      <c r="W414" s="504"/>
      <c r="X414" s="460" t="s">
        <v>1386</v>
      </c>
      <c r="Y414" s="504"/>
      <c r="Z414" s="864">
        <f t="shared" si="15"/>
        <v>120</v>
      </c>
      <c r="AA414" s="504"/>
      <c r="AB414" s="251" t="s">
        <v>402</v>
      </c>
      <c r="AC414" s="405" t="s">
        <v>14</v>
      </c>
      <c r="AD414" s="326" t="s">
        <v>14</v>
      </c>
      <c r="AE414" s="504"/>
      <c r="AF414" s="453" t="s">
        <v>916</v>
      </c>
      <c r="AG414" s="504"/>
      <c r="AH414" s="441" t="s">
        <v>917</v>
      </c>
      <c r="AK414" s="121"/>
    </row>
    <row r="415" spans="1:52" s="26" customFormat="1" ht="25.5" x14ac:dyDescent="0.25">
      <c r="A415" s="488"/>
      <c r="B415" s="181" t="s">
        <v>1379</v>
      </c>
      <c r="C415" s="460" t="s">
        <v>340</v>
      </c>
      <c r="D415" s="81" t="s">
        <v>503</v>
      </c>
      <c r="E415" s="280"/>
      <c r="F415" s="452" t="s">
        <v>1479</v>
      </c>
      <c r="G415" s="280"/>
      <c r="H415" s="452" t="s">
        <v>1274</v>
      </c>
      <c r="I415" s="883"/>
      <c r="J415" s="867">
        <v>351</v>
      </c>
      <c r="K415" s="883"/>
      <c r="L415" s="948">
        <v>1</v>
      </c>
      <c r="M415" s="883"/>
      <c r="N415" s="867" t="s">
        <v>1368</v>
      </c>
      <c r="O415" s="883"/>
      <c r="P415" s="868" t="s">
        <v>1090</v>
      </c>
      <c r="Q415" s="883"/>
      <c r="R415" s="868" t="s">
        <v>806</v>
      </c>
      <c r="S415" s="504"/>
      <c r="T415" s="460">
        <v>5</v>
      </c>
      <c r="U415" s="883"/>
      <c r="V415" s="885">
        <f t="shared" si="14"/>
        <v>0.88</v>
      </c>
      <c r="W415" s="504"/>
      <c r="X415" s="460" t="s">
        <v>1386</v>
      </c>
      <c r="Y415" s="504"/>
      <c r="Z415" s="864">
        <f t="shared" si="15"/>
        <v>30</v>
      </c>
      <c r="AA415" s="504"/>
      <c r="AB415" s="251" t="s">
        <v>402</v>
      </c>
      <c r="AC415" s="405" t="s">
        <v>14</v>
      </c>
      <c r="AD415" s="326" t="s">
        <v>14</v>
      </c>
      <c r="AE415" s="504"/>
      <c r="AF415" s="453" t="s">
        <v>916</v>
      </c>
      <c r="AG415" s="504"/>
      <c r="AH415" s="441" t="s">
        <v>917</v>
      </c>
      <c r="AK415" s="121"/>
    </row>
    <row r="416" spans="1:52" s="26" customFormat="1" ht="25.5" x14ac:dyDescent="0.25">
      <c r="A416" s="488"/>
      <c r="B416" s="181" t="s">
        <v>1380</v>
      </c>
      <c r="C416" s="460" t="s">
        <v>340</v>
      </c>
      <c r="D416" s="81" t="s">
        <v>503</v>
      </c>
      <c r="E416" s="280"/>
      <c r="F416" s="452" t="s">
        <v>1479</v>
      </c>
      <c r="G416" s="280"/>
      <c r="H416" s="452" t="s">
        <v>1275</v>
      </c>
      <c r="I416" s="883"/>
      <c r="J416" s="867">
        <v>351</v>
      </c>
      <c r="K416" s="883"/>
      <c r="L416" s="948">
        <v>1</v>
      </c>
      <c r="M416" s="883"/>
      <c r="N416" s="867" t="s">
        <v>1368</v>
      </c>
      <c r="O416" s="883"/>
      <c r="P416" s="868" t="s">
        <v>1090</v>
      </c>
      <c r="Q416" s="883"/>
      <c r="R416" s="868" t="s">
        <v>806</v>
      </c>
      <c r="S416" s="504"/>
      <c r="T416" s="460">
        <v>5</v>
      </c>
      <c r="U416" s="883"/>
      <c r="V416" s="885">
        <f t="shared" si="14"/>
        <v>0.88</v>
      </c>
      <c r="W416" s="504"/>
      <c r="X416" s="460" t="s">
        <v>1386</v>
      </c>
      <c r="Y416" s="504"/>
      <c r="Z416" s="864">
        <f t="shared" si="15"/>
        <v>30</v>
      </c>
      <c r="AA416" s="504"/>
      <c r="AB416" s="251" t="s">
        <v>402</v>
      </c>
      <c r="AC416" s="405" t="s">
        <v>14</v>
      </c>
      <c r="AD416" s="326" t="s">
        <v>14</v>
      </c>
      <c r="AE416" s="504"/>
      <c r="AF416" s="453" t="s">
        <v>916</v>
      </c>
      <c r="AG416" s="504"/>
      <c r="AH416" s="441" t="s">
        <v>917</v>
      </c>
      <c r="AK416" s="121"/>
    </row>
    <row r="417" spans="1:37" s="26" customFormat="1" ht="25.5" x14ac:dyDescent="0.25">
      <c r="A417" s="488"/>
      <c r="B417" s="181" t="s">
        <v>1381</v>
      </c>
      <c r="C417" s="460" t="s">
        <v>340</v>
      </c>
      <c r="D417" s="81" t="s">
        <v>503</v>
      </c>
      <c r="E417" s="280"/>
      <c r="F417" s="452" t="s">
        <v>1479</v>
      </c>
      <c r="G417" s="280"/>
      <c r="H417" s="452" t="s">
        <v>1276</v>
      </c>
      <c r="I417" s="883"/>
      <c r="J417" s="867">
        <v>1404</v>
      </c>
      <c r="K417" s="883"/>
      <c r="L417" s="948">
        <v>4</v>
      </c>
      <c r="M417" s="883"/>
      <c r="N417" s="867" t="s">
        <v>1368</v>
      </c>
      <c r="O417" s="883"/>
      <c r="P417" s="868" t="s">
        <v>1090</v>
      </c>
      <c r="Q417" s="883"/>
      <c r="R417" s="868" t="s">
        <v>806</v>
      </c>
      <c r="S417" s="504"/>
      <c r="T417" s="460">
        <v>5</v>
      </c>
      <c r="U417" s="883"/>
      <c r="V417" s="885">
        <f t="shared" si="14"/>
        <v>3.51</v>
      </c>
      <c r="W417" s="504"/>
      <c r="X417" s="460" t="s">
        <v>1386</v>
      </c>
      <c r="Y417" s="504"/>
      <c r="Z417" s="864">
        <f t="shared" si="15"/>
        <v>120</v>
      </c>
      <c r="AA417" s="504"/>
      <c r="AB417" s="251" t="s">
        <v>402</v>
      </c>
      <c r="AC417" s="405" t="s">
        <v>14</v>
      </c>
      <c r="AD417" s="326" t="s">
        <v>14</v>
      </c>
      <c r="AE417" s="504"/>
      <c r="AF417" s="453" t="s">
        <v>916</v>
      </c>
      <c r="AG417" s="504"/>
      <c r="AH417" s="441" t="s">
        <v>917</v>
      </c>
      <c r="AK417" s="121"/>
    </row>
    <row r="418" spans="1:37" s="26" customFormat="1" ht="25.5" x14ac:dyDescent="0.25">
      <c r="A418" s="488"/>
      <c r="B418" s="181" t="s">
        <v>1382</v>
      </c>
      <c r="C418" s="460" t="s">
        <v>340</v>
      </c>
      <c r="D418" s="81" t="s">
        <v>503</v>
      </c>
      <c r="E418" s="280"/>
      <c r="F418" s="452" t="s">
        <v>1479</v>
      </c>
      <c r="G418" s="280"/>
      <c r="H418" s="452" t="s">
        <v>1277</v>
      </c>
      <c r="I418" s="883"/>
      <c r="J418" s="867">
        <v>351</v>
      </c>
      <c r="K418" s="883"/>
      <c r="L418" s="948">
        <v>1</v>
      </c>
      <c r="M418" s="883"/>
      <c r="N418" s="867" t="s">
        <v>1368</v>
      </c>
      <c r="O418" s="883"/>
      <c r="P418" s="868" t="s">
        <v>1090</v>
      </c>
      <c r="Q418" s="883"/>
      <c r="R418" s="868" t="s">
        <v>806</v>
      </c>
      <c r="S418" s="504"/>
      <c r="T418" s="460">
        <v>5</v>
      </c>
      <c r="U418" s="883"/>
      <c r="V418" s="885">
        <f t="shared" si="14"/>
        <v>0.88</v>
      </c>
      <c r="W418" s="504"/>
      <c r="X418" s="460" t="s">
        <v>1386</v>
      </c>
      <c r="Y418" s="504"/>
      <c r="Z418" s="864">
        <f t="shared" si="15"/>
        <v>30</v>
      </c>
      <c r="AA418" s="504"/>
      <c r="AB418" s="251" t="s">
        <v>402</v>
      </c>
      <c r="AC418" s="405" t="s">
        <v>14</v>
      </c>
      <c r="AD418" s="326" t="s">
        <v>14</v>
      </c>
      <c r="AE418" s="504"/>
      <c r="AF418" s="453" t="s">
        <v>916</v>
      </c>
      <c r="AG418" s="504"/>
      <c r="AH418" s="441" t="s">
        <v>917</v>
      </c>
      <c r="AK418" s="121"/>
    </row>
    <row r="419" spans="1:37" s="26" customFormat="1" ht="25.5" x14ac:dyDescent="0.25">
      <c r="A419" s="488"/>
      <c r="B419" s="181" t="s">
        <v>1383</v>
      </c>
      <c r="C419" s="460" t="s">
        <v>340</v>
      </c>
      <c r="D419" s="81" t="s">
        <v>503</v>
      </c>
      <c r="E419" s="280"/>
      <c r="F419" s="452" t="s">
        <v>1479</v>
      </c>
      <c r="G419" s="280"/>
      <c r="H419" s="452" t="s">
        <v>1278</v>
      </c>
      <c r="I419" s="883"/>
      <c r="J419" s="867">
        <v>1404</v>
      </c>
      <c r="K419" s="883"/>
      <c r="L419" s="948">
        <v>4</v>
      </c>
      <c r="M419" s="883"/>
      <c r="N419" s="867" t="s">
        <v>1368</v>
      </c>
      <c r="O419" s="883"/>
      <c r="P419" s="868" t="s">
        <v>1090</v>
      </c>
      <c r="Q419" s="883"/>
      <c r="R419" s="868" t="s">
        <v>806</v>
      </c>
      <c r="S419" s="504"/>
      <c r="T419" s="460">
        <v>5</v>
      </c>
      <c r="U419" s="883"/>
      <c r="V419" s="885">
        <f t="shared" si="14"/>
        <v>3.51</v>
      </c>
      <c r="W419" s="504"/>
      <c r="X419" s="460" t="s">
        <v>1386</v>
      </c>
      <c r="Y419" s="504"/>
      <c r="Z419" s="864">
        <f t="shared" si="15"/>
        <v>120</v>
      </c>
      <c r="AA419" s="504"/>
      <c r="AB419" s="251" t="s">
        <v>402</v>
      </c>
      <c r="AC419" s="405" t="s">
        <v>14</v>
      </c>
      <c r="AD419" s="326" t="s">
        <v>14</v>
      </c>
      <c r="AE419" s="504"/>
      <c r="AF419" s="453" t="s">
        <v>916</v>
      </c>
      <c r="AG419" s="504"/>
      <c r="AH419" s="441" t="s">
        <v>917</v>
      </c>
      <c r="AK419" s="121"/>
    </row>
    <row r="420" spans="1:37" s="26" customFormat="1" ht="25.5" x14ac:dyDescent="0.25">
      <c r="A420" s="488"/>
      <c r="B420" s="181" t="s">
        <v>1384</v>
      </c>
      <c r="C420" s="460" t="s">
        <v>340</v>
      </c>
      <c r="D420" s="81" t="s">
        <v>503</v>
      </c>
      <c r="E420" s="280"/>
      <c r="F420" s="452" t="s">
        <v>1479</v>
      </c>
      <c r="G420" s="280"/>
      <c r="H420" s="452" t="s">
        <v>1279</v>
      </c>
      <c r="I420" s="883"/>
      <c r="J420" s="867">
        <v>351</v>
      </c>
      <c r="K420" s="883"/>
      <c r="L420" s="948">
        <v>1</v>
      </c>
      <c r="M420" s="883"/>
      <c r="N420" s="867" t="s">
        <v>1368</v>
      </c>
      <c r="O420" s="883"/>
      <c r="P420" s="868" t="s">
        <v>1090</v>
      </c>
      <c r="Q420" s="883"/>
      <c r="R420" s="868" t="s">
        <v>806</v>
      </c>
      <c r="S420" s="504"/>
      <c r="T420" s="460">
        <v>5</v>
      </c>
      <c r="U420" s="883"/>
      <c r="V420" s="885">
        <f t="shared" si="14"/>
        <v>0.88</v>
      </c>
      <c r="W420" s="504"/>
      <c r="X420" s="460" t="s">
        <v>1386</v>
      </c>
      <c r="Y420" s="504"/>
      <c r="Z420" s="864">
        <f t="shared" si="15"/>
        <v>30</v>
      </c>
      <c r="AA420" s="504"/>
      <c r="AB420" s="251" t="s">
        <v>402</v>
      </c>
      <c r="AC420" s="405" t="s">
        <v>14</v>
      </c>
      <c r="AD420" s="326" t="s">
        <v>14</v>
      </c>
      <c r="AE420" s="504"/>
      <c r="AF420" s="453" t="s">
        <v>916</v>
      </c>
      <c r="AG420" s="504"/>
      <c r="AH420" s="441" t="s">
        <v>917</v>
      </c>
      <c r="AK420" s="121"/>
    </row>
    <row r="421" spans="1:37" s="26" customFormat="1" ht="25.5" x14ac:dyDescent="0.25">
      <c r="A421" s="488"/>
      <c r="B421" s="181" t="s">
        <v>1448</v>
      </c>
      <c r="C421" s="460" t="s">
        <v>340</v>
      </c>
      <c r="D421" s="81" t="s">
        <v>503</v>
      </c>
      <c r="E421" s="280"/>
      <c r="F421" s="452" t="s">
        <v>1479</v>
      </c>
      <c r="G421" s="280"/>
      <c r="H421" s="452" t="s">
        <v>1280</v>
      </c>
      <c r="I421" s="883"/>
      <c r="J421" s="867">
        <v>351</v>
      </c>
      <c r="K421" s="883"/>
      <c r="L421" s="948">
        <v>1</v>
      </c>
      <c r="M421" s="883"/>
      <c r="N421" s="867" t="s">
        <v>1367</v>
      </c>
      <c r="O421" s="883"/>
      <c r="P421" s="868" t="s">
        <v>1090</v>
      </c>
      <c r="Q421" s="883"/>
      <c r="R421" s="868" t="s">
        <v>1091</v>
      </c>
      <c r="S421" s="504"/>
      <c r="T421" s="460">
        <v>5</v>
      </c>
      <c r="U421" s="883"/>
      <c r="V421" s="885">
        <f t="shared" si="14"/>
        <v>0.88</v>
      </c>
      <c r="W421" s="504"/>
      <c r="X421" s="460" t="s">
        <v>1386</v>
      </c>
      <c r="Y421" s="504"/>
      <c r="Z421" s="864">
        <f t="shared" si="15"/>
        <v>30</v>
      </c>
      <c r="AA421" s="504"/>
      <c r="AB421" s="251" t="s">
        <v>402</v>
      </c>
      <c r="AC421" s="504"/>
      <c r="AD421" s="453">
        <v>50</v>
      </c>
      <c r="AE421" s="504"/>
      <c r="AF421" s="453" t="s">
        <v>916</v>
      </c>
      <c r="AG421" s="504"/>
      <c r="AH421" s="441" t="s">
        <v>917</v>
      </c>
      <c r="AK421" s="121"/>
    </row>
    <row r="422" spans="1:37" s="26" customFormat="1" ht="25.5" x14ac:dyDescent="0.25">
      <c r="A422" s="488"/>
      <c r="B422" s="181" t="s">
        <v>1449</v>
      </c>
      <c r="C422" s="460" t="s">
        <v>340</v>
      </c>
      <c r="D422" s="81" t="s">
        <v>503</v>
      </c>
      <c r="E422" s="280"/>
      <c r="F422" s="452" t="s">
        <v>1479</v>
      </c>
      <c r="G422" s="280"/>
      <c r="H422" s="452" t="s">
        <v>1281</v>
      </c>
      <c r="I422" s="883"/>
      <c r="J422" s="867">
        <v>1404.1</v>
      </c>
      <c r="K422" s="883"/>
      <c r="L422" s="948">
        <v>4</v>
      </c>
      <c r="M422" s="883"/>
      <c r="N422" s="867" t="s">
        <v>1367</v>
      </c>
      <c r="O422" s="883"/>
      <c r="P422" s="868" t="s">
        <v>1090</v>
      </c>
      <c r="Q422" s="883"/>
      <c r="R422" s="868" t="s">
        <v>1091</v>
      </c>
      <c r="S422" s="504"/>
      <c r="T422" s="460">
        <v>5</v>
      </c>
      <c r="U422" s="883"/>
      <c r="V422" s="885">
        <f t="shared" si="14"/>
        <v>3.51</v>
      </c>
      <c r="W422" s="504"/>
      <c r="X422" s="460" t="s">
        <v>1386</v>
      </c>
      <c r="Y422" s="504"/>
      <c r="Z422" s="864">
        <f t="shared" si="15"/>
        <v>120</v>
      </c>
      <c r="AA422" s="504"/>
      <c r="AB422" s="251" t="s">
        <v>402</v>
      </c>
      <c r="AC422" s="504"/>
      <c r="AD422" s="730">
        <f t="shared" ref="AD422:AD430" si="16">Z422</f>
        <v>120</v>
      </c>
      <c r="AE422" s="504"/>
      <c r="AF422" s="453" t="s">
        <v>916</v>
      </c>
      <c r="AG422" s="504"/>
      <c r="AH422" s="441" t="s">
        <v>917</v>
      </c>
      <c r="AK422" s="121"/>
    </row>
    <row r="423" spans="1:37" s="26" customFormat="1" ht="25.5" x14ac:dyDescent="0.25">
      <c r="A423" s="488"/>
      <c r="B423" s="181" t="s">
        <v>1450</v>
      </c>
      <c r="C423" s="460" t="s">
        <v>340</v>
      </c>
      <c r="D423" s="81" t="s">
        <v>503</v>
      </c>
      <c r="E423" s="280"/>
      <c r="F423" s="452" t="s">
        <v>1479</v>
      </c>
      <c r="G423" s="280"/>
      <c r="H423" s="452" t="s">
        <v>1282</v>
      </c>
      <c r="I423" s="883"/>
      <c r="J423" s="867">
        <v>1134.0999999999999</v>
      </c>
      <c r="K423" s="883"/>
      <c r="L423" s="948">
        <v>3</v>
      </c>
      <c r="M423" s="883"/>
      <c r="N423" s="867" t="s">
        <v>1367</v>
      </c>
      <c r="O423" s="883"/>
      <c r="P423" s="868" t="s">
        <v>1090</v>
      </c>
      <c r="Q423" s="883"/>
      <c r="R423" s="868" t="s">
        <v>1091</v>
      </c>
      <c r="S423" s="504"/>
      <c r="T423" s="460">
        <v>5</v>
      </c>
      <c r="U423" s="883"/>
      <c r="V423" s="885">
        <f t="shared" si="14"/>
        <v>2.84</v>
      </c>
      <c r="W423" s="504"/>
      <c r="X423" s="460" t="s">
        <v>1386</v>
      </c>
      <c r="Y423" s="504"/>
      <c r="Z423" s="864">
        <f t="shared" si="15"/>
        <v>90</v>
      </c>
      <c r="AA423" s="504"/>
      <c r="AB423" s="251" t="s">
        <v>402</v>
      </c>
      <c r="AC423" s="504"/>
      <c r="AD423" s="730">
        <f t="shared" si="16"/>
        <v>90</v>
      </c>
      <c r="AE423" s="504"/>
      <c r="AF423" s="453" t="s">
        <v>916</v>
      </c>
      <c r="AG423" s="504"/>
      <c r="AH423" s="441" t="s">
        <v>917</v>
      </c>
      <c r="AK423" s="121"/>
    </row>
    <row r="424" spans="1:37" s="26" customFormat="1" ht="25.5" x14ac:dyDescent="0.25">
      <c r="A424" s="488"/>
      <c r="B424" s="181" t="s">
        <v>1451</v>
      </c>
      <c r="C424" s="460" t="s">
        <v>340</v>
      </c>
      <c r="D424" s="81" t="s">
        <v>503</v>
      </c>
      <c r="E424" s="280"/>
      <c r="F424" s="452" t="s">
        <v>1479</v>
      </c>
      <c r="G424" s="280"/>
      <c r="H424" s="452" t="s">
        <v>1283</v>
      </c>
      <c r="I424" s="883"/>
      <c r="J424" s="867">
        <v>1404.1</v>
      </c>
      <c r="K424" s="883"/>
      <c r="L424" s="948">
        <v>4</v>
      </c>
      <c r="M424" s="883"/>
      <c r="N424" s="867" t="s">
        <v>1367</v>
      </c>
      <c r="O424" s="883"/>
      <c r="P424" s="868" t="s">
        <v>1090</v>
      </c>
      <c r="Q424" s="883"/>
      <c r="R424" s="868" t="s">
        <v>1091</v>
      </c>
      <c r="S424" s="504"/>
      <c r="T424" s="460">
        <v>5</v>
      </c>
      <c r="U424" s="883"/>
      <c r="V424" s="885">
        <f t="shared" si="14"/>
        <v>3.51</v>
      </c>
      <c r="W424" s="504"/>
      <c r="X424" s="460" t="s">
        <v>1386</v>
      </c>
      <c r="Y424" s="504"/>
      <c r="Z424" s="864">
        <f t="shared" si="15"/>
        <v>120</v>
      </c>
      <c r="AA424" s="504"/>
      <c r="AB424" s="251" t="s">
        <v>402</v>
      </c>
      <c r="AC424" s="504"/>
      <c r="AD424" s="730">
        <f t="shared" si="16"/>
        <v>120</v>
      </c>
      <c r="AE424" s="504"/>
      <c r="AF424" s="453" t="s">
        <v>916</v>
      </c>
      <c r="AG424" s="504"/>
      <c r="AH424" s="441" t="s">
        <v>917</v>
      </c>
      <c r="AK424" s="121"/>
    </row>
    <row r="425" spans="1:37" s="26" customFormat="1" ht="25.5" x14ac:dyDescent="0.25">
      <c r="A425" s="488"/>
      <c r="B425" s="181" t="s">
        <v>1452</v>
      </c>
      <c r="C425" s="460" t="s">
        <v>340</v>
      </c>
      <c r="D425" s="81" t="s">
        <v>503</v>
      </c>
      <c r="E425" s="280"/>
      <c r="F425" s="452" t="s">
        <v>1479</v>
      </c>
      <c r="G425" s="280"/>
      <c r="H425" s="452" t="s">
        <v>1284</v>
      </c>
      <c r="I425" s="883"/>
      <c r="J425" s="867">
        <v>351</v>
      </c>
      <c r="K425" s="883"/>
      <c r="L425" s="948">
        <v>1</v>
      </c>
      <c r="M425" s="883"/>
      <c r="N425" s="867" t="s">
        <v>1367</v>
      </c>
      <c r="O425" s="883"/>
      <c r="P425" s="868" t="s">
        <v>1090</v>
      </c>
      <c r="Q425" s="883"/>
      <c r="R425" s="868" t="s">
        <v>1091</v>
      </c>
      <c r="S425" s="504"/>
      <c r="T425" s="460">
        <v>5</v>
      </c>
      <c r="U425" s="883"/>
      <c r="V425" s="885">
        <f t="shared" si="14"/>
        <v>0.88</v>
      </c>
      <c r="W425" s="504"/>
      <c r="X425" s="460" t="s">
        <v>1386</v>
      </c>
      <c r="Y425" s="504"/>
      <c r="Z425" s="864">
        <f t="shared" si="15"/>
        <v>30</v>
      </c>
      <c r="AA425" s="504"/>
      <c r="AB425" s="251" t="s">
        <v>402</v>
      </c>
      <c r="AC425" s="504"/>
      <c r="AD425" s="730">
        <f t="shared" si="16"/>
        <v>30</v>
      </c>
      <c r="AE425" s="504"/>
      <c r="AF425" s="453" t="s">
        <v>916</v>
      </c>
      <c r="AG425" s="504"/>
      <c r="AH425" s="441" t="s">
        <v>917</v>
      </c>
      <c r="AK425" s="121"/>
    </row>
    <row r="426" spans="1:37" s="26" customFormat="1" ht="25.5" x14ac:dyDescent="0.25">
      <c r="A426" s="488"/>
      <c r="B426" s="181" t="s">
        <v>1453</v>
      </c>
      <c r="C426" s="460" t="s">
        <v>340</v>
      </c>
      <c r="D426" s="81" t="s">
        <v>503</v>
      </c>
      <c r="E426" s="280"/>
      <c r="F426" s="452" t="s">
        <v>1479</v>
      </c>
      <c r="G426" s="280"/>
      <c r="H426" s="452" t="s">
        <v>1285</v>
      </c>
      <c r="I426" s="883"/>
      <c r="J426" s="867">
        <v>351</v>
      </c>
      <c r="K426" s="883"/>
      <c r="L426" s="948">
        <v>1</v>
      </c>
      <c r="M426" s="883"/>
      <c r="N426" s="867" t="s">
        <v>1367</v>
      </c>
      <c r="O426" s="883"/>
      <c r="P426" s="868" t="s">
        <v>1090</v>
      </c>
      <c r="Q426" s="883"/>
      <c r="R426" s="868" t="s">
        <v>1091</v>
      </c>
      <c r="S426" s="504"/>
      <c r="T426" s="460">
        <v>5</v>
      </c>
      <c r="U426" s="883"/>
      <c r="V426" s="885">
        <f t="shared" si="14"/>
        <v>0.88</v>
      </c>
      <c r="W426" s="504"/>
      <c r="X426" s="460" t="s">
        <v>1386</v>
      </c>
      <c r="Y426" s="504"/>
      <c r="Z426" s="864">
        <f t="shared" si="15"/>
        <v>30</v>
      </c>
      <c r="AA426" s="504"/>
      <c r="AB426" s="251" t="s">
        <v>402</v>
      </c>
      <c r="AC426" s="504"/>
      <c r="AD426" s="730">
        <f t="shared" si="16"/>
        <v>30</v>
      </c>
      <c r="AE426" s="504"/>
      <c r="AF426" s="453" t="s">
        <v>916</v>
      </c>
      <c r="AG426" s="504"/>
      <c r="AH426" s="441" t="s">
        <v>917</v>
      </c>
      <c r="AK426" s="121"/>
    </row>
    <row r="427" spans="1:37" s="26" customFormat="1" ht="25.5" x14ac:dyDescent="0.25">
      <c r="A427" s="488"/>
      <c r="B427" s="181" t="s">
        <v>1454</v>
      </c>
      <c r="C427" s="460" t="s">
        <v>340</v>
      </c>
      <c r="D427" s="81" t="s">
        <v>503</v>
      </c>
      <c r="E427" s="280"/>
      <c r="F427" s="452" t="s">
        <v>1479</v>
      </c>
      <c r="G427" s="280"/>
      <c r="H427" s="452" t="s">
        <v>1286</v>
      </c>
      <c r="I427" s="883"/>
      <c r="J427" s="867">
        <v>1404</v>
      </c>
      <c r="K427" s="883"/>
      <c r="L427" s="948">
        <v>4</v>
      </c>
      <c r="M427" s="883"/>
      <c r="N427" s="867" t="s">
        <v>1367</v>
      </c>
      <c r="O427" s="883"/>
      <c r="P427" s="868" t="s">
        <v>1090</v>
      </c>
      <c r="Q427" s="883"/>
      <c r="R427" s="868" t="s">
        <v>1091</v>
      </c>
      <c r="S427" s="504"/>
      <c r="T427" s="460">
        <v>5</v>
      </c>
      <c r="U427" s="883"/>
      <c r="V427" s="885">
        <f t="shared" si="14"/>
        <v>3.51</v>
      </c>
      <c r="W427" s="504"/>
      <c r="X427" s="460" t="s">
        <v>1386</v>
      </c>
      <c r="Y427" s="504"/>
      <c r="Z427" s="864">
        <f t="shared" si="15"/>
        <v>120</v>
      </c>
      <c r="AA427" s="504"/>
      <c r="AB427" s="251" t="s">
        <v>402</v>
      </c>
      <c r="AC427" s="504"/>
      <c r="AD427" s="730">
        <f t="shared" si="16"/>
        <v>120</v>
      </c>
      <c r="AE427" s="504"/>
      <c r="AF427" s="453" t="s">
        <v>916</v>
      </c>
      <c r="AG427" s="504"/>
      <c r="AH427" s="441" t="s">
        <v>917</v>
      </c>
      <c r="AK427" s="121"/>
    </row>
    <row r="428" spans="1:37" s="26" customFormat="1" ht="25.5" x14ac:dyDescent="0.25">
      <c r="A428" s="488"/>
      <c r="B428" s="181" t="s">
        <v>1455</v>
      </c>
      <c r="C428" s="460" t="s">
        <v>340</v>
      </c>
      <c r="D428" s="81" t="s">
        <v>503</v>
      </c>
      <c r="E428" s="280"/>
      <c r="F428" s="452" t="s">
        <v>1479</v>
      </c>
      <c r="G428" s="280"/>
      <c r="H428" s="452" t="s">
        <v>1287</v>
      </c>
      <c r="I428" s="883"/>
      <c r="J428" s="867">
        <v>351</v>
      </c>
      <c r="K428" s="883"/>
      <c r="L428" s="948">
        <v>1</v>
      </c>
      <c r="M428" s="883"/>
      <c r="N428" s="867" t="s">
        <v>1367</v>
      </c>
      <c r="O428" s="883"/>
      <c r="P428" s="868" t="s">
        <v>1090</v>
      </c>
      <c r="Q428" s="883"/>
      <c r="R428" s="868" t="s">
        <v>1091</v>
      </c>
      <c r="S428" s="504"/>
      <c r="T428" s="460">
        <v>5</v>
      </c>
      <c r="U428" s="883"/>
      <c r="V428" s="885">
        <f t="shared" si="14"/>
        <v>0.88</v>
      </c>
      <c r="W428" s="504"/>
      <c r="X428" s="460" t="s">
        <v>1386</v>
      </c>
      <c r="Y428" s="504"/>
      <c r="Z428" s="864">
        <f t="shared" si="15"/>
        <v>30</v>
      </c>
      <c r="AA428" s="504"/>
      <c r="AB428" s="251" t="s">
        <v>402</v>
      </c>
      <c r="AC428" s="504"/>
      <c r="AD428" s="730">
        <f t="shared" si="16"/>
        <v>30</v>
      </c>
      <c r="AE428" s="504"/>
      <c r="AF428" s="453" t="s">
        <v>916</v>
      </c>
      <c r="AG428" s="504"/>
      <c r="AH428" s="441" t="s">
        <v>917</v>
      </c>
      <c r="AK428" s="121"/>
    </row>
    <row r="429" spans="1:37" s="26" customFormat="1" ht="25.5" x14ac:dyDescent="0.25">
      <c r="A429" s="488"/>
      <c r="B429" s="181" t="s">
        <v>1456</v>
      </c>
      <c r="C429" s="460" t="s">
        <v>340</v>
      </c>
      <c r="D429" s="81" t="s">
        <v>503</v>
      </c>
      <c r="E429" s="280"/>
      <c r="F429" s="452" t="s">
        <v>1479</v>
      </c>
      <c r="G429" s="280"/>
      <c r="H429" s="452" t="s">
        <v>1288</v>
      </c>
      <c r="I429" s="883"/>
      <c r="J429" s="867">
        <v>1404</v>
      </c>
      <c r="K429" s="883"/>
      <c r="L429" s="948">
        <v>4</v>
      </c>
      <c r="M429" s="883"/>
      <c r="N429" s="867" t="s">
        <v>1367</v>
      </c>
      <c r="O429" s="883"/>
      <c r="P429" s="868" t="s">
        <v>1090</v>
      </c>
      <c r="Q429" s="883"/>
      <c r="R429" s="868" t="s">
        <v>1091</v>
      </c>
      <c r="S429" s="504"/>
      <c r="T429" s="460">
        <v>5</v>
      </c>
      <c r="U429" s="883"/>
      <c r="V429" s="885">
        <f t="shared" si="14"/>
        <v>3.51</v>
      </c>
      <c r="W429" s="504"/>
      <c r="X429" s="460" t="s">
        <v>1386</v>
      </c>
      <c r="Y429" s="504"/>
      <c r="Z429" s="864">
        <f t="shared" si="15"/>
        <v>120</v>
      </c>
      <c r="AA429" s="504"/>
      <c r="AB429" s="251" t="s">
        <v>402</v>
      </c>
      <c r="AC429" s="504"/>
      <c r="AD429" s="730">
        <f t="shared" si="16"/>
        <v>120</v>
      </c>
      <c r="AE429" s="504"/>
      <c r="AF429" s="453" t="s">
        <v>916</v>
      </c>
      <c r="AG429" s="504"/>
      <c r="AH429" s="441" t="s">
        <v>917</v>
      </c>
      <c r="AK429" s="121"/>
    </row>
    <row r="430" spans="1:37" s="26" customFormat="1" ht="25.5" x14ac:dyDescent="0.25">
      <c r="A430" s="488"/>
      <c r="B430" s="384" t="s">
        <v>1457</v>
      </c>
      <c r="C430" s="205" t="s">
        <v>340</v>
      </c>
      <c r="D430" s="560" t="s">
        <v>503</v>
      </c>
      <c r="E430" s="281"/>
      <c r="F430" s="284" t="s">
        <v>1479</v>
      </c>
      <c r="G430" s="281"/>
      <c r="H430" s="284" t="s">
        <v>1289</v>
      </c>
      <c r="I430" s="886"/>
      <c r="J430" s="872">
        <v>351</v>
      </c>
      <c r="K430" s="886"/>
      <c r="L430" s="949">
        <v>1</v>
      </c>
      <c r="M430" s="886"/>
      <c r="N430" s="872" t="s">
        <v>1367</v>
      </c>
      <c r="O430" s="886"/>
      <c r="P430" s="873" t="s">
        <v>1090</v>
      </c>
      <c r="Q430" s="886"/>
      <c r="R430" s="873" t="s">
        <v>1091</v>
      </c>
      <c r="S430" s="502"/>
      <c r="T430" s="205">
        <v>5</v>
      </c>
      <c r="U430" s="886"/>
      <c r="V430" s="887">
        <f t="shared" si="14"/>
        <v>0.88</v>
      </c>
      <c r="W430" s="502"/>
      <c r="X430" s="205" t="s">
        <v>1386</v>
      </c>
      <c r="Y430" s="502"/>
      <c r="Z430" s="769">
        <f t="shared" si="15"/>
        <v>30</v>
      </c>
      <c r="AA430" s="502"/>
      <c r="AB430" s="253" t="s">
        <v>402</v>
      </c>
      <c r="AC430" s="502"/>
      <c r="AD430" s="840">
        <f t="shared" si="16"/>
        <v>30</v>
      </c>
      <c r="AE430" s="502"/>
      <c r="AF430" s="207" t="s">
        <v>916</v>
      </c>
      <c r="AG430" s="502"/>
      <c r="AH430" s="777" t="s">
        <v>917</v>
      </c>
      <c r="AK430" s="121"/>
    </row>
    <row r="431" spans="1:37" s="679" customFormat="1" ht="15" x14ac:dyDescent="0.25">
      <c r="I431" s="678"/>
      <c r="M431" s="678"/>
      <c r="O431" s="738"/>
      <c r="P431" s="739"/>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4"/>
      <c r="F436" s="895">
        <v>250993</v>
      </c>
      <c r="G436" s="212"/>
      <c r="H436" s="209">
        <v>0.82250000000000001</v>
      </c>
      <c r="I436" s="212"/>
      <c r="J436" s="202" t="s">
        <v>542</v>
      </c>
      <c r="K436" s="211"/>
      <c r="L436" s="207" t="s">
        <v>560</v>
      </c>
      <c r="M436" s="212"/>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c r="F441" s="205" t="s">
        <v>918</v>
      </c>
      <c r="G441" s="569"/>
      <c r="H441" s="197" t="s">
        <v>1242</v>
      </c>
      <c r="I441" s="502"/>
      <c r="J441" s="205" t="s">
        <v>830</v>
      </c>
      <c r="K441" s="714"/>
      <c r="L441" s="715">
        <v>302965</v>
      </c>
      <c r="M441" s="502"/>
      <c r="N441" s="769" t="str">
        <f>ROUND(12/0.78/3.412,2)&amp;" (0.78 kW/ton)"</f>
        <v>4.51 (0.78 kW/ton)</v>
      </c>
      <c r="O441" s="496" t="s">
        <v>14</v>
      </c>
      <c r="P441" s="497" t="s">
        <v>14</v>
      </c>
      <c r="Q441" s="502"/>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c r="F446" s="207" t="s">
        <v>919</v>
      </c>
      <c r="G446" s="502"/>
      <c r="H446" s="207" t="s">
        <v>920</v>
      </c>
      <c r="I446" s="502"/>
      <c r="J446" s="207" t="s">
        <v>921</v>
      </c>
      <c r="K446" s="502"/>
      <c r="L446" s="205" t="s">
        <v>863</v>
      </c>
      <c r="M446" s="502"/>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c r="F451" s="453" t="s">
        <v>561</v>
      </c>
      <c r="G451" s="503"/>
      <c r="H451" s="460" t="s">
        <v>855</v>
      </c>
      <c r="I451" s="574" t="s">
        <v>1005</v>
      </c>
      <c r="J451" s="811">
        <f>ROUND(F436/500.19/40,2)</f>
        <v>12.54</v>
      </c>
      <c r="K451" s="574" t="s">
        <v>1005</v>
      </c>
      <c r="L451" s="708" t="str">
        <f>ROUND(19*J451/1000,2)&amp;" (19 W/gpm)"</f>
        <v>0.24 (19 W/gpm)</v>
      </c>
      <c r="M451" s="574" t="s">
        <v>1005</v>
      </c>
      <c r="N451" s="717">
        <v>0.5</v>
      </c>
      <c r="O451" s="574" t="s">
        <v>1005</v>
      </c>
      <c r="P451" s="811">
        <f>ROUND(19/745.6*3960*R451*0.7,1)</f>
        <v>60.4</v>
      </c>
      <c r="Q451" s="505"/>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c r="F452" s="453" t="s">
        <v>561</v>
      </c>
      <c r="G452" s="503"/>
      <c r="H452" s="460" t="s">
        <v>855</v>
      </c>
      <c r="I452" s="414"/>
      <c r="J452" s="803">
        <f>ROUND(J459/500.19/10,3)</f>
        <v>74.004000000000005</v>
      </c>
      <c r="K452" s="414"/>
      <c r="L452" s="710" t="str">
        <f>ROUND(J452*P452/3960/(0.7*R452)*745.6/1000,2)&amp;" ("&amp;ROUND((P452/3960/(0.7*R452)*745.6),1)&amp;" W/gpm)"</f>
        <v>1.04 (14 W/gpm)</v>
      </c>
      <c r="M452" s="414"/>
      <c r="N452" s="718">
        <v>1.5</v>
      </c>
      <c r="O452" s="501"/>
      <c r="P452" s="372">
        <v>45</v>
      </c>
      <c r="Q452" s="501"/>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c r="F453" s="453" t="s">
        <v>561</v>
      </c>
      <c r="G453" s="503"/>
      <c r="H453" s="460" t="s">
        <v>856</v>
      </c>
      <c r="I453" s="414"/>
      <c r="J453" s="803">
        <f>ROUND(L441/500.19/20,3)</f>
        <v>30.285</v>
      </c>
      <c r="K453" s="414"/>
      <c r="L453" s="710" t="str">
        <f>ROUND(J453*P453/3960/(0.7*R453)*745.6/1000,2)&amp;" ("&amp;ROUND((P453/3960/(0.7*R453)*745.6),1)&amp;" W/gpm)"</f>
        <v>0.39 (12.8 W/gpm)</v>
      </c>
      <c r="M453" s="414"/>
      <c r="N453" s="718">
        <v>0.5</v>
      </c>
      <c r="O453" s="501"/>
      <c r="P453" s="673">
        <f>40+((0.03*L441)/12000)</f>
        <v>40.757412500000001</v>
      </c>
      <c r="Q453" s="501"/>
      <c r="R453" s="448">
        <v>0.85499999999999998</v>
      </c>
      <c r="S453" s="503"/>
      <c r="T453" s="447" t="s">
        <v>1015</v>
      </c>
      <c r="U453" s="450"/>
      <c r="W453" s="450"/>
      <c r="Y453" s="450"/>
    </row>
    <row r="454" spans="1:26" s="452" customFormat="1" x14ac:dyDescent="0.25">
      <c r="A454" s="460"/>
      <c r="B454" s="346" t="s">
        <v>846</v>
      </c>
      <c r="C454" s="205" t="s">
        <v>852</v>
      </c>
      <c r="D454" s="205" t="s">
        <v>503</v>
      </c>
      <c r="E454" s="502"/>
      <c r="F454" s="284" t="s">
        <v>561</v>
      </c>
      <c r="G454" s="502"/>
      <c r="H454" s="284" t="s">
        <v>855</v>
      </c>
      <c r="I454" s="416"/>
      <c r="J454" s="812">
        <f>ROUND(F436/500.19/40,2)</f>
        <v>12.54</v>
      </c>
      <c r="K454" s="416"/>
      <c r="L454" s="716" t="str">
        <f>ROUND(19*J454/1000,2)&amp;" (19 W/gpm)"</f>
        <v>0.24 (19 W/gpm)</v>
      </c>
      <c r="M454" s="416"/>
      <c r="N454" s="719">
        <v>0.5</v>
      </c>
      <c r="O454" s="416"/>
      <c r="P454" s="813">
        <f>ROUND(19/745.6*3960*R454*0.7,1)</f>
        <v>60.4</v>
      </c>
      <c r="Q454" s="502"/>
      <c r="R454" s="213">
        <v>0.85499999999999998</v>
      </c>
      <c r="S454" s="496" t="s">
        <v>14</v>
      </c>
      <c r="T454" s="497" t="s">
        <v>14</v>
      </c>
      <c r="U454" s="450"/>
      <c r="W454" s="450"/>
      <c r="Y454" s="450"/>
    </row>
    <row r="455" spans="1:26" s="121" customFormat="1" x14ac:dyDescent="0.2">
      <c r="A455" s="117"/>
      <c r="B455" s="120"/>
      <c r="C455" s="118"/>
      <c r="E455" s="444"/>
      <c r="G455" s="35"/>
      <c r="I455" s="124"/>
      <c r="J455" s="850"/>
      <c r="K455" s="124"/>
      <c r="M455" s="124"/>
      <c r="O455" s="124"/>
      <c r="Q455" s="124"/>
      <c r="S455" s="124"/>
      <c r="U455" s="124"/>
      <c r="W455" s="124"/>
    </row>
    <row r="456" spans="1:26" s="121" customFormat="1" x14ac:dyDescent="0.2">
      <c r="A456" s="117"/>
      <c r="B456" s="120"/>
      <c r="C456" s="118"/>
      <c r="E456" s="444"/>
      <c r="G456" s="35"/>
      <c r="I456" s="124"/>
      <c r="J456" s="850"/>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c r="F459" s="284" t="s">
        <v>842</v>
      </c>
      <c r="G459" s="502"/>
      <c r="H459" s="537" t="s">
        <v>549</v>
      </c>
      <c r="I459" s="714"/>
      <c r="J459" s="896">
        <v>370160</v>
      </c>
      <c r="K459" s="502"/>
      <c r="L459" s="706">
        <f>ROUND(J459/500.19/10,2)</f>
        <v>74</v>
      </c>
      <c r="M459" s="502"/>
      <c r="N459" s="538" t="str">
        <f>ROUND(L459/60,2)&amp;" (60 gpm/HP)"</f>
        <v>1.23 (60 gpm/HP)</v>
      </c>
      <c r="O459" s="502"/>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7" t="s">
        <v>5</v>
      </c>
      <c r="C2" s="657"/>
      <c r="D2" s="657"/>
      <c r="E2" s="657"/>
      <c r="F2" s="657"/>
      <c r="G2" s="657" t="s">
        <v>6</v>
      </c>
      <c r="L2" s="657"/>
      <c r="M2" s="660" t="s">
        <v>1207</v>
      </c>
    </row>
    <row r="3" spans="1:17" s="451" customFormat="1" x14ac:dyDescent="0.25">
      <c r="B3" s="451" t="s">
        <v>0</v>
      </c>
      <c r="E3" s="126" t="s">
        <v>1047</v>
      </c>
      <c r="G3" s="451" t="s">
        <v>8</v>
      </c>
      <c r="I3" s="126" t="str">
        <f>'Documentation Main Sheet'!I2</f>
        <v>Rev4307</v>
      </c>
      <c r="L3" s="665"/>
      <c r="M3" s="451" t="s">
        <v>1209</v>
      </c>
    </row>
    <row r="4" spans="1:17" s="451" customFormat="1" x14ac:dyDescent="0.25">
      <c r="B4" s="451" t="s">
        <v>1</v>
      </c>
      <c r="E4" s="451" t="str">
        <f>E3&amp;".cibd16"</f>
        <v>030006-OffMed-Run04.cibd16</v>
      </c>
      <c r="G4" s="451" t="s">
        <v>112</v>
      </c>
      <c r="I4" s="451" t="str">
        <f>'Documentation Main Sheet'!I3</f>
        <v>Rev4300</v>
      </c>
      <c r="L4" s="666">
        <v>1</v>
      </c>
      <c r="M4" s="460" t="s">
        <v>1208</v>
      </c>
    </row>
    <row r="5" spans="1:17" s="451" customFormat="1" x14ac:dyDescent="0.25">
      <c r="B5" s="451" t="s">
        <v>54</v>
      </c>
      <c r="E5" s="451" t="s">
        <v>56</v>
      </c>
      <c r="G5" s="451" t="s">
        <v>7</v>
      </c>
      <c r="I5" s="451" t="str">
        <f>'Documentation Main Sheet'!I4</f>
        <v>CBECC-Com 2016.2.0 (861)</v>
      </c>
      <c r="L5" s="667">
        <v>1</v>
      </c>
      <c r="M5" s="460" t="s">
        <v>1208</v>
      </c>
      <c r="N5" s="91"/>
    </row>
    <row r="6" spans="1:17" s="451" customFormat="1" x14ac:dyDescent="0.25">
      <c r="B6" s="451" t="s">
        <v>453</v>
      </c>
      <c r="E6" s="120" t="s">
        <v>458</v>
      </c>
      <c r="G6" s="451" t="s">
        <v>2</v>
      </c>
      <c r="I6" s="477">
        <f>'Documentation Main Sheet'!I5</f>
        <v>42559</v>
      </c>
      <c r="L6" s="668">
        <v>1</v>
      </c>
      <c r="M6" s="463" t="s">
        <v>1211</v>
      </c>
    </row>
    <row r="7" spans="1:17" s="451" customFormat="1" x14ac:dyDescent="0.25">
      <c r="B7" s="451" t="s">
        <v>499</v>
      </c>
      <c r="E7" s="120" t="s">
        <v>456</v>
      </c>
      <c r="G7" s="451" t="s">
        <v>3</v>
      </c>
      <c r="I7" s="451" t="str">
        <f>'Documentation Main Sheet'!I6</f>
        <v>Sandeep Doddaballapur</v>
      </c>
      <c r="J7" s="111"/>
      <c r="L7" s="669">
        <v>1</v>
      </c>
      <c r="M7" s="460" t="s">
        <v>1210</v>
      </c>
    </row>
    <row r="8" spans="1:17" s="451" customFormat="1" x14ac:dyDescent="0.25">
      <c r="B8" s="451" t="s">
        <v>1039</v>
      </c>
      <c r="E8" s="120" t="s">
        <v>1040</v>
      </c>
      <c r="J8" s="111"/>
      <c r="L8" s="918">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4" t="s">
        <v>15</v>
      </c>
      <c r="C15" s="319" t="s">
        <v>58</v>
      </c>
      <c r="D15" s="855" t="s">
        <v>14</v>
      </c>
      <c r="E15" s="856" t="s">
        <v>14</v>
      </c>
      <c r="F15" s="583"/>
      <c r="G15" s="319" t="s">
        <v>16</v>
      </c>
      <c r="H15" s="439"/>
      <c r="I15" s="314">
        <v>0.189</v>
      </c>
      <c r="J15" s="857" t="s">
        <v>14</v>
      </c>
      <c r="K15" s="857" t="s">
        <v>14</v>
      </c>
      <c r="L15" s="855" t="s">
        <v>14</v>
      </c>
      <c r="M15" s="858" t="s">
        <v>14</v>
      </c>
      <c r="N15" s="857"/>
      <c r="O15" s="859"/>
      <c r="P15" s="855"/>
      <c r="Q15" s="856"/>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4" t="s">
        <v>15</v>
      </c>
      <c r="C22" s="319" t="s">
        <v>58</v>
      </c>
      <c r="D22" s="439"/>
      <c r="E22" s="592" t="s">
        <v>1393</v>
      </c>
      <c r="F22" s="583"/>
      <c r="G22" s="577" t="s">
        <v>1406</v>
      </c>
      <c r="H22" s="439"/>
      <c r="I22" s="592" t="s">
        <v>1436</v>
      </c>
      <c r="J22" s="439"/>
      <c r="K22" s="592" t="s">
        <v>1430</v>
      </c>
      <c r="L22" s="583"/>
      <c r="M22" s="577" t="s">
        <v>1364</v>
      </c>
      <c r="N22" s="855" t="s">
        <v>14</v>
      </c>
      <c r="O22" s="858"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4" t="s">
        <v>1374</v>
      </c>
      <c r="C27" s="1005"/>
      <c r="D27" s="861"/>
      <c r="E27" s="860"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7" t="s">
        <v>5</v>
      </c>
      <c r="C2" s="657"/>
      <c r="D2" s="657"/>
      <c r="E2" s="657"/>
      <c r="F2" s="657" t="s">
        <v>6</v>
      </c>
      <c r="G2" s="146"/>
      <c r="I2" s="146"/>
      <c r="K2" s="657"/>
      <c r="L2" s="660" t="s">
        <v>1207</v>
      </c>
    </row>
    <row r="3" spans="1:13" s="27" customFormat="1" x14ac:dyDescent="0.25">
      <c r="B3" s="27" t="s">
        <v>0</v>
      </c>
      <c r="C3" s="146"/>
      <c r="D3" s="126" t="s">
        <v>64</v>
      </c>
      <c r="E3" s="146"/>
      <c r="F3" s="27" t="s">
        <v>8</v>
      </c>
      <c r="G3" s="146"/>
      <c r="H3" s="126" t="str">
        <f>'Documentation Main Sheet'!I2</f>
        <v>Rev4307</v>
      </c>
      <c r="I3" s="146"/>
      <c r="K3" s="665"/>
      <c r="L3" s="451" t="s">
        <v>1209</v>
      </c>
    </row>
    <row r="4" spans="1:13" s="27" customFormat="1" x14ac:dyDescent="0.25">
      <c r="B4" s="27" t="s">
        <v>1</v>
      </c>
      <c r="C4" s="146"/>
      <c r="D4" s="27" t="str">
        <f>D3&amp;".cibd16"</f>
        <v>040006-OffLrg-Run05 .cibd16</v>
      </c>
      <c r="E4" s="146"/>
      <c r="F4" s="27" t="s">
        <v>112</v>
      </c>
      <c r="G4" s="146"/>
      <c r="H4" s="131" t="str">
        <f>'Documentation Main Sheet'!I3</f>
        <v>Rev4300</v>
      </c>
      <c r="I4" s="146"/>
      <c r="J4" s="451"/>
      <c r="K4" s="666">
        <v>1</v>
      </c>
      <c r="L4" s="460" t="s">
        <v>1208</v>
      </c>
    </row>
    <row r="5" spans="1:13" s="27" customFormat="1" x14ac:dyDescent="0.25">
      <c r="B5" s="27" t="s">
        <v>54</v>
      </c>
      <c r="C5" s="146"/>
      <c r="D5" s="27" t="s">
        <v>56</v>
      </c>
      <c r="E5" s="146"/>
      <c r="F5" s="27" t="s">
        <v>7</v>
      </c>
      <c r="G5" s="146"/>
      <c r="H5" s="131" t="str">
        <f>'Documentation Main Sheet'!I4</f>
        <v>CBECC-Com 2016.2.0 (861)</v>
      </c>
      <c r="I5" s="146"/>
      <c r="J5" s="451"/>
      <c r="K5" s="667">
        <v>1</v>
      </c>
      <c r="L5" s="460" t="s">
        <v>1208</v>
      </c>
      <c r="M5" s="7"/>
    </row>
    <row r="6" spans="1:13" s="27" customFormat="1" x14ac:dyDescent="0.25">
      <c r="B6" s="146" t="s">
        <v>453</v>
      </c>
      <c r="C6" s="146"/>
      <c r="D6" s="120" t="s">
        <v>459</v>
      </c>
      <c r="E6" s="146"/>
      <c r="F6" s="27" t="s">
        <v>2</v>
      </c>
      <c r="G6" s="146"/>
      <c r="H6" s="477">
        <f>'Documentation Main Sheet'!I5</f>
        <v>42559</v>
      </c>
      <c r="I6" s="146"/>
      <c r="K6" s="668">
        <v>1</v>
      </c>
      <c r="L6" s="463" t="s">
        <v>1211</v>
      </c>
    </row>
    <row r="7" spans="1:13" s="27" customFormat="1" x14ac:dyDescent="0.25">
      <c r="B7" s="146" t="s">
        <v>499</v>
      </c>
      <c r="C7" s="146"/>
      <c r="D7" s="120" t="s">
        <v>460</v>
      </c>
      <c r="E7" s="146"/>
      <c r="F7" s="27" t="s">
        <v>3</v>
      </c>
      <c r="G7" s="146"/>
      <c r="H7" s="72" t="str">
        <f>'Documentation Main Sheet'!I6</f>
        <v>Sandeep Doddaballapur</v>
      </c>
      <c r="I7" s="111"/>
      <c r="K7" s="669">
        <v>1</v>
      </c>
      <c r="L7" s="460" t="s">
        <v>1210</v>
      </c>
    </row>
    <row r="8" spans="1:13" s="27" customFormat="1" x14ac:dyDescent="0.25">
      <c r="B8" s="451" t="s">
        <v>1039</v>
      </c>
      <c r="D8" s="120" t="s">
        <v>1040</v>
      </c>
      <c r="E8" s="146"/>
      <c r="G8" s="146"/>
      <c r="I8" s="111"/>
      <c r="K8" s="918">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c r="D15" s="289">
        <v>0.52</v>
      </c>
      <c r="E15" s="208"/>
      <c r="F15" s="289">
        <v>0.52</v>
      </c>
      <c r="G15" s="208"/>
      <c r="H15" s="289">
        <v>0.52</v>
      </c>
      <c r="I15" s="208"/>
      <c r="J15" s="289">
        <v>0.52</v>
      </c>
      <c r="K15" s="208"/>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c r="D24" s="289">
        <v>0.4</v>
      </c>
      <c r="E24" s="208"/>
      <c r="F24" s="289">
        <v>0.4</v>
      </c>
      <c r="G24" s="208"/>
      <c r="H24" s="289">
        <v>0.4</v>
      </c>
      <c r="I24" s="208"/>
      <c r="J24" s="289">
        <v>0.4</v>
      </c>
      <c r="K24" s="208"/>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7" t="s">
        <v>5</v>
      </c>
      <c r="C2" s="657"/>
      <c r="D2" s="657"/>
      <c r="E2" s="657"/>
      <c r="F2" s="657" t="s">
        <v>6</v>
      </c>
      <c r="G2" s="146"/>
      <c r="I2" s="146"/>
      <c r="K2" s="657"/>
      <c r="L2" s="660" t="s">
        <v>1207</v>
      </c>
    </row>
    <row r="3" spans="1:14" s="27" customFormat="1" x14ac:dyDescent="0.25">
      <c r="B3" s="27" t="s">
        <v>0</v>
      </c>
      <c r="C3" s="146"/>
      <c r="D3" s="126" t="s">
        <v>114</v>
      </c>
      <c r="E3" s="146"/>
      <c r="F3" s="27" t="s">
        <v>8</v>
      </c>
      <c r="G3" s="146"/>
      <c r="H3" s="126" t="str">
        <f>'Documentation Main Sheet'!I2</f>
        <v>Rev4307</v>
      </c>
      <c r="I3" s="146"/>
      <c r="K3" s="665"/>
      <c r="L3" s="451" t="s">
        <v>1209</v>
      </c>
    </row>
    <row r="4" spans="1:14" s="27" customFormat="1" x14ac:dyDescent="0.25">
      <c r="B4" s="27" t="s">
        <v>1</v>
      </c>
      <c r="C4" s="146"/>
      <c r="D4" s="27" t="str">
        <f>D3&amp;".cibd16"</f>
        <v>040006-OffLrg-Run06 .cibd16</v>
      </c>
      <c r="E4" s="146"/>
      <c r="F4" s="27" t="s">
        <v>112</v>
      </c>
      <c r="G4" s="146"/>
      <c r="H4" s="27" t="str">
        <f>'Documentation Main Sheet'!I3</f>
        <v>Rev4300</v>
      </c>
      <c r="I4" s="146"/>
      <c r="J4" s="451"/>
      <c r="K4" s="666">
        <v>1</v>
      </c>
      <c r="L4" s="460" t="s">
        <v>1208</v>
      </c>
    </row>
    <row r="5" spans="1:14" s="27" customFormat="1" x14ac:dyDescent="0.25">
      <c r="B5" s="27" t="s">
        <v>54</v>
      </c>
      <c r="C5" s="146"/>
      <c r="D5" s="27" t="s">
        <v>56</v>
      </c>
      <c r="E5" s="146"/>
      <c r="F5" s="27" t="s">
        <v>7</v>
      </c>
      <c r="G5" s="146"/>
      <c r="H5" s="72" t="str">
        <f>'Documentation Main Sheet'!I4</f>
        <v>CBECC-Com 2016.2.0 (861)</v>
      </c>
      <c r="I5" s="146"/>
      <c r="J5" s="451"/>
      <c r="K5" s="667">
        <v>1</v>
      </c>
      <c r="L5" s="460" t="s">
        <v>1208</v>
      </c>
      <c r="M5" s="7"/>
    </row>
    <row r="6" spans="1:14" s="27" customFormat="1" x14ac:dyDescent="0.25">
      <c r="B6" s="146" t="s">
        <v>453</v>
      </c>
      <c r="C6" s="146"/>
      <c r="D6" s="120" t="s">
        <v>459</v>
      </c>
      <c r="E6" s="146"/>
      <c r="F6" s="27" t="s">
        <v>2</v>
      </c>
      <c r="G6" s="146"/>
      <c r="H6" s="477">
        <f>'Documentation Main Sheet'!I5</f>
        <v>42559</v>
      </c>
      <c r="I6" s="146"/>
      <c r="K6" s="668">
        <v>1</v>
      </c>
      <c r="L6" s="463" t="s">
        <v>1211</v>
      </c>
    </row>
    <row r="7" spans="1:14" s="27" customFormat="1" x14ac:dyDescent="0.25">
      <c r="B7" s="146" t="s">
        <v>499</v>
      </c>
      <c r="C7" s="146"/>
      <c r="D7" s="120" t="s">
        <v>460</v>
      </c>
      <c r="E7" s="146"/>
      <c r="F7" s="27" t="s">
        <v>3</v>
      </c>
      <c r="G7" s="146"/>
      <c r="H7" s="72" t="str">
        <f>'Documentation Main Sheet'!I6</f>
        <v>Sandeep Doddaballapur</v>
      </c>
      <c r="I7" s="111"/>
      <c r="K7" s="669">
        <v>1</v>
      </c>
      <c r="L7" s="460" t="s">
        <v>1210</v>
      </c>
    </row>
    <row r="8" spans="1:14" s="27" customFormat="1" x14ac:dyDescent="0.25">
      <c r="B8" s="451" t="s">
        <v>1039</v>
      </c>
      <c r="C8" s="451"/>
      <c r="D8" s="120" t="s">
        <v>1040</v>
      </c>
      <c r="E8" s="146"/>
      <c r="G8" s="146"/>
      <c r="I8" s="111"/>
      <c r="K8" s="918">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c r="D15" s="289">
        <v>0.46</v>
      </c>
      <c r="E15" s="208"/>
      <c r="F15" s="289">
        <v>0.5</v>
      </c>
      <c r="G15" s="208"/>
      <c r="H15" s="289">
        <v>0.45</v>
      </c>
      <c r="I15" s="208"/>
      <c r="J15" s="289">
        <v>0.39</v>
      </c>
      <c r="K15" s="208"/>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c r="D23" s="289">
        <v>0.4</v>
      </c>
      <c r="E23" s="208"/>
      <c r="F23" s="289">
        <v>0.45</v>
      </c>
      <c r="G23" s="208"/>
      <c r="H23" s="289">
        <v>0.4</v>
      </c>
      <c r="I23" s="208"/>
      <c r="J23" s="289">
        <v>0.35</v>
      </c>
      <c r="K23" s="208"/>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7" t="s">
        <v>5</v>
      </c>
      <c r="C2" s="657"/>
      <c r="D2" s="657"/>
      <c r="E2" s="657"/>
      <c r="F2" s="657" t="s">
        <v>6</v>
      </c>
      <c r="G2" s="146"/>
      <c r="I2" s="146"/>
      <c r="K2" s="657"/>
      <c r="L2" s="660" t="s">
        <v>1207</v>
      </c>
    </row>
    <row r="3" spans="1:15" s="27" customFormat="1" x14ac:dyDescent="0.25">
      <c r="B3" s="27" t="s">
        <v>0</v>
      </c>
      <c r="C3" s="146"/>
      <c r="D3" s="126" t="s">
        <v>115</v>
      </c>
      <c r="E3" s="146"/>
      <c r="F3" s="27" t="s">
        <v>8</v>
      </c>
      <c r="G3" s="146"/>
      <c r="H3" s="126" t="str">
        <f>'Documentation Main Sheet'!I2</f>
        <v>Rev4307</v>
      </c>
      <c r="I3" s="146"/>
      <c r="K3" s="665"/>
      <c r="L3" s="451" t="s">
        <v>1209</v>
      </c>
    </row>
    <row r="4" spans="1:15" s="27" customFormat="1" x14ac:dyDescent="0.25">
      <c r="B4" s="27" t="s">
        <v>1</v>
      </c>
      <c r="C4" s="146"/>
      <c r="D4" s="27" t="str">
        <f>D3&amp;".cibd16"</f>
        <v>080006-Whse-Run07.cibd16</v>
      </c>
      <c r="E4" s="146"/>
      <c r="F4" s="27" t="s">
        <v>112</v>
      </c>
      <c r="G4" s="146"/>
      <c r="H4" s="27" t="str">
        <f>'Documentation Main Sheet'!I3</f>
        <v>Rev4300</v>
      </c>
      <c r="I4" s="146"/>
      <c r="J4" s="451"/>
      <c r="K4" s="666">
        <v>1</v>
      </c>
      <c r="L4" s="460" t="s">
        <v>1208</v>
      </c>
    </row>
    <row r="5" spans="1:15" s="27" customFormat="1" x14ac:dyDescent="0.25">
      <c r="B5" s="27" t="s">
        <v>54</v>
      </c>
      <c r="C5" s="146"/>
      <c r="D5" s="27" t="s">
        <v>56</v>
      </c>
      <c r="E5" s="146"/>
      <c r="F5" s="27" t="s">
        <v>7</v>
      </c>
      <c r="G5" s="146"/>
      <c r="H5" s="131" t="str">
        <f>'Documentation Main Sheet'!I4</f>
        <v>CBECC-Com 2016.2.0 (861)</v>
      </c>
      <c r="I5" s="146"/>
      <c r="J5" s="451"/>
      <c r="K5" s="667">
        <v>1</v>
      </c>
      <c r="L5" s="460" t="s">
        <v>1208</v>
      </c>
    </row>
    <row r="6" spans="1:15" s="27" customFormat="1" x14ac:dyDescent="0.25">
      <c r="B6" s="146" t="s">
        <v>453</v>
      </c>
      <c r="C6" s="146"/>
      <c r="D6" s="120" t="s">
        <v>461</v>
      </c>
      <c r="E6" s="146"/>
      <c r="F6" s="27" t="s">
        <v>2</v>
      </c>
      <c r="G6" s="146"/>
      <c r="H6" s="477">
        <f>'Documentation Main Sheet'!I5</f>
        <v>42559</v>
      </c>
      <c r="I6" s="146"/>
      <c r="K6" s="668">
        <v>1</v>
      </c>
      <c r="L6" s="463" t="s">
        <v>1211</v>
      </c>
    </row>
    <row r="7" spans="1:15" s="27" customFormat="1" x14ac:dyDescent="0.25">
      <c r="B7" s="146" t="s">
        <v>499</v>
      </c>
      <c r="C7" s="146"/>
      <c r="D7" s="120" t="s">
        <v>149</v>
      </c>
      <c r="E7" s="146"/>
      <c r="F7" s="27" t="s">
        <v>3</v>
      </c>
      <c r="G7" s="146"/>
      <c r="H7" s="72" t="str">
        <f>'Documentation Main Sheet'!I6</f>
        <v>Sandeep Doddaballapur</v>
      </c>
      <c r="I7" s="111"/>
      <c r="K7" s="669">
        <v>1</v>
      </c>
      <c r="L7" s="460" t="s">
        <v>1210</v>
      </c>
    </row>
    <row r="8" spans="1:15" s="27" customFormat="1" x14ac:dyDescent="0.25">
      <c r="B8" s="451" t="s">
        <v>1039</v>
      </c>
      <c r="C8" s="451"/>
      <c r="D8" s="120" t="s">
        <v>1040</v>
      </c>
      <c r="E8" s="146"/>
      <c r="G8" s="146"/>
      <c r="I8" s="111"/>
      <c r="K8" s="918">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c r="D15" s="290">
        <v>7.0000000000000007E-2</v>
      </c>
      <c r="E15" s="776"/>
      <c r="F15" s="775" t="s">
        <v>1350</v>
      </c>
      <c r="G15" s="776"/>
      <c r="H15" s="775" t="s">
        <v>1351</v>
      </c>
      <c r="I15" s="212"/>
      <c r="J15" s="289">
        <v>0.55000000000000004</v>
      </c>
      <c r="K15" s="212"/>
      <c r="L15" s="290">
        <v>0.2</v>
      </c>
      <c r="M15" s="211"/>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c r="D23" s="290">
        <v>0.05</v>
      </c>
      <c r="E23" s="776"/>
      <c r="F23" s="775" t="s">
        <v>1350</v>
      </c>
      <c r="G23" s="776"/>
      <c r="H23" s="775" t="s">
        <v>1351</v>
      </c>
      <c r="I23" s="212"/>
      <c r="J23" s="289">
        <v>0.57999999999999996</v>
      </c>
      <c r="K23" s="212"/>
      <c r="L23" s="290">
        <v>0.25</v>
      </c>
      <c r="M23" s="211"/>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7" t="s">
        <v>5</v>
      </c>
      <c r="C2" s="657"/>
      <c r="D2" s="657"/>
      <c r="E2" s="657" t="s">
        <v>6</v>
      </c>
      <c r="J2" s="657"/>
      <c r="K2" s="660" t="s">
        <v>1207</v>
      </c>
    </row>
    <row r="3" spans="1:11" s="451" customFormat="1" x14ac:dyDescent="0.25">
      <c r="B3" s="451" t="s">
        <v>0</v>
      </c>
      <c r="C3" s="126" t="s">
        <v>116</v>
      </c>
      <c r="E3" s="451" t="s">
        <v>8</v>
      </c>
      <c r="G3" s="126" t="str">
        <f>'Documentation Main Sheet'!I2</f>
        <v>Rev4307</v>
      </c>
      <c r="H3" s="488"/>
      <c r="J3" s="665"/>
      <c r="K3" s="451" t="s">
        <v>1209</v>
      </c>
    </row>
    <row r="4" spans="1:11" s="451" customFormat="1" x14ac:dyDescent="0.25">
      <c r="B4" s="451" t="s">
        <v>1</v>
      </c>
      <c r="C4" s="451" t="str">
        <f>C3&amp;".cibd16"</f>
        <v>080006-Whse-Run08.cibd16</v>
      </c>
      <c r="E4" s="451" t="s">
        <v>112</v>
      </c>
      <c r="G4" s="451" t="str">
        <f>'Documentation Main Sheet'!I3</f>
        <v>Rev4300</v>
      </c>
      <c r="H4" s="488"/>
      <c r="J4" s="666">
        <v>1</v>
      </c>
      <c r="K4" s="460" t="s">
        <v>1208</v>
      </c>
    </row>
    <row r="5" spans="1:11" s="451" customFormat="1" x14ac:dyDescent="0.25">
      <c r="B5" s="451" t="s">
        <v>54</v>
      </c>
      <c r="C5" s="451" t="s">
        <v>56</v>
      </c>
      <c r="E5" s="451" t="s">
        <v>7</v>
      </c>
      <c r="G5" s="451" t="str">
        <f>'Documentation Main Sheet'!I4</f>
        <v>CBECC-Com 2016.2.0 (861)</v>
      </c>
      <c r="H5" s="488"/>
      <c r="J5" s="667">
        <v>1</v>
      </c>
      <c r="K5" s="460" t="s">
        <v>1208</v>
      </c>
    </row>
    <row r="6" spans="1:11" s="451" customFormat="1" x14ac:dyDescent="0.25">
      <c r="B6" s="451" t="s">
        <v>453</v>
      </c>
      <c r="C6" s="120" t="s">
        <v>461</v>
      </c>
      <c r="E6" s="451" t="s">
        <v>2</v>
      </c>
      <c r="G6" s="91">
        <f>'Documentation Main Sheet'!I5</f>
        <v>42559</v>
      </c>
      <c r="H6" s="489"/>
      <c r="J6" s="668">
        <v>1</v>
      </c>
      <c r="K6" s="463" t="s">
        <v>1211</v>
      </c>
    </row>
    <row r="7" spans="1:11" s="451" customFormat="1" x14ac:dyDescent="0.25">
      <c r="B7" s="451" t="s">
        <v>499</v>
      </c>
      <c r="C7" s="120" t="s">
        <v>149</v>
      </c>
      <c r="E7" s="451" t="s">
        <v>3</v>
      </c>
      <c r="G7" s="451" t="str">
        <f>'Documentation Main Sheet'!I6</f>
        <v>Sandeep Doddaballapur</v>
      </c>
      <c r="H7" s="488"/>
      <c r="J7" s="669">
        <v>1</v>
      </c>
      <c r="K7" s="460" t="s">
        <v>1210</v>
      </c>
    </row>
    <row r="8" spans="1:11" s="451" customFormat="1" x14ac:dyDescent="0.25">
      <c r="B8" s="451" t="s">
        <v>1039</v>
      </c>
      <c r="C8" s="120" t="s">
        <v>1040</v>
      </c>
      <c r="J8" s="918">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c r="E20" s="460" t="s">
        <v>447</v>
      </c>
      <c r="F20" s="780"/>
      <c r="G20" s="782">
        <v>2550</v>
      </c>
      <c r="H20" s="781" t="s">
        <v>14</v>
      </c>
      <c r="I20" s="513" t="s">
        <v>14</v>
      </c>
      <c r="J20" s="405" t="s">
        <v>14</v>
      </c>
      <c r="K20" s="495" t="s">
        <v>14</v>
      </c>
      <c r="L20" s="451"/>
      <c r="M20" s="451"/>
      <c r="N20" s="451"/>
      <c r="O20" s="451"/>
    </row>
    <row r="21" spans="1:15" ht="25.5" x14ac:dyDescent="0.25">
      <c r="B21" s="170" t="s">
        <v>118</v>
      </c>
      <c r="C21" s="606" t="s">
        <v>223</v>
      </c>
      <c r="D21" s="182"/>
      <c r="E21" s="460" t="s">
        <v>447</v>
      </c>
      <c r="F21" s="182"/>
      <c r="G21" s="450">
        <v>12449</v>
      </c>
      <c r="H21" s="182"/>
      <c r="I21" s="450">
        <v>12300</v>
      </c>
      <c r="J21" s="182"/>
      <c r="K21" s="313">
        <v>0.99</v>
      </c>
      <c r="L21" s="451"/>
      <c r="M21" s="608"/>
      <c r="N21" s="451"/>
      <c r="O21" s="451"/>
    </row>
    <row r="22" spans="1:15" ht="25.5" x14ac:dyDescent="0.25">
      <c r="B22" s="223" t="s">
        <v>119</v>
      </c>
      <c r="C22" s="607" t="s">
        <v>223</v>
      </c>
      <c r="D22" s="200"/>
      <c r="E22" s="205" t="s">
        <v>447</v>
      </c>
      <c r="F22" s="200"/>
      <c r="G22" s="238">
        <v>34497</v>
      </c>
      <c r="H22" s="200"/>
      <c r="I22" s="238">
        <v>34324</v>
      </c>
      <c r="J22" s="200"/>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c r="E35" s="460" t="s">
        <v>447</v>
      </c>
      <c r="F35" s="780"/>
      <c r="G35" s="782">
        <v>2550</v>
      </c>
      <c r="H35" s="781" t="s">
        <v>14</v>
      </c>
      <c r="I35" s="513" t="s">
        <v>14</v>
      </c>
      <c r="J35" s="405" t="s">
        <v>14</v>
      </c>
      <c r="K35" s="495" t="s">
        <v>14</v>
      </c>
    </row>
    <row r="36" spans="2:11" ht="25.5" x14ac:dyDescent="0.25">
      <c r="B36" s="170" t="s">
        <v>118</v>
      </c>
      <c r="C36" s="606" t="s">
        <v>223</v>
      </c>
      <c r="D36" s="182"/>
      <c r="E36" s="460" t="s">
        <v>447</v>
      </c>
      <c r="F36" s="182"/>
      <c r="G36" s="450">
        <v>12449</v>
      </c>
      <c r="H36" s="182"/>
      <c r="I36" s="450">
        <v>12441</v>
      </c>
      <c r="J36" s="182"/>
      <c r="K36" s="313">
        <f>0.99</f>
        <v>0.99</v>
      </c>
    </row>
    <row r="37" spans="2:11" ht="25.5" x14ac:dyDescent="0.25">
      <c r="B37" s="223" t="s">
        <v>119</v>
      </c>
      <c r="C37" s="607" t="s">
        <v>223</v>
      </c>
      <c r="D37" s="200"/>
      <c r="E37" s="205" t="s">
        <v>447</v>
      </c>
      <c r="F37" s="200"/>
      <c r="G37" s="238">
        <v>34497</v>
      </c>
      <c r="H37" s="200"/>
      <c r="I37" s="238">
        <v>34176</v>
      </c>
      <c r="J37" s="200"/>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7" t="s">
        <v>5</v>
      </c>
      <c r="C2" s="657"/>
      <c r="D2" s="664"/>
      <c r="E2" s="657" t="s">
        <v>6</v>
      </c>
      <c r="J2" s="657"/>
      <c r="K2" s="660"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Rev4307</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Rev4300</v>
      </c>
      <c r="I4" s="488"/>
      <c r="J4" s="665"/>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2016.2.0 (861)</v>
      </c>
      <c r="I5" s="488"/>
      <c r="J5" s="667">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f>'Documentation Main Sheet'!I5</f>
        <v>42559</v>
      </c>
      <c r="I6" s="489"/>
      <c r="J6" s="671">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t="str">
        <f>'Documentation Main Sheet'!I6</f>
        <v>Sandeep Doddaballapur</v>
      </c>
      <c r="J7" s="672">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8">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3"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3"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1582</v>
      </c>
      <c r="AD13" s="342"/>
      <c r="AE13" s="156" t="s">
        <v>1148</v>
      </c>
      <c r="AF13" s="342"/>
      <c r="AG13" s="215" t="s">
        <v>1140</v>
      </c>
      <c r="AH13" s="215"/>
      <c r="AI13" s="215" t="s">
        <v>1483</v>
      </c>
      <c r="AJ13" s="342"/>
      <c r="AK13" s="156" t="s">
        <v>284</v>
      </c>
      <c r="AL13" s="342"/>
      <c r="AM13" s="156" t="s">
        <v>283</v>
      </c>
      <c r="AN13" s="114"/>
      <c r="AO13" s="116"/>
      <c r="AP13" s="390"/>
      <c r="AQ13" s="114"/>
      <c r="AR13" s="116"/>
      <c r="AV13" s="784" t="s">
        <v>254</v>
      </c>
      <c r="AW13" s="784"/>
      <c r="AX13" s="784"/>
      <c r="AY13" s="784"/>
      <c r="AZ13" s="784"/>
      <c r="BA13" s="784" t="s">
        <v>382</v>
      </c>
      <c r="BB13" s="784"/>
      <c r="BC13" s="784"/>
      <c r="BD13" s="784"/>
      <c r="BE13" s="784" t="s">
        <v>382</v>
      </c>
      <c r="BF13" s="784"/>
      <c r="BG13" s="784"/>
      <c r="BH13" s="784"/>
      <c r="BI13" s="784" t="s">
        <v>383</v>
      </c>
      <c r="BJ13" s="784"/>
      <c r="BK13" s="784"/>
      <c r="BL13" s="784"/>
      <c r="BM13" s="784" t="s">
        <v>384</v>
      </c>
      <c r="BN13" s="784"/>
      <c r="BO13" s="784"/>
      <c r="BP13" s="784"/>
      <c r="BQ13" s="784" t="s">
        <v>385</v>
      </c>
      <c r="BR13" s="784"/>
      <c r="BS13" s="784"/>
      <c r="BT13" s="784"/>
      <c r="BU13" s="118"/>
      <c r="BV13" s="118"/>
      <c r="BW13" s="118"/>
      <c r="BX13" s="784"/>
      <c r="BY13" s="784"/>
      <c r="BZ13" s="784"/>
      <c r="CA13" s="784"/>
      <c r="CB13" s="784"/>
      <c r="CC13" s="784"/>
      <c r="CD13" s="784"/>
      <c r="CE13" s="784"/>
      <c r="CF13" s="784" t="s">
        <v>254</v>
      </c>
      <c r="CG13" s="784"/>
      <c r="CH13" s="784"/>
      <c r="CI13" s="784"/>
      <c r="CJ13" s="784"/>
      <c r="CK13" s="784" t="s">
        <v>382</v>
      </c>
      <c r="CL13" s="784"/>
      <c r="CM13" s="784"/>
      <c r="CN13" s="784"/>
      <c r="CO13" s="784" t="s">
        <v>382</v>
      </c>
      <c r="CP13" s="784"/>
      <c r="CQ13" s="784"/>
      <c r="CR13" s="784"/>
      <c r="CS13" s="784" t="s">
        <v>383</v>
      </c>
      <c r="CT13" s="784"/>
      <c r="CU13" s="784"/>
      <c r="CV13" s="784"/>
      <c r="CW13" s="784" t="s">
        <v>384</v>
      </c>
      <c r="CX13" s="784"/>
      <c r="CY13" s="784"/>
      <c r="CZ13" s="784"/>
      <c r="DA13" s="784" t="s">
        <v>385</v>
      </c>
      <c r="DB13" s="784"/>
      <c r="DC13" s="784"/>
      <c r="DD13" s="784"/>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30" t="s">
        <v>127</v>
      </c>
      <c r="D15" s="429" t="str">
        <f>IF($BB58=$G15,"X","ERROR")</f>
        <v>X</v>
      </c>
      <c r="E15" s="620">
        <v>38353</v>
      </c>
      <c r="F15" s="429" t="str">
        <f>IF($BB58=$G15,"X","ERROR")</f>
        <v>X</v>
      </c>
      <c r="G15" s="951">
        <f>10*0.5</f>
        <v>5</v>
      </c>
      <c r="H15" s="788" t="str">
        <f>IF(ROUND($BC58,2)=$I15,"X","ERROR")</f>
        <v>X</v>
      </c>
      <c r="I15" s="790">
        <f>ROUND(E15/1000*G15,2)</f>
        <v>191.77</v>
      </c>
      <c r="J15" s="180" t="str">
        <f>IF($BD58=$K15,"X","ERROR")</f>
        <v>X</v>
      </c>
      <c r="K15" s="148" t="s">
        <v>137</v>
      </c>
      <c r="L15" s="429" t="str">
        <f>IF($BE58=$M15,"X","ERROR")</f>
        <v>X</v>
      </c>
      <c r="M15" s="484">
        <v>250</v>
      </c>
      <c r="N15" s="187" t="str">
        <f>IF($BF58=$O15,"X","ERROR")</f>
        <v>X</v>
      </c>
      <c r="O15" s="147">
        <v>200</v>
      </c>
      <c r="P15" s="429" t="str">
        <f>IF($BA16=$Q15,"X","ERROR")</f>
        <v>X</v>
      </c>
      <c r="Q15" s="951">
        <v>0.75</v>
      </c>
      <c r="R15" s="187" t="str">
        <f>IF($BB16=$S15,"X","ERROR")</f>
        <v>X</v>
      </c>
      <c r="S15" s="150" t="s">
        <v>140</v>
      </c>
      <c r="T15" s="429" t="str">
        <f>IF($BI16=$U15,"X","ERROR")</f>
        <v>X</v>
      </c>
      <c r="U15" s="955">
        <v>1.5</v>
      </c>
      <c r="V15" s="187" t="str">
        <f>IF($BJ16=$W15,"X","ERROR")</f>
        <v>X</v>
      </c>
      <c r="W15" s="147" t="s">
        <v>144</v>
      </c>
      <c r="X15" s="429" t="str">
        <f>IF(BG58=$Y15,"X","ERROR")</f>
        <v>X</v>
      </c>
      <c r="Y15" s="951">
        <v>0.18</v>
      </c>
      <c r="Z15" s="187" t="str">
        <f>IF(BH58=$AA15,"X","ERROR")</f>
        <v>X</v>
      </c>
      <c r="AA15" s="147" t="s">
        <v>348</v>
      </c>
      <c r="AB15" s="429" t="str">
        <f>IF(BE196=$AC15,"X","ERROR")</f>
        <v>X</v>
      </c>
      <c r="AC15" s="655" t="s">
        <v>1090</v>
      </c>
      <c r="AD15" s="429" t="str">
        <f>IF(BP196=$AE15,"X","ERROR")</f>
        <v>X</v>
      </c>
      <c r="AE15" s="655">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30" t="s">
        <v>126</v>
      </c>
      <c r="D16" s="180" t="str">
        <f>IF($BB59=$G16,"X","ERROR")</f>
        <v>X</v>
      </c>
      <c r="E16" s="620">
        <v>27257.64</v>
      </c>
      <c r="F16" s="180" t="str">
        <f>IF($BB59=$G16,"X","ERROR")</f>
        <v>X</v>
      </c>
      <c r="G16" s="252">
        <f>ROUNDDOWN(33.33*0.5,3)</f>
        <v>16.664999999999999</v>
      </c>
      <c r="H16" s="789" t="str">
        <f>IF(ROUND($BC59,2)=$I16,"X","ERROR")</f>
        <v>X</v>
      </c>
      <c r="I16" s="790">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6">
        <v>1</v>
      </c>
      <c r="V16" s="187" t="str">
        <f>IF($BJ17=$W16,"X","ERROR")</f>
        <v>X</v>
      </c>
      <c r="W16" s="147" t="s">
        <v>143</v>
      </c>
      <c r="X16" s="180" t="str">
        <f>IF(BG59=$Y16,"X","ERROR")</f>
        <v>X</v>
      </c>
      <c r="Y16" s="252">
        <v>0.18</v>
      </c>
      <c r="Z16" s="187" t="str">
        <f>IF(BH59=$AA16,"X","ERROR")</f>
        <v>X</v>
      </c>
      <c r="AA16" s="147" t="s">
        <v>349</v>
      </c>
      <c r="AB16" s="180" t="str">
        <f>IF(BE197=$AC16,"X","ERROR")</f>
        <v>X</v>
      </c>
      <c r="AC16" s="957" t="s">
        <v>1090</v>
      </c>
      <c r="AD16" s="180" t="str">
        <f>IF(BP197=$AE16,"X","ERROR")</f>
        <v>X</v>
      </c>
      <c r="AE16" s="957">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8"/>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52" t="s">
        <v>14</v>
      </c>
      <c r="H17" s="406" t="s">
        <v>14</v>
      </c>
      <c r="I17" s="497" t="s">
        <v>14</v>
      </c>
      <c r="J17" s="406" t="s">
        <v>14</v>
      </c>
      <c r="K17" s="497" t="s">
        <v>14</v>
      </c>
      <c r="L17" s="406" t="s">
        <v>14</v>
      </c>
      <c r="M17" s="497" t="s">
        <v>14</v>
      </c>
      <c r="N17" s="406" t="s">
        <v>14</v>
      </c>
      <c r="O17" s="497" t="s">
        <v>14</v>
      </c>
      <c r="P17" s="406" t="s">
        <v>14</v>
      </c>
      <c r="Q17" s="952" t="s">
        <v>14</v>
      </c>
      <c r="R17" s="406" t="s">
        <v>14</v>
      </c>
      <c r="S17" s="497" t="s">
        <v>14</v>
      </c>
      <c r="T17" s="406" t="s">
        <v>14</v>
      </c>
      <c r="U17" s="950" t="s">
        <v>14</v>
      </c>
      <c r="V17" s="406" t="s">
        <v>14</v>
      </c>
      <c r="W17" s="497" t="s">
        <v>14</v>
      </c>
      <c r="X17" s="406" t="s">
        <v>14</v>
      </c>
      <c r="Y17" s="952" t="s">
        <v>14</v>
      </c>
      <c r="Z17" s="406" t="s">
        <v>14</v>
      </c>
      <c r="AA17" s="517" t="s">
        <v>14</v>
      </c>
      <c r="AB17" s="406" t="s">
        <v>14</v>
      </c>
      <c r="AC17" s="786"/>
      <c r="AD17" s="406" t="s">
        <v>14</v>
      </c>
      <c r="AE17" s="786" t="s">
        <v>14</v>
      </c>
      <c r="AF17" s="406" t="s">
        <v>14</v>
      </c>
      <c r="AG17" s="953"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30" t="s">
        <v>129</v>
      </c>
      <c r="D18" s="182" t="str">
        <f>IF($BB61=$G18,"X","ERROR")</f>
        <v>X</v>
      </c>
      <c r="E18" s="620">
        <v>3373.61</v>
      </c>
      <c r="F18" s="182" t="str">
        <f>IF($BB61=$G18,"X","ERROR")</f>
        <v>X</v>
      </c>
      <c r="G18" s="252">
        <f>66.67*0.5</f>
        <v>33.335000000000001</v>
      </c>
      <c r="H18" s="791" t="str">
        <f>IF(ROUND($BC61,2)=$I18,"X","ERROR")</f>
        <v>X</v>
      </c>
      <c r="I18" s="790">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6">
        <v>0.5</v>
      </c>
      <c r="V18" s="187" t="str">
        <f>IF($BJ19=$W18,"X","ERROR")</f>
        <v>X</v>
      </c>
      <c r="W18" s="147" t="s">
        <v>143</v>
      </c>
      <c r="X18" s="381" t="str">
        <f>IF(BG61=$Y18,"X","ERROR")</f>
        <v>X</v>
      </c>
      <c r="Y18" s="252">
        <v>0.09</v>
      </c>
      <c r="Z18" s="187" t="str">
        <f>IF(BH61=$AA18,"X","ERROR")</f>
        <v>X</v>
      </c>
      <c r="AA18" s="147" t="s">
        <v>349</v>
      </c>
      <c r="AB18" s="180" t="str">
        <f>IF(BE199=$AC18,"X","ERROR")</f>
        <v>X</v>
      </c>
      <c r="AC18" s="957" t="s">
        <v>1090</v>
      </c>
      <c r="AD18" s="180" t="str">
        <f>IF(BP199=$AE18,"X","ERROR")</f>
        <v>X</v>
      </c>
      <c r="AE18" s="957">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8"/>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30" t="s">
        <v>130</v>
      </c>
      <c r="D19" s="182" t="str">
        <f>IF($BB62=$G19,"X","ERROR")</f>
        <v>X</v>
      </c>
      <c r="E19" s="620">
        <v>2174.0500000000002</v>
      </c>
      <c r="F19" s="182" t="str">
        <f>IF($BB62=$G19,"X","ERROR")</f>
        <v>X</v>
      </c>
      <c r="G19" s="252">
        <f>10*0.5</f>
        <v>5</v>
      </c>
      <c r="H19" s="791" t="str">
        <f>IF(ROUND($BC62,2)=$I19,"X","ERROR")</f>
        <v>X</v>
      </c>
      <c r="I19" s="790">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6">
        <v>0.2</v>
      </c>
      <c r="V19" s="187" t="str">
        <f>IF($BJ20=$W19,"X","ERROR")</f>
        <v>X</v>
      </c>
      <c r="W19" s="30" t="s">
        <v>143</v>
      </c>
      <c r="X19" s="180" t="str">
        <f>IF(BG62=$Y19,"X","ERROR")</f>
        <v>X</v>
      </c>
      <c r="Y19" s="252">
        <v>0</v>
      </c>
      <c r="Z19" s="187" t="str">
        <f>IF(BH62=$AA19,"X","ERROR")</f>
        <v>X</v>
      </c>
      <c r="AA19" s="147" t="s">
        <v>349</v>
      </c>
      <c r="AB19" s="180" t="str">
        <f t="shared" ref="AB19:AB38" si="1">IF(BE200=$AC19,"X","ERROR")</f>
        <v>X</v>
      </c>
      <c r="AC19" s="957" t="s">
        <v>1090</v>
      </c>
      <c r="AD19" s="180" t="str">
        <f>IF(BP200=$AE19,"X","ERROR")</f>
        <v>X</v>
      </c>
      <c r="AE19" s="957">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30" t="s">
        <v>126</v>
      </c>
      <c r="D20" s="182" t="str">
        <f>IF($BB63=$G20,"X","ERROR")</f>
        <v>X</v>
      </c>
      <c r="E20" s="620">
        <v>3373.63</v>
      </c>
      <c r="F20" s="182" t="str">
        <f>IF($BB63=$G20,"X","ERROR")</f>
        <v>X</v>
      </c>
      <c r="G20" s="252">
        <f>ROUNDDOWN(33.33*0.5,3)</f>
        <v>16.664999999999999</v>
      </c>
      <c r="H20" s="791" t="str">
        <f>IF(ROUND($BC63,2)=$I20,"X","ERROR")</f>
        <v>X</v>
      </c>
      <c r="I20" s="790">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6">
        <v>1</v>
      </c>
      <c r="V20" s="187" t="str">
        <f>IF($BJ21=$W20,"X","ERROR")</f>
        <v>X</v>
      </c>
      <c r="W20" s="147" t="s">
        <v>143</v>
      </c>
      <c r="X20" s="180" t="str">
        <f>IF(BG63=$Y20,"X","ERROR")</f>
        <v>X</v>
      </c>
      <c r="Y20" s="252">
        <v>0.18</v>
      </c>
      <c r="Z20" s="187" t="str">
        <f>IF(BH63=$AA20,"X","ERROR")</f>
        <v>X</v>
      </c>
      <c r="AA20" s="147" t="s">
        <v>349</v>
      </c>
      <c r="AB20" s="180" t="str">
        <f t="shared" si="1"/>
        <v>X</v>
      </c>
      <c r="AC20" s="957" t="s">
        <v>1090</v>
      </c>
      <c r="AD20" s="180" t="str">
        <f>IF(BP201=$AE20,"X","ERROR")</f>
        <v>X</v>
      </c>
      <c r="AE20" s="957">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8"/>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30" t="s">
        <v>126</v>
      </c>
      <c r="D21" s="182" t="str">
        <f>IF($BB64=$G21,"X","ERROR")</f>
        <v>X</v>
      </c>
      <c r="E21" s="620">
        <v>2174.04</v>
      </c>
      <c r="F21" s="182" t="str">
        <f>IF($BB64=$G21,"X","ERROR")</f>
        <v>X</v>
      </c>
      <c r="G21" s="252">
        <f>ROUNDDOWN(33.33*0.5,3)</f>
        <v>16.664999999999999</v>
      </c>
      <c r="H21" s="791" t="str">
        <f>IF(ROUND($BC64,2)=$I21,"X","ERROR")</f>
        <v>X</v>
      </c>
      <c r="I21" s="790">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6">
        <v>1</v>
      </c>
      <c r="V21" s="187" t="str">
        <f>IF($BJ22=$W21,"X","ERROR")</f>
        <v>X</v>
      </c>
      <c r="W21" s="147" t="s">
        <v>143</v>
      </c>
      <c r="X21" s="180" t="str">
        <f>IF(BG64=$Y21,"X","ERROR")</f>
        <v>X</v>
      </c>
      <c r="Y21" s="252">
        <v>0.18</v>
      </c>
      <c r="Z21" s="187" t="str">
        <f>IF(BH64=$AA21,"X","ERROR")</f>
        <v>X</v>
      </c>
      <c r="AA21" s="147" t="s">
        <v>349</v>
      </c>
      <c r="AB21" s="180" t="str">
        <f t="shared" si="1"/>
        <v>X</v>
      </c>
      <c r="AC21" s="957" t="s">
        <v>1090</v>
      </c>
      <c r="AD21" s="180" t="str">
        <f>IF(BP202=$AE21,"X","ERROR")</f>
        <v>X</v>
      </c>
      <c r="AE21" s="957">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8"/>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30" t="s">
        <v>131</v>
      </c>
      <c r="D22" s="182" t="str">
        <f>IF($BB65=$G22,"X","ERROR")</f>
        <v>X</v>
      </c>
      <c r="E22" s="620">
        <v>27257.599999999999</v>
      </c>
      <c r="F22" s="182" t="str">
        <f>IF($BB65=$G22,"X","ERROR")</f>
        <v>X</v>
      </c>
      <c r="G22" s="252">
        <f>10*0.5</f>
        <v>5</v>
      </c>
      <c r="H22" s="791" t="str">
        <f>IF(ROUND($BC65,2)=$I22,"X","ERROR")</f>
        <v>X</v>
      </c>
      <c r="I22" s="790">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6">
        <v>1.5</v>
      </c>
      <c r="V22" s="187" t="str">
        <f>IF($BJ23=$W22,"X","ERROR")</f>
        <v>X</v>
      </c>
      <c r="W22" s="30" t="s">
        <v>145</v>
      </c>
      <c r="X22" s="180" t="str">
        <f>IF(BG65=$Y22,"X","ERROR")</f>
        <v>X</v>
      </c>
      <c r="Y22" s="252">
        <v>0.24</v>
      </c>
      <c r="Z22" s="187" t="str">
        <f>IF(BH65=$AA22,"X","ERROR")</f>
        <v>X</v>
      </c>
      <c r="AA22" s="147" t="s">
        <v>353</v>
      </c>
      <c r="AB22" s="180" t="str">
        <f t="shared" si="1"/>
        <v>X</v>
      </c>
      <c r="AC22" s="957" t="s">
        <v>1090</v>
      </c>
      <c r="AD22" s="180" t="str">
        <f>IF(BP203=$AE22,"X","ERROR")</f>
        <v>X</v>
      </c>
      <c r="AE22" s="957">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7"/>
      <c r="AP22" s="799"/>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52" t="s">
        <v>14</v>
      </c>
      <c r="H23" s="406" t="s">
        <v>14</v>
      </c>
      <c r="I23" s="497" t="s">
        <v>14</v>
      </c>
      <c r="J23" s="406" t="s">
        <v>14</v>
      </c>
      <c r="K23" s="497" t="s">
        <v>14</v>
      </c>
      <c r="L23" s="406" t="s">
        <v>14</v>
      </c>
      <c r="M23" s="497" t="s">
        <v>14</v>
      </c>
      <c r="N23" s="406" t="s">
        <v>14</v>
      </c>
      <c r="O23" s="497" t="s">
        <v>14</v>
      </c>
      <c r="P23" s="406" t="s">
        <v>14</v>
      </c>
      <c r="Q23" s="952" t="s">
        <v>14</v>
      </c>
      <c r="R23" s="406" t="s">
        <v>14</v>
      </c>
      <c r="S23" s="497" t="s">
        <v>14</v>
      </c>
      <c r="T23" s="406" t="s">
        <v>14</v>
      </c>
      <c r="U23" s="950" t="s">
        <v>14</v>
      </c>
      <c r="V23" s="406" t="s">
        <v>14</v>
      </c>
      <c r="W23" s="497" t="s">
        <v>14</v>
      </c>
      <c r="X23" s="406" t="s">
        <v>14</v>
      </c>
      <c r="Y23" s="952" t="s">
        <v>14</v>
      </c>
      <c r="Z23" s="406" t="s">
        <v>14</v>
      </c>
      <c r="AA23" s="517" t="s">
        <v>14</v>
      </c>
      <c r="AB23" s="406" t="s">
        <v>14</v>
      </c>
      <c r="AC23" s="786"/>
      <c r="AD23" s="406" t="s">
        <v>14</v>
      </c>
      <c r="AE23" s="786" t="s">
        <v>14</v>
      </c>
      <c r="AF23" s="406" t="s">
        <v>14</v>
      </c>
      <c r="AG23" s="953"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1001" t="s">
        <v>131</v>
      </c>
      <c r="D24" s="182" t="str">
        <f>IF($BB67=$G24,"X","ERROR")</f>
        <v>X</v>
      </c>
      <c r="E24" s="621">
        <v>3373.61</v>
      </c>
      <c r="F24" s="182" t="str">
        <f>IF($BB67=$G24,"X","ERROR")</f>
        <v>X</v>
      </c>
      <c r="G24" s="252">
        <f>10*0.5</f>
        <v>5</v>
      </c>
      <c r="H24" s="791" t="str">
        <f>IF(ROUND($BC67,2)=$I24,"X","ERROR")</f>
        <v>X</v>
      </c>
      <c r="I24" s="790">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6">
        <v>1.5</v>
      </c>
      <c r="V24" s="187" t="str">
        <f>IF($BJ25=$W24,"X","ERROR")</f>
        <v>X</v>
      </c>
      <c r="W24" s="30" t="s">
        <v>145</v>
      </c>
      <c r="X24" s="182" t="str">
        <f>IF(BG67=$Y24,"X","ERROR")</f>
        <v>X</v>
      </c>
      <c r="Y24" s="252">
        <v>0.24</v>
      </c>
      <c r="Z24" s="187" t="str">
        <f>IF(BH67=$AA24,"X","ERROR")</f>
        <v>X</v>
      </c>
      <c r="AA24" s="147" t="s">
        <v>353</v>
      </c>
      <c r="AB24" s="180" t="str">
        <f t="shared" si="1"/>
        <v>X</v>
      </c>
      <c r="AC24" s="957" t="s">
        <v>1090</v>
      </c>
      <c r="AD24" s="180" t="str">
        <f>IF(BP205=$AE24,"X","ERROR")</f>
        <v>X</v>
      </c>
      <c r="AE24" s="957">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7"/>
      <c r="AP24" s="799"/>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1001" t="s">
        <v>130</v>
      </c>
      <c r="D25" s="182" t="str">
        <f>IF($BB68=$G25,"X","ERROR")</f>
        <v>X</v>
      </c>
      <c r="E25" s="620">
        <v>2174.0500000000002</v>
      </c>
      <c r="F25" s="182" t="str">
        <f>IF($BB68=$G25,"X","ERROR")</f>
        <v>X</v>
      </c>
      <c r="G25" s="252">
        <f>10*0.5</f>
        <v>5</v>
      </c>
      <c r="H25" s="791" t="str">
        <f>IF(ROUND($BC68,2)=$I25,"X","ERROR")</f>
        <v>X</v>
      </c>
      <c r="I25" s="790">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6">
        <v>0.2</v>
      </c>
      <c r="V25" s="187" t="str">
        <f>IF($BJ26=$W25,"X","ERROR")</f>
        <v>X</v>
      </c>
      <c r="W25" s="30" t="s">
        <v>145</v>
      </c>
      <c r="X25" s="180" t="str">
        <f>IF(BG68=$Y25,"X","ERROR")</f>
        <v>X</v>
      </c>
      <c r="Y25" s="252">
        <v>0</v>
      </c>
      <c r="Z25" s="187" t="str">
        <f>IF(BH68=$AA25,"X","ERROR")</f>
        <v>X</v>
      </c>
      <c r="AA25" s="147" t="s">
        <v>353</v>
      </c>
      <c r="AB25" s="180" t="str">
        <f t="shared" si="1"/>
        <v>X</v>
      </c>
      <c r="AC25" s="957" t="s">
        <v>1090</v>
      </c>
      <c r="AD25" s="180" t="str">
        <f>IF(BP206=$AE25,"X","ERROR")</f>
        <v>X</v>
      </c>
      <c r="AE25" s="957">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1001" t="s">
        <v>131</v>
      </c>
      <c r="D26" s="182" t="str">
        <f>IF($BB69=$G26,"X","ERROR")</f>
        <v>X</v>
      </c>
      <c r="E26" s="621">
        <v>3373.63</v>
      </c>
      <c r="F26" s="182" t="str">
        <f>IF($BB69=$G26,"X","ERROR")</f>
        <v>X</v>
      </c>
      <c r="G26" s="252">
        <f>10*0.5</f>
        <v>5</v>
      </c>
      <c r="H26" s="791" t="str">
        <f>IF(ROUND($BC69,2)=$I26,"X","ERROR")</f>
        <v>X</v>
      </c>
      <c r="I26" s="790">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6">
        <v>1.5</v>
      </c>
      <c r="V26" s="187" t="str">
        <f>IF($BJ27=$W26,"X","ERROR")</f>
        <v>X</v>
      </c>
      <c r="W26" s="30" t="s">
        <v>145</v>
      </c>
      <c r="X26" s="180" t="str">
        <f>IF(BG69=$Y26,"X","ERROR")</f>
        <v>X</v>
      </c>
      <c r="Y26" s="252">
        <v>0.24</v>
      </c>
      <c r="Z26" s="187" t="str">
        <f>IF(BH69=$AA26,"X","ERROR")</f>
        <v>X</v>
      </c>
      <c r="AA26" s="147" t="s">
        <v>353</v>
      </c>
      <c r="AB26" s="180" t="str">
        <f t="shared" si="1"/>
        <v>X</v>
      </c>
      <c r="AC26" s="957" t="s">
        <v>1090</v>
      </c>
      <c r="AD26" s="180" t="str">
        <f>IF(BP207=$AE26,"X","ERROR")</f>
        <v>X</v>
      </c>
      <c r="AE26" s="957">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7"/>
      <c r="AP26" s="799"/>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1001" t="s">
        <v>131</v>
      </c>
      <c r="D27" s="182" t="str">
        <f>IF($BB70=$G27,"X","ERROR")</f>
        <v>X</v>
      </c>
      <c r="E27" s="621">
        <v>2174.04</v>
      </c>
      <c r="F27" s="182" t="str">
        <f>IF($BB70=$G27,"X","ERROR")</f>
        <v>X</v>
      </c>
      <c r="G27" s="252">
        <f>10*0.5</f>
        <v>5</v>
      </c>
      <c r="H27" s="791" t="str">
        <f>IF(ROUND($BC70,2)=$I27,"X","ERROR")</f>
        <v>X</v>
      </c>
      <c r="I27" s="790">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6">
        <v>1.5</v>
      </c>
      <c r="V27" s="187" t="str">
        <f>IF($BJ28=$W27,"X","ERROR")</f>
        <v>X</v>
      </c>
      <c r="W27" s="30" t="s">
        <v>145</v>
      </c>
      <c r="X27" s="180" t="str">
        <f>IF(BG70=$Y27,"X","ERROR")</f>
        <v>X</v>
      </c>
      <c r="Y27" s="252">
        <v>0.24</v>
      </c>
      <c r="Z27" s="187" t="str">
        <f>IF(BH70=$AA27,"X","ERROR")</f>
        <v>X</v>
      </c>
      <c r="AA27" s="147" t="s">
        <v>353</v>
      </c>
      <c r="AB27" s="180" t="str">
        <f t="shared" si="1"/>
        <v>X</v>
      </c>
      <c r="AC27" s="957" t="s">
        <v>1090</v>
      </c>
      <c r="AD27" s="180" t="str">
        <f>IF(BP208=$AE27,"X","ERROR")</f>
        <v>X</v>
      </c>
      <c r="AE27" s="957">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7"/>
      <c r="AP27" s="799"/>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30" t="s">
        <v>127</v>
      </c>
      <c r="D28" s="182" t="str">
        <f>IF($BB71=$G28,"X","ERROR")</f>
        <v>X</v>
      </c>
      <c r="E28" s="620">
        <v>27257.65</v>
      </c>
      <c r="F28" s="182" t="str">
        <f>IF($BB71=$G28,"X","ERROR")</f>
        <v>X</v>
      </c>
      <c r="G28" s="38">
        <f>10*0.5</f>
        <v>5</v>
      </c>
      <c r="H28" s="791" t="str">
        <f>IF(ROUND($BC71,3)=$I28,"X","ERROR")</f>
        <v>X</v>
      </c>
      <c r="I28" s="792">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6">
        <v>1.5</v>
      </c>
      <c r="V28" s="187" t="str">
        <f>IF($BJ29=$W28,"X","ERROR")</f>
        <v>X</v>
      </c>
      <c r="W28" s="147" t="s">
        <v>144</v>
      </c>
      <c r="X28" s="180" t="str">
        <f>IF(BG71=$Y28,"X","ERROR")</f>
        <v>X</v>
      </c>
      <c r="Y28" s="252">
        <v>0.18</v>
      </c>
      <c r="Z28" s="187" t="str">
        <f>IF(BH71=$AA28,"X","ERROR")</f>
        <v>X</v>
      </c>
      <c r="AA28" s="147" t="s">
        <v>348</v>
      </c>
      <c r="AB28" s="180" t="str">
        <f t="shared" si="1"/>
        <v>X</v>
      </c>
      <c r="AC28" s="957" t="s">
        <v>1105</v>
      </c>
      <c r="AD28" s="180" t="str">
        <f>IF(BP209=$AE28,"X","ERROR")</f>
        <v>X</v>
      </c>
      <c r="AE28" s="957">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52" t="s">
        <v>14</v>
      </c>
      <c r="H29" s="406" t="s">
        <v>14</v>
      </c>
      <c r="I29" s="497" t="s">
        <v>14</v>
      </c>
      <c r="J29" s="406" t="s">
        <v>14</v>
      </c>
      <c r="K29" s="497" t="s">
        <v>14</v>
      </c>
      <c r="L29" s="406" t="s">
        <v>14</v>
      </c>
      <c r="M29" s="497" t="s">
        <v>14</v>
      </c>
      <c r="N29" s="406" t="s">
        <v>14</v>
      </c>
      <c r="O29" s="497" t="s">
        <v>14</v>
      </c>
      <c r="P29" s="406" t="s">
        <v>14</v>
      </c>
      <c r="Q29" s="952" t="s">
        <v>14</v>
      </c>
      <c r="R29" s="406" t="s">
        <v>14</v>
      </c>
      <c r="S29" s="497" t="s">
        <v>14</v>
      </c>
      <c r="T29" s="406" t="s">
        <v>14</v>
      </c>
      <c r="U29" s="950" t="s">
        <v>14</v>
      </c>
      <c r="V29" s="406" t="s">
        <v>14</v>
      </c>
      <c r="W29" s="497" t="s">
        <v>14</v>
      </c>
      <c r="X29" s="406" t="s">
        <v>14</v>
      </c>
      <c r="Y29" s="952" t="s">
        <v>14</v>
      </c>
      <c r="Z29" s="406" t="s">
        <v>14</v>
      </c>
      <c r="AA29" s="517" t="s">
        <v>14</v>
      </c>
      <c r="AB29" s="406" t="s">
        <v>14</v>
      </c>
      <c r="AC29" s="786"/>
      <c r="AD29" s="406" t="s">
        <v>14</v>
      </c>
      <c r="AE29" s="786" t="s">
        <v>14</v>
      </c>
      <c r="AF29" s="406" t="s">
        <v>14</v>
      </c>
      <c r="AG29" s="953"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5"/>
      <c r="BN29" s="785"/>
      <c r="BO29" s="785"/>
      <c r="BP29" s="785"/>
      <c r="BQ29" s="785"/>
      <c r="BR29" s="785"/>
      <c r="BS29" s="785"/>
      <c r="BT29" s="785"/>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30" t="s">
        <v>127</v>
      </c>
      <c r="D30" s="180" t="str">
        <f t="shared" ref="D30:D38" si="2">IF($BB73=$G30,"X","ERROR")</f>
        <v>X</v>
      </c>
      <c r="E30" s="620">
        <v>3373.61</v>
      </c>
      <c r="F30" s="180" t="str">
        <f t="shared" ref="F30:F38" si="3">IF($BB73=$G30,"X","ERROR")</f>
        <v>X</v>
      </c>
      <c r="G30" s="38">
        <f>10*0.5</f>
        <v>5</v>
      </c>
      <c r="H30" s="791" t="str">
        <f t="shared" ref="H30:H38" si="4">IF(ROUND($BC73,2)=$I30,"X","ERROR")</f>
        <v>X</v>
      </c>
      <c r="I30" s="790">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6">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7" t="s">
        <v>1090</v>
      </c>
      <c r="AD30" s="180" t="str">
        <f t="shared" ref="AD30:AD38" si="14">IF(BP211=$AE30,"X","ERROR")</f>
        <v>X</v>
      </c>
      <c r="AE30" s="957">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30" t="s">
        <v>130</v>
      </c>
      <c r="D31" s="180" t="str">
        <f t="shared" si="2"/>
        <v>X</v>
      </c>
      <c r="E31" s="620">
        <v>2174.0500000000002</v>
      </c>
      <c r="F31" s="180" t="str">
        <f t="shared" si="3"/>
        <v>X</v>
      </c>
      <c r="G31" s="38">
        <f>10*0.5</f>
        <v>5</v>
      </c>
      <c r="H31" s="791" t="str">
        <f t="shared" si="4"/>
        <v>X</v>
      </c>
      <c r="I31" s="790">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6">
        <v>0.2</v>
      </c>
      <c r="V31" s="187" t="str">
        <f t="shared" si="11"/>
        <v>X</v>
      </c>
      <c r="W31" s="30" t="s">
        <v>144</v>
      </c>
      <c r="X31" s="180" t="str">
        <f t="shared" si="12"/>
        <v>X</v>
      </c>
      <c r="Y31" s="252">
        <v>0</v>
      </c>
      <c r="Z31" s="187" t="str">
        <f t="shared" si="13"/>
        <v>X</v>
      </c>
      <c r="AA31" s="147" t="s">
        <v>348</v>
      </c>
      <c r="AB31" s="180" t="str">
        <f t="shared" si="1"/>
        <v>X</v>
      </c>
      <c r="AC31" s="957" t="s">
        <v>1094</v>
      </c>
      <c r="AD31" s="180" t="str">
        <f t="shared" si="14"/>
        <v>X</v>
      </c>
      <c r="AE31" s="957">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30" t="s">
        <v>127</v>
      </c>
      <c r="D32" s="180" t="str">
        <f t="shared" si="2"/>
        <v>X</v>
      </c>
      <c r="E32" s="620">
        <v>3373.63</v>
      </c>
      <c r="F32" s="180" t="str">
        <f t="shared" si="3"/>
        <v>X</v>
      </c>
      <c r="G32" s="38">
        <f>10*0.5</f>
        <v>5</v>
      </c>
      <c r="H32" s="791" t="str">
        <f t="shared" si="4"/>
        <v>X</v>
      </c>
      <c r="I32" s="790">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6">
        <v>1.5</v>
      </c>
      <c r="V32" s="187" t="str">
        <f t="shared" si="11"/>
        <v>X</v>
      </c>
      <c r="W32" s="30" t="s">
        <v>144</v>
      </c>
      <c r="X32" s="180" t="str">
        <f t="shared" si="12"/>
        <v>X</v>
      </c>
      <c r="Y32" s="252">
        <v>0.18</v>
      </c>
      <c r="Z32" s="187" t="str">
        <f t="shared" si="13"/>
        <v>X</v>
      </c>
      <c r="AA32" s="147" t="s">
        <v>348</v>
      </c>
      <c r="AB32" s="180" t="str">
        <f t="shared" si="1"/>
        <v>X</v>
      </c>
      <c r="AC32" s="957" t="s">
        <v>1090</v>
      </c>
      <c r="AD32" s="180" t="str">
        <f t="shared" si="14"/>
        <v>X</v>
      </c>
      <c r="AE32" s="957">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30" t="s">
        <v>127</v>
      </c>
      <c r="D33" s="180" t="str">
        <f t="shared" si="2"/>
        <v>X</v>
      </c>
      <c r="E33" s="620">
        <v>2174.0300000000002</v>
      </c>
      <c r="F33" s="180" t="str">
        <f t="shared" si="3"/>
        <v>X</v>
      </c>
      <c r="G33" s="38">
        <f>10*0.5</f>
        <v>5</v>
      </c>
      <c r="H33" s="791" t="str">
        <f t="shared" si="4"/>
        <v>X</v>
      </c>
      <c r="I33" s="790">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6">
        <v>1.5</v>
      </c>
      <c r="V33" s="187" t="str">
        <f t="shared" si="11"/>
        <v>X</v>
      </c>
      <c r="W33" s="30" t="s">
        <v>144</v>
      </c>
      <c r="X33" s="180" t="str">
        <f t="shared" si="12"/>
        <v>X</v>
      </c>
      <c r="Y33" s="252">
        <v>0.18</v>
      </c>
      <c r="Z33" s="187" t="str">
        <f t="shared" si="13"/>
        <v>X</v>
      </c>
      <c r="AA33" s="147" t="s">
        <v>348</v>
      </c>
      <c r="AB33" s="180" t="str">
        <f t="shared" si="1"/>
        <v>X</v>
      </c>
      <c r="AC33" s="957" t="s">
        <v>1090</v>
      </c>
      <c r="AD33" s="180" t="str">
        <f t="shared" si="14"/>
        <v>X</v>
      </c>
      <c r="AE33" s="957">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30" t="s">
        <v>132</v>
      </c>
      <c r="D34" s="180" t="str">
        <f t="shared" si="2"/>
        <v>X</v>
      </c>
      <c r="E34" s="620">
        <v>27257.599999999999</v>
      </c>
      <c r="F34" s="180" t="str">
        <f t="shared" si="3"/>
        <v>X</v>
      </c>
      <c r="G34" s="252">
        <f>66.67*0.5</f>
        <v>33.335000000000001</v>
      </c>
      <c r="H34" s="791" t="str">
        <f t="shared" si="4"/>
        <v>X</v>
      </c>
      <c r="I34" s="790">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6">
        <v>1</v>
      </c>
      <c r="V34" s="187" t="str">
        <f t="shared" si="11"/>
        <v>X</v>
      </c>
      <c r="W34" s="450" t="s">
        <v>146</v>
      </c>
      <c r="X34" s="180" t="str">
        <f t="shared" si="12"/>
        <v>X</v>
      </c>
      <c r="Y34" s="252">
        <v>0.09</v>
      </c>
      <c r="Z34" s="187" t="str">
        <f t="shared" si="13"/>
        <v>X</v>
      </c>
      <c r="AA34" s="450" t="s">
        <v>354</v>
      </c>
      <c r="AB34" s="180" t="str">
        <f t="shared" si="1"/>
        <v>X</v>
      </c>
      <c r="AC34" s="957" t="s">
        <v>1090</v>
      </c>
      <c r="AD34" s="180" t="str">
        <f t="shared" si="14"/>
        <v>X</v>
      </c>
      <c r="AE34" s="957">
        <v>15</v>
      </c>
      <c r="AF34" s="180" t="str">
        <f t="shared" si="15"/>
        <v>X</v>
      </c>
      <c r="AG34" s="623">
        <v>0.15</v>
      </c>
      <c r="AH34" s="180" t="str">
        <f t="shared" si="16"/>
        <v>X</v>
      </c>
      <c r="AI34" s="80">
        <f t="shared" si="17"/>
        <v>13629</v>
      </c>
      <c r="AJ34" s="180" t="str">
        <f t="shared" si="18"/>
        <v>X</v>
      </c>
      <c r="AK34" s="447" t="s">
        <v>355</v>
      </c>
      <c r="AL34" s="800"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30" t="s">
        <v>132</v>
      </c>
      <c r="D35" s="180" t="str">
        <f t="shared" si="2"/>
        <v>X</v>
      </c>
      <c r="E35" s="620">
        <v>3373.61</v>
      </c>
      <c r="F35" s="180" t="str">
        <f t="shared" si="3"/>
        <v>X</v>
      </c>
      <c r="G35" s="252">
        <f>66.67*0.5</f>
        <v>33.335000000000001</v>
      </c>
      <c r="H35" s="791" t="str">
        <f t="shared" si="4"/>
        <v>X</v>
      </c>
      <c r="I35" s="790">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6">
        <v>1</v>
      </c>
      <c r="V35" s="187" t="str">
        <f t="shared" si="11"/>
        <v>X</v>
      </c>
      <c r="W35" s="450" t="s">
        <v>146</v>
      </c>
      <c r="X35" s="180" t="str">
        <f t="shared" si="12"/>
        <v>X</v>
      </c>
      <c r="Y35" s="252">
        <v>0.09</v>
      </c>
      <c r="Z35" s="187" t="str">
        <f t="shared" si="13"/>
        <v>X</v>
      </c>
      <c r="AA35" s="450" t="s">
        <v>354</v>
      </c>
      <c r="AB35" s="180" t="str">
        <f t="shared" si="1"/>
        <v>X</v>
      </c>
      <c r="AC35" s="957" t="s">
        <v>1090</v>
      </c>
      <c r="AD35" s="180" t="str">
        <f t="shared" si="14"/>
        <v>X</v>
      </c>
      <c r="AE35" s="957">
        <v>15</v>
      </c>
      <c r="AF35" s="180" t="str">
        <f t="shared" si="15"/>
        <v>X</v>
      </c>
      <c r="AG35" s="623">
        <v>0.15</v>
      </c>
      <c r="AH35" s="180" t="str">
        <f t="shared" si="16"/>
        <v>X</v>
      </c>
      <c r="AI35" s="80">
        <f t="shared" si="17"/>
        <v>1688</v>
      </c>
      <c r="AJ35" s="180" t="str">
        <f t="shared" si="18"/>
        <v>X</v>
      </c>
      <c r="AK35" s="447" t="s">
        <v>355</v>
      </c>
      <c r="AL35" s="800"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30" t="s">
        <v>130</v>
      </c>
      <c r="D36" s="180" t="str">
        <f t="shared" si="2"/>
        <v>X</v>
      </c>
      <c r="E36" s="620">
        <v>2174.0500000000002</v>
      </c>
      <c r="F36" s="180" t="str">
        <f t="shared" si="3"/>
        <v>X</v>
      </c>
      <c r="G36" s="252">
        <f>10*0.5</f>
        <v>5</v>
      </c>
      <c r="H36" s="791" t="str">
        <f t="shared" si="4"/>
        <v>X</v>
      </c>
      <c r="I36" s="790">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6">
        <v>0.2</v>
      </c>
      <c r="V36" s="187" t="str">
        <f t="shared" si="11"/>
        <v>X</v>
      </c>
      <c r="W36" s="30" t="s">
        <v>146</v>
      </c>
      <c r="X36" s="180" t="str">
        <f t="shared" si="12"/>
        <v>X</v>
      </c>
      <c r="Y36" s="252">
        <v>0</v>
      </c>
      <c r="Z36" s="187" t="str">
        <f t="shared" si="13"/>
        <v>X</v>
      </c>
      <c r="AA36" s="147" t="s">
        <v>354</v>
      </c>
      <c r="AB36" s="180" t="str">
        <f t="shared" si="1"/>
        <v>X</v>
      </c>
      <c r="AC36" s="957" t="s">
        <v>1090</v>
      </c>
      <c r="AD36" s="180" t="str">
        <f t="shared" si="14"/>
        <v>X</v>
      </c>
      <c r="AE36" s="957">
        <v>0</v>
      </c>
      <c r="AF36" s="180" t="str">
        <f t="shared" si="15"/>
        <v>X</v>
      </c>
      <c r="AG36" s="623">
        <v>0.15</v>
      </c>
      <c r="AH36" s="180" t="str">
        <f t="shared" si="16"/>
        <v>X</v>
      </c>
      <c r="AI36" s="80">
        <f t="shared" si="17"/>
        <v>326</v>
      </c>
      <c r="AJ36" s="180" t="str">
        <f t="shared" si="18"/>
        <v>X</v>
      </c>
      <c r="AK36" s="447" t="s">
        <v>355</v>
      </c>
      <c r="AL36" s="800"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30" t="s">
        <v>132</v>
      </c>
      <c r="D37" s="180" t="str">
        <f t="shared" si="2"/>
        <v>X</v>
      </c>
      <c r="E37" s="620">
        <v>3373.6</v>
      </c>
      <c r="F37" s="180" t="str">
        <f t="shared" si="3"/>
        <v>X</v>
      </c>
      <c r="G37" s="252">
        <f>66.67*0.5</f>
        <v>33.335000000000001</v>
      </c>
      <c r="H37" s="791" t="str">
        <f t="shared" si="4"/>
        <v>X</v>
      </c>
      <c r="I37" s="790">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6">
        <v>1</v>
      </c>
      <c r="V37" s="187" t="str">
        <f t="shared" si="11"/>
        <v>X</v>
      </c>
      <c r="W37" s="450" t="s">
        <v>146</v>
      </c>
      <c r="X37" s="180" t="str">
        <f t="shared" si="12"/>
        <v>X</v>
      </c>
      <c r="Y37" s="252">
        <v>0.09</v>
      </c>
      <c r="Z37" s="187" t="str">
        <f t="shared" si="13"/>
        <v>X</v>
      </c>
      <c r="AA37" s="450" t="s">
        <v>354</v>
      </c>
      <c r="AB37" s="180" t="str">
        <f t="shared" si="1"/>
        <v>X</v>
      </c>
      <c r="AC37" s="957" t="s">
        <v>1090</v>
      </c>
      <c r="AD37" s="180" t="str">
        <f t="shared" si="14"/>
        <v>X</v>
      </c>
      <c r="AE37" s="957">
        <v>15</v>
      </c>
      <c r="AF37" s="180" t="str">
        <f t="shared" si="15"/>
        <v>X</v>
      </c>
      <c r="AG37" s="623">
        <v>0.15</v>
      </c>
      <c r="AH37" s="180" t="str">
        <f t="shared" si="16"/>
        <v>X</v>
      </c>
      <c r="AI37" s="80">
        <f t="shared" si="17"/>
        <v>1688</v>
      </c>
      <c r="AJ37" s="180" t="str">
        <f t="shared" si="18"/>
        <v>X</v>
      </c>
      <c r="AK37" s="447" t="s">
        <v>355</v>
      </c>
      <c r="AL37" s="800"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30" t="s">
        <v>132</v>
      </c>
      <c r="D38" s="180" t="str">
        <f t="shared" si="2"/>
        <v>X</v>
      </c>
      <c r="E38" s="620">
        <v>2174.04</v>
      </c>
      <c r="F38" s="180" t="str">
        <f t="shared" si="3"/>
        <v>X</v>
      </c>
      <c r="G38" s="252">
        <f>66.67*0.5</f>
        <v>33.335000000000001</v>
      </c>
      <c r="H38" s="791" t="str">
        <f t="shared" si="4"/>
        <v>X</v>
      </c>
      <c r="I38" s="790">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6">
        <v>1</v>
      </c>
      <c r="V38" s="187" t="str">
        <f t="shared" si="11"/>
        <v>X</v>
      </c>
      <c r="W38" s="450" t="s">
        <v>146</v>
      </c>
      <c r="X38" s="180" t="str">
        <f t="shared" si="12"/>
        <v>X</v>
      </c>
      <c r="Y38" s="252">
        <v>0.09</v>
      </c>
      <c r="Z38" s="187" t="str">
        <f t="shared" si="13"/>
        <v>X</v>
      </c>
      <c r="AA38" s="450" t="s">
        <v>354</v>
      </c>
      <c r="AB38" s="180" t="str">
        <f t="shared" si="1"/>
        <v>X</v>
      </c>
      <c r="AC38" s="957" t="s">
        <v>1090</v>
      </c>
      <c r="AD38" s="180" t="str">
        <f t="shared" si="14"/>
        <v>X</v>
      </c>
      <c r="AE38" s="957">
        <v>15</v>
      </c>
      <c r="AF38" s="180" t="str">
        <f t="shared" si="15"/>
        <v>X</v>
      </c>
      <c r="AG38" s="623">
        <v>0.15</v>
      </c>
      <c r="AH38" s="180" t="str">
        <f t="shared" si="16"/>
        <v>X</v>
      </c>
      <c r="AI38" s="80">
        <f t="shared" si="17"/>
        <v>1088</v>
      </c>
      <c r="AJ38" s="180" t="str">
        <f t="shared" si="18"/>
        <v>X</v>
      </c>
      <c r="AK38" s="447" t="s">
        <v>355</v>
      </c>
      <c r="AL38" s="800"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52" t="s">
        <v>14</v>
      </c>
      <c r="H39" s="406" t="s">
        <v>14</v>
      </c>
      <c r="I39" s="497" t="s">
        <v>14</v>
      </c>
      <c r="J39" s="406" t="s">
        <v>14</v>
      </c>
      <c r="K39" s="517" t="s">
        <v>14</v>
      </c>
      <c r="L39" s="406" t="s">
        <v>14</v>
      </c>
      <c r="M39" s="497" t="s">
        <v>14</v>
      </c>
      <c r="N39" s="406" t="s">
        <v>14</v>
      </c>
      <c r="O39" s="497" t="s">
        <v>14</v>
      </c>
      <c r="P39" s="406" t="s">
        <v>14</v>
      </c>
      <c r="Q39" s="952" t="s">
        <v>14</v>
      </c>
      <c r="R39" s="331" t="s">
        <v>14</v>
      </c>
      <c r="S39" s="517" t="s">
        <v>14</v>
      </c>
      <c r="T39" s="406" t="s">
        <v>14</v>
      </c>
      <c r="U39" s="950" t="s">
        <v>14</v>
      </c>
      <c r="V39" s="331" t="s">
        <v>14</v>
      </c>
      <c r="W39" s="517" t="s">
        <v>14</v>
      </c>
      <c r="X39" s="406" t="s">
        <v>14</v>
      </c>
      <c r="Y39" s="952" t="s">
        <v>14</v>
      </c>
      <c r="Z39" s="331" t="s">
        <v>14</v>
      </c>
      <c r="AA39" s="517" t="s">
        <v>14</v>
      </c>
      <c r="AB39" s="406" t="s">
        <v>14</v>
      </c>
      <c r="AC39" s="517"/>
      <c r="AD39" s="406" t="s">
        <v>14</v>
      </c>
      <c r="AE39" s="786" t="s">
        <v>14</v>
      </c>
      <c r="AF39" s="406" t="s">
        <v>14</v>
      </c>
      <c r="AG39" s="953"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9"/>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3"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3"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51">
        <f>10*0.5</f>
        <v>5</v>
      </c>
      <c r="H58" s="791" t="str">
        <f>IF(ROUND($CM58,1)=$I58,"X","ERROR")</f>
        <v>X</v>
      </c>
      <c r="I58" s="793">
        <f>ROUND(E58/1000*G58,1)</f>
        <v>191.8</v>
      </c>
      <c r="J58" s="182" t="str">
        <f>IF($CN58=$K58,"X","ERROR")</f>
        <v>X</v>
      </c>
      <c r="K58" s="148" t="s">
        <v>137</v>
      </c>
      <c r="L58" s="429" t="str">
        <f>IF($CO58=$M58,"X","ERROR")</f>
        <v>X</v>
      </c>
      <c r="M58" s="484">
        <v>250</v>
      </c>
      <c r="N58" s="225" t="str">
        <f>IF($CP58=$O58,"X","ERROR")</f>
        <v>X</v>
      </c>
      <c r="O58" s="147">
        <v>200</v>
      </c>
      <c r="P58" s="429" t="str">
        <f>IF($CK16=$Q58,"X","ERROR")</f>
        <v>X</v>
      </c>
      <c r="Q58" s="951">
        <v>0.75</v>
      </c>
      <c r="R58" s="225" t="str">
        <f>IF($CL16=$S58,"X","ERROR")</f>
        <v>X</v>
      </c>
      <c r="S58" s="150" t="s">
        <v>140</v>
      </c>
      <c r="T58" s="429" t="str">
        <f>IF($CS16=$U58,"X","ERROR")</f>
        <v>X</v>
      </c>
      <c r="U58" s="955">
        <v>1.5</v>
      </c>
      <c r="V58" s="225" t="str">
        <f>IF($CT16=$W58,"X","ERROR")</f>
        <v>X</v>
      </c>
      <c r="W58" s="147" t="s">
        <v>144</v>
      </c>
      <c r="X58" s="429" t="str">
        <f>IF($CQ58=$Y58,"X","ERROR")</f>
        <v>X</v>
      </c>
      <c r="Y58" s="954">
        <v>0.18</v>
      </c>
      <c r="Z58" s="225" t="str">
        <f>IF($CR58=$AA58,"X","ERROR")</f>
        <v>X</v>
      </c>
      <c r="AA58" s="147" t="s">
        <v>348</v>
      </c>
      <c r="AB58" s="429" t="str">
        <f>IF(CO196=$AC58,"X","ERROR")</f>
        <v>X</v>
      </c>
      <c r="AC58" s="655"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91" t="str">
        <f>IF(ROUND($CM59,1)=$I59,"X","ERROR")</f>
        <v>X</v>
      </c>
      <c r="I59" s="793">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6">
        <v>1</v>
      </c>
      <c r="V59" s="225" t="str">
        <f>IF($CT17=$W59,"X","ERROR")</f>
        <v>X</v>
      </c>
      <c r="W59" s="147" t="s">
        <v>143</v>
      </c>
      <c r="X59" s="182" t="str">
        <f>IF($CQ59=$Y59,"X","ERROR")</f>
        <v>X</v>
      </c>
      <c r="Y59" s="372">
        <v>0.18</v>
      </c>
      <c r="Z59" s="225" t="str">
        <f>IF($CR59=$AA59,"X","ERROR")</f>
        <v>X</v>
      </c>
      <c r="AA59" s="147" t="s">
        <v>349</v>
      </c>
      <c r="AB59" s="180" t="str">
        <f>IF(CO197=$AC59,"X","ERROR")</f>
        <v>X</v>
      </c>
      <c r="AC59" s="957"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52" t="s">
        <v>14</v>
      </c>
      <c r="H60" s="406" t="s">
        <v>14</v>
      </c>
      <c r="I60" s="497" t="s">
        <v>14</v>
      </c>
      <c r="J60" s="406" t="s">
        <v>14</v>
      </c>
      <c r="K60" s="517" t="s">
        <v>14</v>
      </c>
      <c r="L60" s="406" t="s">
        <v>14</v>
      </c>
      <c r="M60" s="497" t="s">
        <v>14</v>
      </c>
      <c r="N60" s="331" t="s">
        <v>14</v>
      </c>
      <c r="O60" s="517" t="s">
        <v>14</v>
      </c>
      <c r="P60" s="406" t="s">
        <v>14</v>
      </c>
      <c r="Q60" s="952" t="s">
        <v>14</v>
      </c>
      <c r="R60" s="331" t="s">
        <v>14</v>
      </c>
      <c r="S60" s="517" t="s">
        <v>14</v>
      </c>
      <c r="T60" s="406" t="s">
        <v>14</v>
      </c>
      <c r="U60" s="950" t="s">
        <v>14</v>
      </c>
      <c r="V60" s="331" t="s">
        <v>14</v>
      </c>
      <c r="W60" s="517" t="s">
        <v>14</v>
      </c>
      <c r="X60" s="787" t="s">
        <v>14</v>
      </c>
      <c r="Y60" s="959" t="s">
        <v>14</v>
      </c>
      <c r="Z60" s="787" t="s">
        <v>14</v>
      </c>
      <c r="AA60" s="517" t="s">
        <v>14</v>
      </c>
      <c r="AB60" s="406" t="s">
        <v>14</v>
      </c>
      <c r="AC60" s="517" t="s">
        <v>14</v>
      </c>
      <c r="AD60" s="787" t="s">
        <v>14</v>
      </c>
      <c r="AE60" s="517" t="s">
        <v>14</v>
      </c>
      <c r="AF60" s="787" t="s">
        <v>14</v>
      </c>
      <c r="AG60" s="958" t="s">
        <v>14</v>
      </c>
      <c r="AH60" s="406" t="s">
        <v>14</v>
      </c>
      <c r="AI60" s="517"/>
      <c r="AJ60" s="787" t="s">
        <v>14</v>
      </c>
      <c r="AK60" s="517" t="s">
        <v>14</v>
      </c>
      <c r="AL60" s="787"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91" t="str">
        <f>IF(ROUND($CM61,1)=$I61,"X","ERROR")</f>
        <v>X</v>
      </c>
      <c r="I61" s="793">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6">
        <v>0.5</v>
      </c>
      <c r="V61" s="225" t="str">
        <f>IF($CT19=$W61,"X","ERROR")</f>
        <v>X</v>
      </c>
      <c r="W61" s="147" t="s">
        <v>143</v>
      </c>
      <c r="X61" s="381" t="str">
        <f>IF($CQ61=$Y61,"X","ERROR")</f>
        <v>X</v>
      </c>
      <c r="Y61" s="372">
        <v>0.09</v>
      </c>
      <c r="Z61" s="225" t="str">
        <f>IF($CR61=$AA61,"X","ERROR")</f>
        <v>X</v>
      </c>
      <c r="AA61" s="147" t="s">
        <v>349</v>
      </c>
      <c r="AB61" s="180" t="str">
        <f>IF(CO199=$AC61,"X","ERROR")</f>
        <v>X</v>
      </c>
      <c r="AC61" s="957"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8"/>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91" t="str">
        <f>IF(ROUND($CM62,1)=$I62,"X","ERROR")</f>
        <v>X</v>
      </c>
      <c r="I62" s="793">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6">
        <v>0.2</v>
      </c>
      <c r="V62" s="225" t="str">
        <f>IF($CT20=$W62,"X","ERROR")</f>
        <v>X</v>
      </c>
      <c r="W62" s="30" t="s">
        <v>143</v>
      </c>
      <c r="X62" s="182" t="str">
        <f>IF($CQ62=$Y62,"X","ERROR")</f>
        <v>X</v>
      </c>
      <c r="Y62" s="372">
        <v>0</v>
      </c>
      <c r="Z62" s="225" t="str">
        <f>IF($CR62=$AA62,"X","ERROR")</f>
        <v>X</v>
      </c>
      <c r="AA62" s="147" t="s">
        <v>349</v>
      </c>
      <c r="AB62" s="180" t="str">
        <f t="shared" ref="AB62:AB81" si="21">IF(CO200=$AC62,"X","ERROR")</f>
        <v>X</v>
      </c>
      <c r="AC62" s="957"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8"/>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91" t="str">
        <f>IF(ROUND($CM63,1)=$I63,"X","ERROR")</f>
        <v>X</v>
      </c>
      <c r="I63" s="793">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6">
        <v>1</v>
      </c>
      <c r="V63" s="225" t="str">
        <f>IF($CT21=$W63,"X","ERROR")</f>
        <v>X</v>
      </c>
      <c r="W63" s="147" t="s">
        <v>143</v>
      </c>
      <c r="X63" s="182" t="str">
        <f>IF($CQ63=$Y63,"X","ERROR")</f>
        <v>X</v>
      </c>
      <c r="Y63" s="372">
        <v>0.18</v>
      </c>
      <c r="Z63" s="225" t="str">
        <f>IF($CR63=$AA63,"X","ERROR")</f>
        <v>X</v>
      </c>
      <c r="AA63" s="147" t="s">
        <v>349</v>
      </c>
      <c r="AB63" s="180" t="str">
        <f t="shared" si="21"/>
        <v>X</v>
      </c>
      <c r="AC63" s="957"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91" t="str">
        <f>IF(ROUND($CM64,1)=$I64,"X","ERROR")</f>
        <v>X</v>
      </c>
      <c r="I64" s="793">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6">
        <v>1</v>
      </c>
      <c r="V64" s="225" t="str">
        <f>IF($CT22=$W64,"X","ERROR")</f>
        <v>X</v>
      </c>
      <c r="W64" s="147" t="s">
        <v>143</v>
      </c>
      <c r="X64" s="182" t="str">
        <f>IF($CQ64=$Y64,"X","ERROR")</f>
        <v>X</v>
      </c>
      <c r="Y64" s="372">
        <v>0.18</v>
      </c>
      <c r="Z64" s="225" t="str">
        <f>IF($CR64=$AA64,"X","ERROR")</f>
        <v>X</v>
      </c>
      <c r="AA64" s="147" t="s">
        <v>349</v>
      </c>
      <c r="AB64" s="180" t="str">
        <f t="shared" si="21"/>
        <v>X</v>
      </c>
      <c r="AC64" s="957"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91" t="str">
        <f>IF(ROUND($CM65,1)=$I65,"X","ERROR")</f>
        <v>X</v>
      </c>
      <c r="I65" s="793">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6">
        <v>1.5</v>
      </c>
      <c r="V65" s="225" t="str">
        <f>IF($CT23=$W65,"X","ERROR")</f>
        <v>X</v>
      </c>
      <c r="W65" s="147" t="s">
        <v>145</v>
      </c>
      <c r="X65" s="182" t="str">
        <f>IF($CQ65=$Y65,"X","ERROR")</f>
        <v>X</v>
      </c>
      <c r="Y65" s="372">
        <v>0.24</v>
      </c>
      <c r="Z65" s="225" t="str">
        <f>IF($CR65=$AA65,"X","ERROR")</f>
        <v>X</v>
      </c>
      <c r="AA65" s="147" t="s">
        <v>353</v>
      </c>
      <c r="AB65" s="180" t="str">
        <f t="shared" si="21"/>
        <v>X</v>
      </c>
      <c r="AC65" s="957"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9"/>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52" t="s">
        <v>14</v>
      </c>
      <c r="H66" s="406" t="s">
        <v>14</v>
      </c>
      <c r="I66" s="497" t="s">
        <v>14</v>
      </c>
      <c r="J66" s="406" t="s">
        <v>14</v>
      </c>
      <c r="K66" s="517" t="s">
        <v>14</v>
      </c>
      <c r="L66" s="406" t="s">
        <v>14</v>
      </c>
      <c r="M66" s="497" t="s">
        <v>14</v>
      </c>
      <c r="N66" s="331" t="s">
        <v>14</v>
      </c>
      <c r="O66" s="517" t="s">
        <v>14</v>
      </c>
      <c r="P66" s="406" t="s">
        <v>14</v>
      </c>
      <c r="Q66" s="952" t="s">
        <v>14</v>
      </c>
      <c r="R66" s="331" t="s">
        <v>14</v>
      </c>
      <c r="S66" s="517" t="s">
        <v>14</v>
      </c>
      <c r="T66" s="406" t="s">
        <v>14</v>
      </c>
      <c r="U66" s="950" t="s">
        <v>14</v>
      </c>
      <c r="V66" s="331" t="s">
        <v>14</v>
      </c>
      <c r="W66" s="517" t="s">
        <v>14</v>
      </c>
      <c r="X66" s="787" t="s">
        <v>14</v>
      </c>
      <c r="Y66" s="959" t="s">
        <v>14</v>
      </c>
      <c r="Z66" s="787" t="s">
        <v>14</v>
      </c>
      <c r="AA66" s="517" t="s">
        <v>14</v>
      </c>
      <c r="AB66" s="406" t="s">
        <v>14</v>
      </c>
      <c r="AC66" s="517" t="s">
        <v>14</v>
      </c>
      <c r="AD66" s="787" t="s">
        <v>14</v>
      </c>
      <c r="AE66" s="517" t="s">
        <v>14</v>
      </c>
      <c r="AF66" s="787" t="s">
        <v>14</v>
      </c>
      <c r="AG66" s="958" t="s">
        <v>14</v>
      </c>
      <c r="AH66" s="787" t="s">
        <v>14</v>
      </c>
      <c r="AI66" s="517"/>
      <c r="AJ66" s="787" t="s">
        <v>14</v>
      </c>
      <c r="AK66" s="517" t="s">
        <v>14</v>
      </c>
      <c r="AL66" s="787"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91" t="str">
        <f>IF(ROUND($CM67,1)=$I67,"X","ERROR")</f>
        <v>X</v>
      </c>
      <c r="I67" s="793">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6">
        <v>1.5</v>
      </c>
      <c r="V67" s="225" t="str">
        <f>IF($CT25=$W67,"X","ERROR")</f>
        <v>X</v>
      </c>
      <c r="W67" s="147" t="s">
        <v>145</v>
      </c>
      <c r="X67" s="182" t="str">
        <f>IF($CQ67=$Y67,"X","ERROR")</f>
        <v>X</v>
      </c>
      <c r="Y67" s="372">
        <v>0.24</v>
      </c>
      <c r="Z67" s="225" t="str">
        <f>IF($CR67=$AA67,"X","ERROR")</f>
        <v>X</v>
      </c>
      <c r="AA67" s="147" t="s">
        <v>353</v>
      </c>
      <c r="AB67" s="180" t="str">
        <f t="shared" si="21"/>
        <v>X</v>
      </c>
      <c r="AC67" s="957"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9"/>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91" t="str">
        <f>IF(ROUND($CM68,1)=$I68,"X","ERROR")</f>
        <v>X</v>
      </c>
      <c r="I68" s="793">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6">
        <v>0.2</v>
      </c>
      <c r="V68" s="225" t="str">
        <f>IF($CT26=$W68,"X","ERROR")</f>
        <v>X</v>
      </c>
      <c r="W68" s="30" t="s">
        <v>145</v>
      </c>
      <c r="X68" s="182" t="str">
        <f>IF($CQ68=$Y68,"X","ERROR")</f>
        <v>X</v>
      </c>
      <c r="Y68" s="372">
        <v>0</v>
      </c>
      <c r="Z68" s="225" t="str">
        <f>IF($CR68=$AA68,"X","ERROR")</f>
        <v>X</v>
      </c>
      <c r="AA68" s="147" t="s">
        <v>353</v>
      </c>
      <c r="AB68" s="180" t="str">
        <f t="shared" si="21"/>
        <v>X</v>
      </c>
      <c r="AC68" s="957"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8"/>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91" t="str">
        <f>IF(ROUND($CM69,1)=$I69,"X","ERROR")</f>
        <v>X</v>
      </c>
      <c r="I69" s="793">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6">
        <v>1.5</v>
      </c>
      <c r="V69" s="225" t="str">
        <f>IF($CT27=$W69,"X","ERROR")</f>
        <v>X</v>
      </c>
      <c r="W69" s="147" t="s">
        <v>145</v>
      </c>
      <c r="X69" s="182" t="str">
        <f>IF($CQ69=$Y69,"X","ERROR")</f>
        <v>X</v>
      </c>
      <c r="Y69" s="372">
        <v>0.24</v>
      </c>
      <c r="Z69" s="225" t="str">
        <f>IF($CR69=$AA69,"X","ERROR")</f>
        <v>X</v>
      </c>
      <c r="AA69" s="147" t="s">
        <v>353</v>
      </c>
      <c r="AB69" s="180" t="str">
        <f t="shared" si="21"/>
        <v>X</v>
      </c>
      <c r="AC69" s="957"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9"/>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91" t="str">
        <f>IF(ROUND($CM70,1)=$I70,"X","ERROR")</f>
        <v>X</v>
      </c>
      <c r="I70" s="793">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6">
        <v>1.5</v>
      </c>
      <c r="V70" s="225" t="str">
        <f>IF($CT28=$W70,"X","ERROR")</f>
        <v>X</v>
      </c>
      <c r="W70" s="147" t="s">
        <v>145</v>
      </c>
      <c r="X70" s="182" t="str">
        <f>IF($CQ70=$Y70,"X","ERROR")</f>
        <v>X</v>
      </c>
      <c r="Y70" s="372">
        <v>0.24</v>
      </c>
      <c r="Z70" s="225" t="str">
        <f>IF($CR70=$AA70,"X","ERROR")</f>
        <v>X</v>
      </c>
      <c r="AA70" s="147" t="s">
        <v>353</v>
      </c>
      <c r="AB70" s="180" t="str">
        <f t="shared" si="21"/>
        <v>X</v>
      </c>
      <c r="AC70" s="957"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9"/>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91" t="str">
        <f>IF(ROUND($CM71,1)=$I71,"X","ERROR")</f>
        <v>X</v>
      </c>
      <c r="I71" s="793">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6">
        <v>1.5</v>
      </c>
      <c r="V71" s="225" t="str">
        <f>IF($CT29=$W71,"X","ERROR")</f>
        <v>X</v>
      </c>
      <c r="W71" s="147" t="s">
        <v>144</v>
      </c>
      <c r="X71" s="182" t="str">
        <f>IF($CQ71=$Y71,"X","ERROR")</f>
        <v>X</v>
      </c>
      <c r="Y71" s="372">
        <v>0.18</v>
      </c>
      <c r="Z71" s="225" t="str">
        <f>IF($CR71=$AA71,"X","ERROR")</f>
        <v>X</v>
      </c>
      <c r="AA71" s="147" t="s">
        <v>348</v>
      </c>
      <c r="AB71" s="180" t="str">
        <f t="shared" si="21"/>
        <v>X</v>
      </c>
      <c r="AC71" s="957"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52" t="s">
        <v>14</v>
      </c>
      <c r="H72" s="406" t="s">
        <v>14</v>
      </c>
      <c r="I72" s="497" t="s">
        <v>14</v>
      </c>
      <c r="J72" s="406" t="s">
        <v>14</v>
      </c>
      <c r="K72" s="517" t="s">
        <v>14</v>
      </c>
      <c r="L72" s="406" t="s">
        <v>14</v>
      </c>
      <c r="M72" s="497" t="s">
        <v>14</v>
      </c>
      <c r="N72" s="331" t="s">
        <v>14</v>
      </c>
      <c r="O72" s="517" t="s">
        <v>14</v>
      </c>
      <c r="P72" s="406" t="s">
        <v>14</v>
      </c>
      <c r="Q72" s="952" t="s">
        <v>14</v>
      </c>
      <c r="R72" s="331" t="s">
        <v>14</v>
      </c>
      <c r="S72" s="517" t="s">
        <v>14</v>
      </c>
      <c r="T72" s="406" t="s">
        <v>14</v>
      </c>
      <c r="U72" s="950" t="s">
        <v>14</v>
      </c>
      <c r="V72" s="331" t="s">
        <v>14</v>
      </c>
      <c r="W72" s="517" t="s">
        <v>14</v>
      </c>
      <c r="X72" s="787" t="s">
        <v>14</v>
      </c>
      <c r="Y72" s="959" t="s">
        <v>14</v>
      </c>
      <c r="Z72" s="787" t="s">
        <v>14</v>
      </c>
      <c r="AA72" s="517" t="s">
        <v>14</v>
      </c>
      <c r="AB72" s="406" t="s">
        <v>14</v>
      </c>
      <c r="AC72" s="517" t="s">
        <v>14</v>
      </c>
      <c r="AD72" s="787" t="s">
        <v>14</v>
      </c>
      <c r="AE72" s="517" t="s">
        <v>14</v>
      </c>
      <c r="AF72" s="787" t="s">
        <v>14</v>
      </c>
      <c r="AG72" s="958" t="s">
        <v>14</v>
      </c>
      <c r="AH72" s="787" t="s">
        <v>14</v>
      </c>
      <c r="AI72" s="517"/>
      <c r="AJ72" s="787" t="s">
        <v>14</v>
      </c>
      <c r="AK72" s="517" t="s">
        <v>14</v>
      </c>
      <c r="AL72" s="787"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91" t="str">
        <f t="shared" ref="H73:H81" si="24">IF(ROUND($CM73,1)=$I73,"X","ERROR")</f>
        <v>X</v>
      </c>
      <c r="I73" s="793">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6">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7"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91" t="str">
        <f t="shared" si="24"/>
        <v>X</v>
      </c>
      <c r="I74" s="793">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6">
        <v>0.2</v>
      </c>
      <c r="V74" s="225" t="str">
        <f t="shared" si="31"/>
        <v>X</v>
      </c>
      <c r="W74" s="30" t="s">
        <v>144</v>
      </c>
      <c r="X74" s="182" t="str">
        <f t="shared" si="32"/>
        <v>X</v>
      </c>
      <c r="Y74" s="372">
        <v>0</v>
      </c>
      <c r="Z74" s="225" t="str">
        <f t="shared" si="33"/>
        <v>X</v>
      </c>
      <c r="AA74" s="147" t="s">
        <v>348</v>
      </c>
      <c r="AB74" s="180" t="str">
        <f t="shared" si="21"/>
        <v>X</v>
      </c>
      <c r="AC74" s="957"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8"/>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91" t="str">
        <f t="shared" si="24"/>
        <v>X</v>
      </c>
      <c r="I75" s="793">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6">
        <v>1.5</v>
      </c>
      <c r="V75" s="225" t="str">
        <f t="shared" si="31"/>
        <v>X</v>
      </c>
      <c r="W75" s="147" t="s">
        <v>144</v>
      </c>
      <c r="X75" s="182" t="str">
        <f t="shared" si="32"/>
        <v>X</v>
      </c>
      <c r="Y75" s="372">
        <v>0.18</v>
      </c>
      <c r="Z75" s="225" t="str">
        <f t="shared" si="33"/>
        <v>X</v>
      </c>
      <c r="AA75" s="147" t="s">
        <v>348</v>
      </c>
      <c r="AB75" s="180" t="str">
        <f t="shared" si="21"/>
        <v>X</v>
      </c>
      <c r="AC75" s="957"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91" t="str">
        <f t="shared" si="24"/>
        <v>X</v>
      </c>
      <c r="I76" s="793">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6">
        <v>1.5</v>
      </c>
      <c r="V76" s="225" t="str">
        <f t="shared" si="31"/>
        <v>X</v>
      </c>
      <c r="W76" s="147" t="s">
        <v>144</v>
      </c>
      <c r="X76" s="182" t="str">
        <f t="shared" si="32"/>
        <v>X</v>
      </c>
      <c r="Y76" s="372">
        <v>0.18</v>
      </c>
      <c r="Z76" s="225" t="str">
        <f t="shared" si="33"/>
        <v>X</v>
      </c>
      <c r="AA76" s="147" t="s">
        <v>348</v>
      </c>
      <c r="AB76" s="180" t="str">
        <f t="shared" si="21"/>
        <v>X</v>
      </c>
      <c r="AC76" s="957"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91" t="str">
        <f t="shared" si="24"/>
        <v>X</v>
      </c>
      <c r="I77" s="793">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6">
        <v>1</v>
      </c>
      <c r="V77" s="225" t="str">
        <f t="shared" si="31"/>
        <v>X</v>
      </c>
      <c r="W77" s="147" t="s">
        <v>146</v>
      </c>
      <c r="X77" s="182" t="str">
        <f t="shared" si="32"/>
        <v>X</v>
      </c>
      <c r="Y77" s="372">
        <v>0.09</v>
      </c>
      <c r="Z77" s="225" t="str">
        <f t="shared" si="33"/>
        <v>X</v>
      </c>
      <c r="AA77" s="147" t="s">
        <v>354</v>
      </c>
      <c r="AB77" s="180" t="str">
        <f t="shared" si="21"/>
        <v>X</v>
      </c>
      <c r="AC77" s="957"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91" t="str">
        <f t="shared" si="24"/>
        <v>X</v>
      </c>
      <c r="I78" s="793">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6">
        <v>1</v>
      </c>
      <c r="V78" s="225" t="str">
        <f t="shared" si="31"/>
        <v>X</v>
      </c>
      <c r="W78" s="147" t="s">
        <v>146</v>
      </c>
      <c r="X78" s="182" t="str">
        <f t="shared" si="32"/>
        <v>X</v>
      </c>
      <c r="Y78" s="372">
        <v>0.09</v>
      </c>
      <c r="Z78" s="225" t="str">
        <f t="shared" si="33"/>
        <v>X</v>
      </c>
      <c r="AA78" s="147" t="s">
        <v>354</v>
      </c>
      <c r="AB78" s="180" t="str">
        <f t="shared" si="21"/>
        <v>X</v>
      </c>
      <c r="AC78" s="957"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91" t="str">
        <f t="shared" si="24"/>
        <v>X</v>
      </c>
      <c r="I79" s="793">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6">
        <v>0.2</v>
      </c>
      <c r="V79" s="225" t="str">
        <f t="shared" si="31"/>
        <v>X</v>
      </c>
      <c r="W79" s="30" t="s">
        <v>146</v>
      </c>
      <c r="X79" s="182" t="str">
        <f t="shared" si="32"/>
        <v>X</v>
      </c>
      <c r="Y79" s="372">
        <v>0</v>
      </c>
      <c r="Z79" s="225" t="str">
        <f t="shared" si="33"/>
        <v>X</v>
      </c>
      <c r="AA79" s="147" t="s">
        <v>354</v>
      </c>
      <c r="AB79" s="180" t="str">
        <f t="shared" si="21"/>
        <v>X</v>
      </c>
      <c r="AC79" s="957"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8"/>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91" t="str">
        <f t="shared" si="24"/>
        <v>X</v>
      </c>
      <c r="I80" s="793">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6">
        <v>1</v>
      </c>
      <c r="V80" s="225" t="str">
        <f t="shared" si="31"/>
        <v>X</v>
      </c>
      <c r="W80" s="147" t="s">
        <v>146</v>
      </c>
      <c r="X80" s="182" t="str">
        <f t="shared" si="32"/>
        <v>X</v>
      </c>
      <c r="Y80" s="372">
        <v>0.09</v>
      </c>
      <c r="Z80" s="225" t="str">
        <f t="shared" si="33"/>
        <v>X</v>
      </c>
      <c r="AA80" s="147" t="s">
        <v>354</v>
      </c>
      <c r="AB80" s="180" t="str">
        <f t="shared" si="21"/>
        <v>X</v>
      </c>
      <c r="AC80" s="957"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91" t="str">
        <f t="shared" si="24"/>
        <v>X</v>
      </c>
      <c r="I81" s="793">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6">
        <v>1</v>
      </c>
      <c r="V81" s="225" t="str">
        <f t="shared" si="31"/>
        <v>X</v>
      </c>
      <c r="W81" s="147" t="s">
        <v>146</v>
      </c>
      <c r="X81" s="182" t="str">
        <f t="shared" si="32"/>
        <v>X</v>
      </c>
      <c r="Y81" s="372">
        <v>0.09</v>
      </c>
      <c r="Z81" s="225" t="str">
        <f t="shared" si="33"/>
        <v>X</v>
      </c>
      <c r="AA81" s="147" t="s">
        <v>354</v>
      </c>
      <c r="AB81" s="180" t="str">
        <f t="shared" si="21"/>
        <v>X</v>
      </c>
      <c r="AC81" s="957"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52" t="s">
        <v>14</v>
      </c>
      <c r="H82" s="406" t="s">
        <v>14</v>
      </c>
      <c r="I82" s="497" t="s">
        <v>14</v>
      </c>
      <c r="J82" s="406" t="s">
        <v>14</v>
      </c>
      <c r="K82" s="517" t="s">
        <v>14</v>
      </c>
      <c r="L82" s="406" t="s">
        <v>14</v>
      </c>
      <c r="M82" s="497" t="s">
        <v>14</v>
      </c>
      <c r="N82" s="331" t="s">
        <v>14</v>
      </c>
      <c r="O82" s="517" t="s">
        <v>14</v>
      </c>
      <c r="P82" s="406" t="s">
        <v>14</v>
      </c>
      <c r="Q82" s="952" t="s">
        <v>14</v>
      </c>
      <c r="R82" s="331" t="s">
        <v>14</v>
      </c>
      <c r="S82" s="517" t="s">
        <v>14</v>
      </c>
      <c r="T82" s="406" t="s">
        <v>14</v>
      </c>
      <c r="U82" s="950" t="s">
        <v>14</v>
      </c>
      <c r="V82" s="331" t="s">
        <v>14</v>
      </c>
      <c r="W82" s="517" t="s">
        <v>14</v>
      </c>
      <c r="X82" s="787" t="s">
        <v>14</v>
      </c>
      <c r="Y82" s="959" t="s">
        <v>14</v>
      </c>
      <c r="Z82" s="787" t="s">
        <v>14</v>
      </c>
      <c r="AA82" s="517" t="s">
        <v>14</v>
      </c>
      <c r="AB82" s="406" t="s">
        <v>14</v>
      </c>
      <c r="AC82" s="517" t="s">
        <v>14</v>
      </c>
      <c r="AD82" s="787" t="s">
        <v>14</v>
      </c>
      <c r="AE82" s="517" t="s">
        <v>14</v>
      </c>
      <c r="AF82" s="787" t="s">
        <v>14</v>
      </c>
      <c r="AG82" s="958" t="s">
        <v>14</v>
      </c>
      <c r="AH82" s="787" t="s">
        <v>14</v>
      </c>
      <c r="AI82" s="517"/>
      <c r="AJ82" s="787" t="s">
        <v>14</v>
      </c>
      <c r="AK82" s="517" t="s">
        <v>14</v>
      </c>
      <c r="AL82" s="787"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3"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3"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5">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4">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3"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3"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3" t="s">
        <v>1122</v>
      </c>
      <c r="AU150" s="452"/>
      <c r="AV150" s="452"/>
      <c r="AW150" s="452"/>
      <c r="CD150" s="783"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3" t="s">
        <v>254</v>
      </c>
      <c r="AU161" s="452"/>
      <c r="AV161" s="452"/>
      <c r="AW161" s="452"/>
      <c r="CD161" s="783"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3" t="s">
        <v>1069</v>
      </c>
      <c r="AU192" s="444"/>
      <c r="AV192" s="452"/>
      <c r="AW192" s="452"/>
      <c r="CD192" s="783"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7" t="s">
        <v>5</v>
      </c>
      <c r="C2" s="657"/>
      <c r="D2" s="664"/>
      <c r="E2" s="657" t="s">
        <v>6</v>
      </c>
      <c r="F2" s="146"/>
      <c r="G2" s="1"/>
      <c r="H2" s="146"/>
      <c r="I2" s="131"/>
      <c r="J2" s="657"/>
      <c r="K2" s="660" t="s">
        <v>1207</v>
      </c>
      <c r="L2" s="146"/>
    </row>
    <row r="3" spans="1:14" s="31" customFormat="1" x14ac:dyDescent="0.25">
      <c r="B3" s="31" t="s">
        <v>0</v>
      </c>
      <c r="C3" s="68" t="s">
        <v>179</v>
      </c>
      <c r="D3" s="146"/>
      <c r="E3" s="31" t="s">
        <v>8</v>
      </c>
      <c r="F3" s="146"/>
      <c r="G3" s="125" t="str">
        <f>'Documentation Main Sheet'!I2</f>
        <v>Rev4307</v>
      </c>
      <c r="H3" s="146"/>
      <c r="I3" s="488"/>
      <c r="J3" s="665"/>
      <c r="K3" s="451" t="s">
        <v>1209</v>
      </c>
      <c r="L3" s="146"/>
    </row>
    <row r="4" spans="1:14" s="31" customFormat="1" x14ac:dyDescent="0.25">
      <c r="B4" s="31" t="s">
        <v>1</v>
      </c>
      <c r="C4" s="31" t="str">
        <f>C3&amp;".cibd16"</f>
        <v>030006-OffMed-Run12.cibd16</v>
      </c>
      <c r="D4" s="146"/>
      <c r="E4" s="31" t="s">
        <v>112</v>
      </c>
      <c r="F4" s="146"/>
      <c r="G4" s="131" t="str">
        <f>'Documentation Main Sheet'!I3</f>
        <v>Rev4300</v>
      </c>
      <c r="H4" s="146"/>
      <c r="I4" s="488"/>
      <c r="J4" s="666">
        <v>1</v>
      </c>
      <c r="K4" s="460" t="s">
        <v>1208</v>
      </c>
      <c r="L4" s="146"/>
    </row>
    <row r="5" spans="1:14" s="31" customFormat="1" x14ac:dyDescent="0.25">
      <c r="B5" s="31" t="s">
        <v>54</v>
      </c>
      <c r="C5" s="31" t="s">
        <v>56</v>
      </c>
      <c r="D5" s="146"/>
      <c r="E5" s="31" t="s">
        <v>7</v>
      </c>
      <c r="F5" s="146"/>
      <c r="G5" s="451" t="str">
        <f>'Documentation Main Sheet'!I4</f>
        <v>CBECC-Com 2016.2.0 (861)</v>
      </c>
      <c r="H5" s="146"/>
      <c r="I5" s="488"/>
      <c r="J5" s="667">
        <v>1</v>
      </c>
      <c r="K5" s="460" t="s">
        <v>1208</v>
      </c>
      <c r="L5" s="91"/>
      <c r="M5" s="7"/>
      <c r="N5" s="7"/>
    </row>
    <row r="6" spans="1:14" s="31" customFormat="1" x14ac:dyDescent="0.25">
      <c r="B6" s="146" t="s">
        <v>453</v>
      </c>
      <c r="C6" s="120" t="s">
        <v>458</v>
      </c>
      <c r="D6" s="146"/>
      <c r="E6" s="31" t="s">
        <v>2</v>
      </c>
      <c r="F6" s="146"/>
      <c r="G6" s="91">
        <f>'Documentation Main Sheet'!I5</f>
        <v>42559</v>
      </c>
      <c r="H6" s="146"/>
      <c r="I6" s="489"/>
      <c r="J6" s="668">
        <v>1</v>
      </c>
      <c r="K6" s="463" t="s">
        <v>1211</v>
      </c>
      <c r="L6" s="146"/>
    </row>
    <row r="7" spans="1:14" s="31" customFormat="1" x14ac:dyDescent="0.25">
      <c r="B7" s="146" t="s">
        <v>499</v>
      </c>
      <c r="C7" s="120" t="s">
        <v>466</v>
      </c>
      <c r="D7" s="146"/>
      <c r="E7" s="31" t="s">
        <v>3</v>
      </c>
      <c r="F7" s="146"/>
      <c r="G7" s="451" t="str">
        <f>'Documentation Main Sheet'!I6</f>
        <v>Sandeep Doddaballapur</v>
      </c>
      <c r="H7" s="111"/>
      <c r="I7" s="488"/>
      <c r="J7" s="669">
        <v>1</v>
      </c>
      <c r="K7" s="460" t="s">
        <v>1210</v>
      </c>
      <c r="L7" s="146"/>
    </row>
    <row r="8" spans="1:14" s="31" customFormat="1" x14ac:dyDescent="0.25">
      <c r="B8" s="451" t="s">
        <v>1039</v>
      </c>
      <c r="C8" s="120" t="s">
        <v>1040</v>
      </c>
      <c r="F8" s="146"/>
      <c r="G8" s="11"/>
      <c r="H8" s="146"/>
      <c r="I8" s="131"/>
      <c r="J8" s="918">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c r="E15" s="696">
        <v>0.75</v>
      </c>
      <c r="F15" s="389"/>
      <c r="G15" s="311">
        <v>0.2</v>
      </c>
      <c r="H15" s="187"/>
      <c r="I15" s="2">
        <v>0.95</v>
      </c>
      <c r="J15" s="180"/>
      <c r="K15" s="251" t="s">
        <v>140</v>
      </c>
      <c r="L15" s="187"/>
      <c r="M15" s="300" t="s">
        <v>176</v>
      </c>
      <c r="N15" s="43"/>
    </row>
    <row r="16" spans="1:14" s="31" customFormat="1" x14ac:dyDescent="0.2">
      <c r="B16" s="170" t="s">
        <v>88</v>
      </c>
      <c r="C16" s="303" t="s">
        <v>129</v>
      </c>
      <c r="D16" s="400"/>
      <c r="E16" s="696">
        <v>0.5</v>
      </c>
      <c r="F16" s="401" t="s">
        <v>14</v>
      </c>
      <c r="G16" s="402" t="s">
        <v>14</v>
      </c>
      <c r="H16" s="225"/>
      <c r="I16" s="2">
        <v>0.5</v>
      </c>
      <c r="J16" s="182"/>
      <c r="K16" s="251" t="s">
        <v>140</v>
      </c>
      <c r="L16" s="187"/>
      <c r="M16" s="448" t="s">
        <v>176</v>
      </c>
      <c r="N16" s="43"/>
    </row>
    <row r="17" spans="2:14" x14ac:dyDescent="0.25">
      <c r="B17" s="170" t="s">
        <v>89</v>
      </c>
      <c r="C17" s="97" t="s">
        <v>129</v>
      </c>
      <c r="D17" s="400"/>
      <c r="E17" s="696">
        <v>0.5</v>
      </c>
      <c r="F17" s="401" t="s">
        <v>14</v>
      </c>
      <c r="G17" s="402" t="s">
        <v>14</v>
      </c>
      <c r="H17" s="225"/>
      <c r="I17" s="2">
        <v>0.5</v>
      </c>
      <c r="J17" s="182"/>
      <c r="K17" s="251" t="s">
        <v>140</v>
      </c>
      <c r="L17" s="187"/>
      <c r="M17" s="448" t="s">
        <v>176</v>
      </c>
      <c r="N17" s="43"/>
    </row>
    <row r="18" spans="2:14" s="31" customFormat="1" x14ac:dyDescent="0.2">
      <c r="B18" s="170" t="s">
        <v>90</v>
      </c>
      <c r="C18" s="303" t="s">
        <v>129</v>
      </c>
      <c r="D18" s="400"/>
      <c r="E18" s="696">
        <v>0.5</v>
      </c>
      <c r="F18" s="401" t="s">
        <v>14</v>
      </c>
      <c r="G18" s="402" t="s">
        <v>14</v>
      </c>
      <c r="H18" s="225"/>
      <c r="I18" s="2">
        <v>0.5</v>
      </c>
      <c r="J18" s="182"/>
      <c r="K18" s="251" t="s">
        <v>140</v>
      </c>
      <c r="L18" s="187"/>
      <c r="M18" s="448" t="s">
        <v>176</v>
      </c>
      <c r="N18" s="43"/>
    </row>
    <row r="19" spans="2:14" s="31" customFormat="1" ht="25.5" x14ac:dyDescent="0.2">
      <c r="B19" s="170" t="s">
        <v>91</v>
      </c>
      <c r="C19" s="1000" t="s">
        <v>127</v>
      </c>
      <c r="D19" s="400"/>
      <c r="E19" s="696">
        <v>0.5</v>
      </c>
      <c r="F19" s="401" t="s">
        <v>14</v>
      </c>
      <c r="G19" s="402" t="s">
        <v>14</v>
      </c>
      <c r="H19" s="225"/>
      <c r="I19" s="2">
        <v>0.5</v>
      </c>
      <c r="J19" s="182"/>
      <c r="K19" s="251" t="s">
        <v>140</v>
      </c>
      <c r="L19" s="187"/>
      <c r="M19" s="448" t="s">
        <v>1354</v>
      </c>
      <c r="N19" s="43"/>
    </row>
    <row r="20" spans="2:14" s="31" customFormat="1" x14ac:dyDescent="0.25">
      <c r="B20" s="170" t="s">
        <v>173</v>
      </c>
      <c r="C20" s="146"/>
      <c r="D20" s="401" t="s">
        <v>14</v>
      </c>
      <c r="E20" s="962" t="s">
        <v>14</v>
      </c>
      <c r="F20" s="401" t="s">
        <v>14</v>
      </c>
      <c r="G20" s="402" t="s">
        <v>14</v>
      </c>
      <c r="H20" s="103" t="s">
        <v>14</v>
      </c>
      <c r="I20" s="960" t="s">
        <v>14</v>
      </c>
      <c r="J20" s="405" t="s">
        <v>14</v>
      </c>
      <c r="K20" s="326" t="s">
        <v>14</v>
      </c>
      <c r="L20" s="405" t="s">
        <v>14</v>
      </c>
      <c r="M20" s="326" t="s">
        <v>14</v>
      </c>
      <c r="N20" s="43"/>
    </row>
    <row r="21" spans="2:14" s="31" customFormat="1" x14ac:dyDescent="0.25">
      <c r="B21" s="170" t="s">
        <v>98</v>
      </c>
      <c r="C21" s="120" t="s">
        <v>174</v>
      </c>
      <c r="D21" s="400"/>
      <c r="E21" s="696">
        <v>0.75</v>
      </c>
      <c r="F21" s="400"/>
      <c r="G21" s="311">
        <v>0.2</v>
      </c>
      <c r="H21" s="225"/>
      <c r="I21" s="2">
        <v>0.95</v>
      </c>
      <c r="J21" s="182"/>
      <c r="K21" s="251" t="s">
        <v>140</v>
      </c>
      <c r="L21" s="182"/>
      <c r="M21" s="448" t="s">
        <v>176</v>
      </c>
      <c r="N21" s="43"/>
    </row>
    <row r="22" spans="2:14" s="31" customFormat="1" x14ac:dyDescent="0.2">
      <c r="B22" s="170" t="s">
        <v>100</v>
      </c>
      <c r="C22" s="303" t="s">
        <v>129</v>
      </c>
      <c r="D22" s="400"/>
      <c r="E22" s="696">
        <v>0.5</v>
      </c>
      <c r="F22" s="401" t="s">
        <v>14</v>
      </c>
      <c r="G22" s="402" t="s">
        <v>14</v>
      </c>
      <c r="H22" s="225"/>
      <c r="I22" s="2">
        <v>0.5</v>
      </c>
      <c r="J22" s="182"/>
      <c r="K22" s="251" t="s">
        <v>140</v>
      </c>
      <c r="L22" s="187"/>
      <c r="M22" s="448" t="s">
        <v>176</v>
      </c>
      <c r="N22" s="43"/>
    </row>
    <row r="23" spans="2:14" s="31" customFormat="1" x14ac:dyDescent="0.2">
      <c r="B23" s="170" t="s">
        <v>101</v>
      </c>
      <c r="C23" s="303" t="s">
        <v>129</v>
      </c>
      <c r="D23" s="400"/>
      <c r="E23" s="696">
        <v>0.5</v>
      </c>
      <c r="F23" s="401" t="s">
        <v>14</v>
      </c>
      <c r="G23" s="402" t="s">
        <v>14</v>
      </c>
      <c r="H23" s="225"/>
      <c r="I23" s="2">
        <v>0.5</v>
      </c>
      <c r="J23" s="182"/>
      <c r="K23" s="251" t="s">
        <v>140</v>
      </c>
      <c r="L23" s="187"/>
      <c r="M23" s="448" t="s">
        <v>176</v>
      </c>
      <c r="N23" s="43"/>
    </row>
    <row r="24" spans="2:14" s="31" customFormat="1" x14ac:dyDescent="0.2">
      <c r="B24" s="170" t="s">
        <v>102</v>
      </c>
      <c r="C24" s="303" t="s">
        <v>129</v>
      </c>
      <c r="D24" s="400"/>
      <c r="E24" s="696">
        <v>0.5</v>
      </c>
      <c r="F24" s="401" t="s">
        <v>14</v>
      </c>
      <c r="G24" s="402" t="s">
        <v>14</v>
      </c>
      <c r="H24" s="225"/>
      <c r="I24" s="2">
        <v>0.5</v>
      </c>
      <c r="J24" s="182"/>
      <c r="K24" s="251" t="s">
        <v>140</v>
      </c>
      <c r="L24" s="187"/>
      <c r="M24" s="448" t="s">
        <v>176</v>
      </c>
      <c r="N24" s="43"/>
    </row>
    <row r="25" spans="2:14" s="31" customFormat="1" ht="25.5" x14ac:dyDescent="0.2">
      <c r="B25" s="170" t="s">
        <v>103</v>
      </c>
      <c r="C25" s="1000" t="s">
        <v>127</v>
      </c>
      <c r="D25" s="400"/>
      <c r="E25" s="696">
        <v>0.5</v>
      </c>
      <c r="F25" s="401" t="s">
        <v>14</v>
      </c>
      <c r="G25" s="402" t="s">
        <v>14</v>
      </c>
      <c r="H25" s="225"/>
      <c r="I25" s="2">
        <v>0.5</v>
      </c>
      <c r="J25" s="182"/>
      <c r="K25" s="251" t="s">
        <v>140</v>
      </c>
      <c r="L25" s="187"/>
      <c r="M25" s="448" t="s">
        <v>1354</v>
      </c>
      <c r="N25" s="43"/>
    </row>
    <row r="26" spans="2:14" s="31" customFormat="1" x14ac:dyDescent="0.25">
      <c r="B26" s="170" t="s">
        <v>99</v>
      </c>
      <c r="C26" s="120"/>
      <c r="D26" s="401" t="s">
        <v>14</v>
      </c>
      <c r="E26" s="962" t="s">
        <v>14</v>
      </c>
      <c r="F26" s="401" t="s">
        <v>14</v>
      </c>
      <c r="G26" s="402" t="s">
        <v>14</v>
      </c>
      <c r="H26" s="103" t="s">
        <v>14</v>
      </c>
      <c r="I26" s="960" t="s">
        <v>14</v>
      </c>
      <c r="J26" s="405" t="s">
        <v>14</v>
      </c>
      <c r="K26" s="326" t="s">
        <v>14</v>
      </c>
      <c r="L26" s="405" t="s">
        <v>14</v>
      </c>
      <c r="M26" s="326" t="s">
        <v>14</v>
      </c>
      <c r="N26" s="43"/>
    </row>
    <row r="27" spans="2:14" s="31" customFormat="1" x14ac:dyDescent="0.25">
      <c r="B27" s="170" t="s">
        <v>104</v>
      </c>
      <c r="C27" s="120" t="s">
        <v>174</v>
      </c>
      <c r="D27" s="400"/>
      <c r="E27" s="696">
        <v>0.75</v>
      </c>
      <c r="F27" s="400"/>
      <c r="G27" s="311">
        <v>0.2</v>
      </c>
      <c r="H27" s="225"/>
      <c r="I27" s="2">
        <v>0.95</v>
      </c>
      <c r="J27" s="182"/>
      <c r="K27" s="251" t="s">
        <v>140</v>
      </c>
      <c r="L27" s="182"/>
      <c r="M27" s="448" t="s">
        <v>176</v>
      </c>
      <c r="N27" s="43"/>
    </row>
    <row r="28" spans="2:14" s="31" customFormat="1" x14ac:dyDescent="0.2">
      <c r="B28" s="170" t="s">
        <v>105</v>
      </c>
      <c r="C28" s="303" t="s">
        <v>129</v>
      </c>
      <c r="D28" s="400"/>
      <c r="E28" s="696">
        <v>0.5</v>
      </c>
      <c r="F28" s="401" t="s">
        <v>14</v>
      </c>
      <c r="G28" s="402" t="s">
        <v>14</v>
      </c>
      <c r="H28" s="225"/>
      <c r="I28" s="2">
        <v>0.5</v>
      </c>
      <c r="J28" s="182"/>
      <c r="K28" s="251" t="s">
        <v>140</v>
      </c>
      <c r="L28" s="187"/>
      <c r="M28" s="448" t="s">
        <v>176</v>
      </c>
      <c r="N28" s="43"/>
    </row>
    <row r="29" spans="2:14" s="31" customFormat="1" x14ac:dyDescent="0.2">
      <c r="B29" s="170" t="s">
        <v>106</v>
      </c>
      <c r="C29" s="303" t="s">
        <v>129</v>
      </c>
      <c r="D29" s="400"/>
      <c r="E29" s="696">
        <v>0.5</v>
      </c>
      <c r="F29" s="401" t="s">
        <v>14</v>
      </c>
      <c r="G29" s="402" t="s">
        <v>14</v>
      </c>
      <c r="H29" s="225"/>
      <c r="I29" s="2">
        <v>0.5</v>
      </c>
      <c r="J29" s="182"/>
      <c r="K29" s="251" t="s">
        <v>140</v>
      </c>
      <c r="L29" s="187"/>
      <c r="M29" s="448" t="s">
        <v>176</v>
      </c>
      <c r="N29" s="43"/>
    </row>
    <row r="30" spans="2:14" s="31" customFormat="1" x14ac:dyDescent="0.2">
      <c r="B30" s="170" t="s">
        <v>107</v>
      </c>
      <c r="C30" s="303" t="s">
        <v>129</v>
      </c>
      <c r="D30" s="400"/>
      <c r="E30" s="696">
        <v>0.5</v>
      </c>
      <c r="F30" s="401" t="s">
        <v>14</v>
      </c>
      <c r="G30" s="402" t="s">
        <v>14</v>
      </c>
      <c r="H30" s="225"/>
      <c r="I30" s="2">
        <v>0.5</v>
      </c>
      <c r="J30" s="182"/>
      <c r="K30" s="251" t="s">
        <v>140</v>
      </c>
      <c r="L30" s="187"/>
      <c r="M30" s="448" t="s">
        <v>176</v>
      </c>
      <c r="N30" s="43"/>
    </row>
    <row r="31" spans="2:14" s="31" customFormat="1" ht="25.5" x14ac:dyDescent="0.2">
      <c r="B31" s="170" t="s">
        <v>108</v>
      </c>
      <c r="C31" s="1000" t="s">
        <v>127</v>
      </c>
      <c r="D31" s="400"/>
      <c r="E31" s="696">
        <v>0.5</v>
      </c>
      <c r="F31" s="401" t="s">
        <v>14</v>
      </c>
      <c r="G31" s="402" t="s">
        <v>14</v>
      </c>
      <c r="H31" s="225"/>
      <c r="I31" s="2">
        <v>0.5</v>
      </c>
      <c r="J31" s="182"/>
      <c r="K31" s="251" t="s">
        <v>140</v>
      </c>
      <c r="L31" s="187"/>
      <c r="M31" s="448" t="s">
        <v>1354</v>
      </c>
      <c r="N31" s="43"/>
    </row>
    <row r="32" spans="2:14" s="31" customFormat="1" x14ac:dyDescent="0.25">
      <c r="B32" s="223" t="s">
        <v>109</v>
      </c>
      <c r="C32" s="196"/>
      <c r="D32" s="403" t="s">
        <v>14</v>
      </c>
      <c r="E32" s="963" t="s">
        <v>14</v>
      </c>
      <c r="F32" s="403" t="s">
        <v>14</v>
      </c>
      <c r="G32" s="404" t="s">
        <v>14</v>
      </c>
      <c r="H32" s="331" t="s">
        <v>14</v>
      </c>
      <c r="I32" s="961"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c r="E40" s="311">
        <v>0.64</v>
      </c>
      <c r="F40" s="389"/>
      <c r="G40" s="311">
        <v>0.2</v>
      </c>
      <c r="H40" s="763"/>
      <c r="I40" s="251">
        <f>E40+G40</f>
        <v>0.84000000000000008</v>
      </c>
      <c r="J40" s="763"/>
      <c r="K40" s="150" t="s">
        <v>140</v>
      </c>
      <c r="L40" s="763"/>
      <c r="M40" s="697" t="s">
        <v>176</v>
      </c>
      <c r="N40" s="43"/>
    </row>
    <row r="41" spans="1:14" s="66" customFormat="1" x14ac:dyDescent="0.2">
      <c r="B41" s="170" t="s">
        <v>88</v>
      </c>
      <c r="C41" s="303" t="s">
        <v>129</v>
      </c>
      <c r="D41" s="400"/>
      <c r="E41" s="311">
        <v>0.64</v>
      </c>
      <c r="F41" s="401" t="s">
        <v>14</v>
      </c>
      <c r="G41" s="402" t="s">
        <v>14</v>
      </c>
      <c r="H41" s="763"/>
      <c r="I41" s="251">
        <v>0.64</v>
      </c>
      <c r="J41" s="763"/>
      <c r="K41" s="150" t="s">
        <v>140</v>
      </c>
      <c r="L41" s="763"/>
      <c r="M41" s="448" t="s">
        <v>176</v>
      </c>
      <c r="N41" s="43"/>
    </row>
    <row r="42" spans="1:14" x14ac:dyDescent="0.2">
      <c r="A42" s="66"/>
      <c r="B42" s="170" t="s">
        <v>89</v>
      </c>
      <c r="C42" s="303" t="s">
        <v>129</v>
      </c>
      <c r="D42" s="400"/>
      <c r="E42" s="311">
        <v>0.64</v>
      </c>
      <c r="F42" s="401" t="s">
        <v>14</v>
      </c>
      <c r="G42" s="402" t="s">
        <v>14</v>
      </c>
      <c r="H42" s="763"/>
      <c r="I42" s="251">
        <v>0.64</v>
      </c>
      <c r="J42" s="763"/>
      <c r="K42" s="150" t="s">
        <v>140</v>
      </c>
      <c r="L42" s="763"/>
      <c r="M42" s="448" t="s">
        <v>176</v>
      </c>
      <c r="N42" s="43"/>
    </row>
    <row r="43" spans="1:14" s="66" customFormat="1" x14ac:dyDescent="0.2">
      <c r="B43" s="170" t="s">
        <v>90</v>
      </c>
      <c r="C43" s="303" t="s">
        <v>129</v>
      </c>
      <c r="D43" s="400"/>
      <c r="E43" s="311">
        <v>0.64</v>
      </c>
      <c r="F43" s="401" t="s">
        <v>14</v>
      </c>
      <c r="G43" s="402" t="s">
        <v>14</v>
      </c>
      <c r="H43" s="763"/>
      <c r="I43" s="251">
        <v>0.64</v>
      </c>
      <c r="J43" s="763"/>
      <c r="K43" s="150" t="s">
        <v>140</v>
      </c>
      <c r="L43" s="763"/>
      <c r="M43" s="448" t="s">
        <v>176</v>
      </c>
      <c r="N43" s="43"/>
    </row>
    <row r="44" spans="1:14" s="66" customFormat="1" ht="25.5" x14ac:dyDescent="0.2">
      <c r="B44" s="170" t="s">
        <v>91</v>
      </c>
      <c r="C44" s="1000" t="s">
        <v>127</v>
      </c>
      <c r="D44" s="400"/>
      <c r="E44" s="311">
        <v>0.64</v>
      </c>
      <c r="F44" s="401" t="s">
        <v>14</v>
      </c>
      <c r="G44" s="402" t="s">
        <v>14</v>
      </c>
      <c r="H44" s="763"/>
      <c r="I44" s="251">
        <v>0.75</v>
      </c>
      <c r="J44" s="763"/>
      <c r="K44" s="150" t="s">
        <v>140</v>
      </c>
      <c r="L44" s="763"/>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c r="E46" s="311">
        <v>0.64</v>
      </c>
      <c r="F46" s="400"/>
      <c r="G46" s="311">
        <v>0.2</v>
      </c>
      <c r="H46" s="763"/>
      <c r="I46" s="251">
        <f>E46+G46</f>
        <v>0.84000000000000008</v>
      </c>
      <c r="J46" s="763"/>
      <c r="K46" s="150" t="s">
        <v>140</v>
      </c>
      <c r="L46" s="763"/>
      <c r="M46" s="448" t="s">
        <v>176</v>
      </c>
      <c r="N46" s="43"/>
    </row>
    <row r="47" spans="1:14" s="66" customFormat="1" x14ac:dyDescent="0.2">
      <c r="B47" s="170" t="s">
        <v>100</v>
      </c>
      <c r="C47" s="303" t="s">
        <v>129</v>
      </c>
      <c r="D47" s="400"/>
      <c r="E47" s="311">
        <v>0.64</v>
      </c>
      <c r="F47" s="401" t="s">
        <v>14</v>
      </c>
      <c r="G47" s="402" t="s">
        <v>14</v>
      </c>
      <c r="H47" s="763"/>
      <c r="I47" s="251">
        <v>0.64</v>
      </c>
      <c r="J47" s="763"/>
      <c r="K47" s="150" t="s">
        <v>140</v>
      </c>
      <c r="L47" s="763"/>
      <c r="M47" s="448" t="s">
        <v>176</v>
      </c>
      <c r="N47" s="43"/>
    </row>
    <row r="48" spans="1:14" s="66" customFormat="1" x14ac:dyDescent="0.2">
      <c r="B48" s="170" t="s">
        <v>101</v>
      </c>
      <c r="C48" s="303" t="s">
        <v>129</v>
      </c>
      <c r="D48" s="400"/>
      <c r="E48" s="311">
        <v>0.64</v>
      </c>
      <c r="F48" s="401" t="s">
        <v>14</v>
      </c>
      <c r="G48" s="402" t="s">
        <v>14</v>
      </c>
      <c r="H48" s="763"/>
      <c r="I48" s="251">
        <v>0.64</v>
      </c>
      <c r="J48" s="763"/>
      <c r="K48" s="150" t="s">
        <v>140</v>
      </c>
      <c r="L48" s="763"/>
      <c r="M48" s="448" t="s">
        <v>176</v>
      </c>
      <c r="N48" s="43"/>
    </row>
    <row r="49" spans="2:14" s="66" customFormat="1" x14ac:dyDescent="0.2">
      <c r="B49" s="170" t="s">
        <v>102</v>
      </c>
      <c r="C49" s="303" t="s">
        <v>129</v>
      </c>
      <c r="D49" s="400"/>
      <c r="E49" s="311">
        <v>0.64</v>
      </c>
      <c r="F49" s="401" t="s">
        <v>14</v>
      </c>
      <c r="G49" s="402" t="s">
        <v>14</v>
      </c>
      <c r="H49" s="763"/>
      <c r="I49" s="251">
        <v>0.64</v>
      </c>
      <c r="J49" s="763"/>
      <c r="K49" s="150" t="s">
        <v>140</v>
      </c>
      <c r="L49" s="763"/>
      <c r="M49" s="448" t="s">
        <v>176</v>
      </c>
      <c r="N49" s="43"/>
    </row>
    <row r="50" spans="2:14" s="66" customFormat="1" ht="25.5" x14ac:dyDescent="0.2">
      <c r="B50" s="170" t="s">
        <v>103</v>
      </c>
      <c r="C50" s="1000" t="s">
        <v>127</v>
      </c>
      <c r="D50" s="400"/>
      <c r="E50" s="311">
        <v>0.64</v>
      </c>
      <c r="F50" s="401" t="s">
        <v>14</v>
      </c>
      <c r="G50" s="402" t="s">
        <v>14</v>
      </c>
      <c r="H50" s="763"/>
      <c r="I50" s="251">
        <v>0.75</v>
      </c>
      <c r="J50" s="763"/>
      <c r="K50" s="150" t="s">
        <v>140</v>
      </c>
      <c r="L50" s="763"/>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c r="E52" s="311">
        <v>0.64</v>
      </c>
      <c r="F52" s="400"/>
      <c r="G52" s="311">
        <v>0.2</v>
      </c>
      <c r="H52" s="763"/>
      <c r="I52" s="251">
        <f>E52+G52</f>
        <v>0.84000000000000008</v>
      </c>
      <c r="J52" s="763"/>
      <c r="K52" s="150" t="s">
        <v>140</v>
      </c>
      <c r="L52" s="763"/>
      <c r="M52" s="448" t="s">
        <v>176</v>
      </c>
      <c r="N52" s="43"/>
    </row>
    <row r="53" spans="2:14" s="66" customFormat="1" x14ac:dyDescent="0.2">
      <c r="B53" s="170" t="s">
        <v>105</v>
      </c>
      <c r="C53" s="303" t="s">
        <v>129</v>
      </c>
      <c r="D53" s="400"/>
      <c r="E53" s="311">
        <v>0.64</v>
      </c>
      <c r="F53" s="401" t="s">
        <v>14</v>
      </c>
      <c r="G53" s="402" t="s">
        <v>14</v>
      </c>
      <c r="H53" s="763"/>
      <c r="I53" s="251">
        <v>0.64</v>
      </c>
      <c r="J53" s="763"/>
      <c r="K53" s="150" t="s">
        <v>140</v>
      </c>
      <c r="L53" s="763"/>
      <c r="M53" s="448" t="s">
        <v>176</v>
      </c>
      <c r="N53" s="43"/>
    </row>
    <row r="54" spans="2:14" s="66" customFormat="1" x14ac:dyDescent="0.2">
      <c r="B54" s="170" t="s">
        <v>106</v>
      </c>
      <c r="C54" s="303" t="s">
        <v>129</v>
      </c>
      <c r="D54" s="400"/>
      <c r="E54" s="311">
        <v>0.64</v>
      </c>
      <c r="F54" s="401" t="s">
        <v>14</v>
      </c>
      <c r="G54" s="402" t="s">
        <v>14</v>
      </c>
      <c r="H54" s="763"/>
      <c r="I54" s="251">
        <v>0.64</v>
      </c>
      <c r="J54" s="763"/>
      <c r="K54" s="150" t="s">
        <v>140</v>
      </c>
      <c r="L54" s="763"/>
      <c r="M54" s="448" t="s">
        <v>176</v>
      </c>
      <c r="N54" s="43"/>
    </row>
    <row r="55" spans="2:14" s="66" customFormat="1" x14ac:dyDescent="0.2">
      <c r="B55" s="170" t="s">
        <v>107</v>
      </c>
      <c r="C55" s="303" t="s">
        <v>129</v>
      </c>
      <c r="D55" s="400"/>
      <c r="E55" s="311">
        <v>0.64</v>
      </c>
      <c r="F55" s="401" t="s">
        <v>14</v>
      </c>
      <c r="G55" s="402" t="s">
        <v>14</v>
      </c>
      <c r="H55" s="763"/>
      <c r="I55" s="251">
        <v>0.64</v>
      </c>
      <c r="J55" s="763"/>
      <c r="K55" s="150" t="s">
        <v>140</v>
      </c>
      <c r="L55" s="763"/>
      <c r="M55" s="448" t="s">
        <v>176</v>
      </c>
      <c r="N55" s="43"/>
    </row>
    <row r="56" spans="2:14" s="66" customFormat="1" ht="25.5" x14ac:dyDescent="0.2">
      <c r="B56" s="170" t="s">
        <v>108</v>
      </c>
      <c r="C56" s="1000" t="s">
        <v>127</v>
      </c>
      <c r="D56" s="400"/>
      <c r="E56" s="311">
        <v>0.64</v>
      </c>
      <c r="F56" s="401" t="s">
        <v>14</v>
      </c>
      <c r="G56" s="402" t="s">
        <v>14</v>
      </c>
      <c r="H56" s="763"/>
      <c r="I56" s="251">
        <v>0.75</v>
      </c>
      <c r="J56" s="763"/>
      <c r="K56" s="150" t="s">
        <v>140</v>
      </c>
      <c r="L56" s="763"/>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7" t="s">
        <v>5</v>
      </c>
      <c r="C2" s="657"/>
      <c r="D2" s="664"/>
      <c r="E2" s="657" t="s">
        <v>6</v>
      </c>
      <c r="F2" s="146"/>
      <c r="G2" s="1"/>
      <c r="H2" s="146"/>
      <c r="I2" s="1"/>
      <c r="J2" s="657"/>
      <c r="K2" s="660" t="s">
        <v>1207</v>
      </c>
      <c r="L2" s="146"/>
      <c r="M2" s="131"/>
      <c r="N2" s="146"/>
      <c r="P2" s="146"/>
    </row>
    <row r="3" spans="1:18" s="66" customFormat="1" x14ac:dyDescent="0.25">
      <c r="B3" s="66" t="s">
        <v>0</v>
      </c>
      <c r="C3" s="68" t="s">
        <v>180</v>
      </c>
      <c r="D3" s="146"/>
      <c r="E3" s="66" t="s">
        <v>8</v>
      </c>
      <c r="F3" s="146"/>
      <c r="G3" s="675" t="str">
        <f>'Documentation Main Sheet'!I2</f>
        <v>Rev4307</v>
      </c>
      <c r="H3" s="146"/>
      <c r="I3" s="490"/>
      <c r="J3" s="665"/>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Rev4300</v>
      </c>
      <c r="H4" s="146"/>
      <c r="I4" s="490"/>
      <c r="J4" s="666">
        <v>1</v>
      </c>
      <c r="K4" s="460" t="s">
        <v>1208</v>
      </c>
      <c r="L4" s="146"/>
      <c r="M4" s="131"/>
      <c r="N4" s="146"/>
      <c r="P4" s="146"/>
    </row>
    <row r="5" spans="1:18" s="66" customFormat="1" x14ac:dyDescent="0.25">
      <c r="B5" s="66" t="s">
        <v>54</v>
      </c>
      <c r="C5" s="66" t="s">
        <v>56</v>
      </c>
      <c r="D5" s="146"/>
      <c r="E5" s="66" t="s">
        <v>7</v>
      </c>
      <c r="F5" s="146"/>
      <c r="G5" s="451" t="str">
        <f>'Documentation Main Sheet'!I4</f>
        <v>CBECC-Com 2016.2.0 (861)</v>
      </c>
      <c r="H5" s="146"/>
      <c r="I5" s="490"/>
      <c r="J5" s="667">
        <v>1</v>
      </c>
      <c r="K5" s="460" t="s">
        <v>1208</v>
      </c>
      <c r="L5" s="146"/>
      <c r="M5" s="131"/>
      <c r="N5" s="146"/>
      <c r="P5" s="91"/>
      <c r="Q5" s="7"/>
      <c r="R5" s="7"/>
    </row>
    <row r="6" spans="1:18" s="66" customFormat="1" x14ac:dyDescent="0.25">
      <c r="B6" s="146" t="s">
        <v>453</v>
      </c>
      <c r="C6" s="120" t="s">
        <v>458</v>
      </c>
      <c r="D6" s="146"/>
      <c r="E6" s="66" t="s">
        <v>2</v>
      </c>
      <c r="F6" s="146"/>
      <c r="G6" s="91">
        <f>'Documentation Main Sheet'!I5</f>
        <v>42559</v>
      </c>
      <c r="H6" s="146"/>
      <c r="I6" s="491"/>
      <c r="J6" s="668">
        <v>1</v>
      </c>
      <c r="K6" s="463" t="s">
        <v>1211</v>
      </c>
      <c r="L6" s="111"/>
      <c r="M6" s="131"/>
      <c r="N6" s="111"/>
      <c r="P6" s="146"/>
    </row>
    <row r="7" spans="1:18" s="66" customFormat="1" x14ac:dyDescent="0.25">
      <c r="B7" s="146" t="s">
        <v>499</v>
      </c>
      <c r="C7" s="120" t="s">
        <v>466</v>
      </c>
      <c r="D7" s="146"/>
      <c r="E7" s="66" t="s">
        <v>3</v>
      </c>
      <c r="F7" s="146"/>
      <c r="G7" s="451" t="str">
        <f>'Documentation Main Sheet'!I6</f>
        <v>Sandeep Doddaballapur</v>
      </c>
      <c r="H7" s="146"/>
      <c r="I7" s="1"/>
      <c r="J7" s="669">
        <v>1</v>
      </c>
      <c r="K7" s="460" t="s">
        <v>1210</v>
      </c>
      <c r="L7" s="111"/>
      <c r="M7" s="131"/>
      <c r="N7" s="111"/>
      <c r="P7" s="146"/>
    </row>
    <row r="8" spans="1:18" s="66" customFormat="1" x14ac:dyDescent="0.25">
      <c r="B8" s="451" t="s">
        <v>1039</v>
      </c>
      <c r="C8" s="120" t="s">
        <v>1040</v>
      </c>
      <c r="D8" s="146"/>
      <c r="F8" s="146"/>
      <c r="G8" s="11"/>
      <c r="H8" s="146"/>
      <c r="I8" s="11"/>
      <c r="J8" s="918">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c r="E15" s="796">
        <v>0.6</v>
      </c>
      <c r="F15" s="401" t="s">
        <v>14</v>
      </c>
      <c r="G15" s="402" t="s">
        <v>14</v>
      </c>
      <c r="H15" s="408"/>
      <c r="I15" s="137">
        <v>1.2</v>
      </c>
      <c r="J15" s="389"/>
      <c r="K15" s="311">
        <v>0.1</v>
      </c>
      <c r="L15" s="187"/>
      <c r="M15" s="2">
        <v>1.9</v>
      </c>
      <c r="N15" s="429"/>
      <c r="O15" s="251" t="s">
        <v>140</v>
      </c>
      <c r="P15" s="187"/>
      <c r="Q15" s="448" t="s">
        <v>176</v>
      </c>
      <c r="R15" s="43"/>
    </row>
    <row r="16" spans="1:18" s="66" customFormat="1" x14ac:dyDescent="0.2">
      <c r="B16" s="170" t="s">
        <v>88</v>
      </c>
      <c r="C16" s="303" t="s">
        <v>129</v>
      </c>
      <c r="D16" s="400"/>
      <c r="E16" s="796">
        <v>0.8</v>
      </c>
      <c r="F16" s="400"/>
      <c r="G16" s="696">
        <v>0.1</v>
      </c>
      <c r="H16" s="130" t="s">
        <v>14</v>
      </c>
      <c r="I16" s="130" t="s">
        <v>14</v>
      </c>
      <c r="J16" s="401" t="s">
        <v>14</v>
      </c>
      <c r="K16" s="402" t="s">
        <v>14</v>
      </c>
      <c r="L16" s="225"/>
      <c r="M16" s="2">
        <v>0.9</v>
      </c>
      <c r="N16" s="182"/>
      <c r="O16" s="251" t="s">
        <v>140</v>
      </c>
      <c r="P16" s="187"/>
      <c r="Q16" s="448" t="s">
        <v>176</v>
      </c>
      <c r="R16" s="43"/>
    </row>
    <row r="17" spans="2:18" x14ac:dyDescent="0.2">
      <c r="B17" s="170" t="s">
        <v>89</v>
      </c>
      <c r="C17" s="303" t="s">
        <v>129</v>
      </c>
      <c r="D17" s="400"/>
      <c r="E17" s="796">
        <f>0.408*2</f>
        <v>0.81599999999999995</v>
      </c>
      <c r="F17" s="400"/>
      <c r="G17" s="696">
        <v>0.09</v>
      </c>
      <c r="H17" s="130" t="s">
        <v>14</v>
      </c>
      <c r="I17" s="130" t="s">
        <v>14</v>
      </c>
      <c r="J17" s="401" t="s">
        <v>14</v>
      </c>
      <c r="K17" s="402" t="s">
        <v>14</v>
      </c>
      <c r="L17" s="225"/>
      <c r="M17" s="2">
        <v>0.91</v>
      </c>
      <c r="N17" s="182"/>
      <c r="O17" s="251" t="s">
        <v>140</v>
      </c>
      <c r="P17" s="187"/>
      <c r="Q17" s="448" t="s">
        <v>176</v>
      </c>
      <c r="R17" s="43"/>
    </row>
    <row r="18" spans="2:18" s="66" customFormat="1" x14ac:dyDescent="0.2">
      <c r="B18" s="170" t="s">
        <v>90</v>
      </c>
      <c r="C18" s="303" t="s">
        <v>129</v>
      </c>
      <c r="D18" s="400"/>
      <c r="E18" s="796">
        <v>0.8</v>
      </c>
      <c r="F18" s="400"/>
      <c r="G18" s="696">
        <v>0.1</v>
      </c>
      <c r="H18" s="130" t="s">
        <v>14</v>
      </c>
      <c r="I18" s="130" t="s">
        <v>14</v>
      </c>
      <c r="J18" s="401" t="s">
        <v>14</v>
      </c>
      <c r="K18" s="402" t="s">
        <v>14</v>
      </c>
      <c r="L18" s="225"/>
      <c r="M18" s="2">
        <v>0.9</v>
      </c>
      <c r="N18" s="182"/>
      <c r="O18" s="251" t="s">
        <v>140</v>
      </c>
      <c r="P18" s="187"/>
      <c r="Q18" s="448" t="s">
        <v>176</v>
      </c>
      <c r="R18" s="43"/>
    </row>
    <row r="19" spans="2:18" s="66" customFormat="1" ht="25.5" x14ac:dyDescent="0.2">
      <c r="B19" s="170" t="s">
        <v>91</v>
      </c>
      <c r="C19" s="1000" t="s">
        <v>127</v>
      </c>
      <c r="D19" s="400"/>
      <c r="E19" s="796">
        <v>0.8</v>
      </c>
      <c r="F19" s="401" t="s">
        <v>14</v>
      </c>
      <c r="G19" s="402" t="s">
        <v>14</v>
      </c>
      <c r="H19" s="130" t="s">
        <v>14</v>
      </c>
      <c r="I19" s="130" t="s">
        <v>14</v>
      </c>
      <c r="J19" s="401" t="s">
        <v>14</v>
      </c>
      <c r="K19" s="402" t="s">
        <v>14</v>
      </c>
      <c r="L19" s="225"/>
      <c r="M19" s="2">
        <v>0.8</v>
      </c>
      <c r="N19" s="182"/>
      <c r="O19" s="251" t="s">
        <v>140</v>
      </c>
      <c r="P19" s="187"/>
      <c r="Q19" s="448" t="s">
        <v>1354</v>
      </c>
      <c r="R19" s="43"/>
    </row>
    <row r="20" spans="2:18" s="66" customFormat="1" x14ac:dyDescent="0.25">
      <c r="B20" s="170" t="s">
        <v>173</v>
      </c>
      <c r="C20" s="146"/>
      <c r="D20" s="401" t="s">
        <v>14</v>
      </c>
      <c r="E20" s="964" t="s">
        <v>14</v>
      </c>
      <c r="F20" s="401" t="s">
        <v>14</v>
      </c>
      <c r="G20" s="962" t="s">
        <v>14</v>
      </c>
      <c r="H20" s="130" t="s">
        <v>14</v>
      </c>
      <c r="I20" s="130" t="s">
        <v>14</v>
      </c>
      <c r="J20" s="401" t="s">
        <v>14</v>
      </c>
      <c r="K20" s="402" t="s">
        <v>14</v>
      </c>
      <c r="L20" s="401" t="s">
        <v>14</v>
      </c>
      <c r="M20" s="964" t="s">
        <v>14</v>
      </c>
      <c r="N20" s="401" t="s">
        <v>14</v>
      </c>
      <c r="O20" s="130" t="s">
        <v>14</v>
      </c>
      <c r="P20" s="401" t="s">
        <v>14</v>
      </c>
      <c r="Q20" s="402" t="s">
        <v>14</v>
      </c>
      <c r="R20" s="43"/>
    </row>
    <row r="21" spans="2:18" s="66" customFormat="1" x14ac:dyDescent="0.25">
      <c r="B21" s="170" t="s">
        <v>98</v>
      </c>
      <c r="C21" s="120" t="s">
        <v>174</v>
      </c>
      <c r="D21" s="400"/>
      <c r="E21" s="796">
        <v>0.6</v>
      </c>
      <c r="F21" s="401" t="s">
        <v>14</v>
      </c>
      <c r="G21" s="962" t="s">
        <v>14</v>
      </c>
      <c r="H21" s="399"/>
      <c r="I21" s="137">
        <v>1.2</v>
      </c>
      <c r="J21" s="400"/>
      <c r="K21" s="311">
        <v>0.1</v>
      </c>
      <c r="L21" s="225"/>
      <c r="M21" s="2">
        <v>1.9</v>
      </c>
      <c r="N21" s="182"/>
      <c r="O21" s="251" t="s">
        <v>140</v>
      </c>
      <c r="P21" s="182"/>
      <c r="Q21" s="448" t="s">
        <v>176</v>
      </c>
      <c r="R21" s="43"/>
    </row>
    <row r="22" spans="2:18" s="66" customFormat="1" x14ac:dyDescent="0.2">
      <c r="B22" s="170" t="s">
        <v>100</v>
      </c>
      <c r="C22" s="303" t="s">
        <v>129</v>
      </c>
      <c r="D22" s="400"/>
      <c r="E22" s="796">
        <v>0.8</v>
      </c>
      <c r="F22" s="400"/>
      <c r="G22" s="696">
        <v>0.1</v>
      </c>
      <c r="H22" s="130" t="s">
        <v>14</v>
      </c>
      <c r="I22" s="130" t="s">
        <v>14</v>
      </c>
      <c r="J22" s="401" t="s">
        <v>14</v>
      </c>
      <c r="K22" s="402" t="s">
        <v>14</v>
      </c>
      <c r="L22" s="225"/>
      <c r="M22" s="2">
        <v>0.9</v>
      </c>
      <c r="N22" s="182"/>
      <c r="O22" s="251" t="s">
        <v>140</v>
      </c>
      <c r="P22" s="187"/>
      <c r="Q22" s="448" t="s">
        <v>176</v>
      </c>
      <c r="R22" s="43"/>
    </row>
    <row r="23" spans="2:18" s="66" customFormat="1" x14ac:dyDescent="0.2">
      <c r="B23" s="170" t="s">
        <v>101</v>
      </c>
      <c r="C23" s="303" t="s">
        <v>129</v>
      </c>
      <c r="D23" s="400"/>
      <c r="E23" s="796">
        <f>0.408*2</f>
        <v>0.81599999999999995</v>
      </c>
      <c r="F23" s="400"/>
      <c r="G23" s="696">
        <v>0.09</v>
      </c>
      <c r="H23" s="130" t="s">
        <v>14</v>
      </c>
      <c r="I23" s="130" t="s">
        <v>14</v>
      </c>
      <c r="J23" s="401" t="s">
        <v>14</v>
      </c>
      <c r="K23" s="402" t="s">
        <v>14</v>
      </c>
      <c r="L23" s="225"/>
      <c r="M23" s="2">
        <v>0.91</v>
      </c>
      <c r="N23" s="182"/>
      <c r="O23" s="251" t="s">
        <v>140</v>
      </c>
      <c r="P23" s="187"/>
      <c r="Q23" s="448" t="s">
        <v>176</v>
      </c>
      <c r="R23" s="43"/>
    </row>
    <row r="24" spans="2:18" s="66" customFormat="1" x14ac:dyDescent="0.2">
      <c r="B24" s="170" t="s">
        <v>102</v>
      </c>
      <c r="C24" s="303" t="s">
        <v>129</v>
      </c>
      <c r="D24" s="400"/>
      <c r="E24" s="796">
        <v>0.8</v>
      </c>
      <c r="F24" s="400"/>
      <c r="G24" s="696">
        <v>0.1</v>
      </c>
      <c r="H24" s="130" t="s">
        <v>14</v>
      </c>
      <c r="I24" s="130" t="s">
        <v>14</v>
      </c>
      <c r="J24" s="401" t="s">
        <v>14</v>
      </c>
      <c r="K24" s="402" t="s">
        <v>14</v>
      </c>
      <c r="L24" s="225"/>
      <c r="M24" s="2">
        <v>0.9</v>
      </c>
      <c r="N24" s="182"/>
      <c r="O24" s="251" t="s">
        <v>140</v>
      </c>
      <c r="P24" s="187"/>
      <c r="Q24" s="448" t="s">
        <v>176</v>
      </c>
      <c r="R24" s="43"/>
    </row>
    <row r="25" spans="2:18" s="66" customFormat="1" ht="25.5" x14ac:dyDescent="0.2">
      <c r="B25" s="170" t="s">
        <v>103</v>
      </c>
      <c r="C25" s="1000" t="s">
        <v>127</v>
      </c>
      <c r="D25" s="400"/>
      <c r="E25" s="796">
        <v>0.8</v>
      </c>
      <c r="F25" s="401" t="s">
        <v>14</v>
      </c>
      <c r="G25" s="402" t="s">
        <v>14</v>
      </c>
      <c r="H25" s="130" t="s">
        <v>14</v>
      </c>
      <c r="I25" s="130" t="s">
        <v>14</v>
      </c>
      <c r="J25" s="401" t="s">
        <v>14</v>
      </c>
      <c r="K25" s="402" t="s">
        <v>14</v>
      </c>
      <c r="L25" s="225"/>
      <c r="M25" s="2">
        <v>0.8</v>
      </c>
      <c r="N25" s="182"/>
      <c r="O25" s="251" t="s">
        <v>140</v>
      </c>
      <c r="P25" s="187"/>
      <c r="Q25" s="448" t="s">
        <v>1354</v>
      </c>
      <c r="R25" s="43"/>
    </row>
    <row r="26" spans="2:18" s="66" customFormat="1" x14ac:dyDescent="0.25">
      <c r="B26" s="170" t="s">
        <v>99</v>
      </c>
      <c r="C26" s="120"/>
      <c r="D26" s="401" t="s">
        <v>14</v>
      </c>
      <c r="E26" s="964" t="s">
        <v>14</v>
      </c>
      <c r="F26" s="401" t="s">
        <v>14</v>
      </c>
      <c r="G26" s="962" t="s">
        <v>14</v>
      </c>
      <c r="H26" s="130" t="s">
        <v>14</v>
      </c>
      <c r="I26" s="130" t="s">
        <v>14</v>
      </c>
      <c r="J26" s="401" t="s">
        <v>14</v>
      </c>
      <c r="K26" s="402" t="s">
        <v>14</v>
      </c>
      <c r="L26" s="401" t="s">
        <v>14</v>
      </c>
      <c r="M26" s="964" t="s">
        <v>14</v>
      </c>
      <c r="N26" s="401" t="s">
        <v>14</v>
      </c>
      <c r="O26" s="130" t="s">
        <v>14</v>
      </c>
      <c r="P26" s="401" t="s">
        <v>14</v>
      </c>
      <c r="Q26" s="402" t="s">
        <v>14</v>
      </c>
      <c r="R26" s="43"/>
    </row>
    <row r="27" spans="2:18" s="66" customFormat="1" x14ac:dyDescent="0.25">
      <c r="B27" s="170" t="s">
        <v>104</v>
      </c>
      <c r="C27" s="120" t="s">
        <v>174</v>
      </c>
      <c r="D27" s="400"/>
      <c r="E27" s="796">
        <v>0.6</v>
      </c>
      <c r="F27" s="401" t="s">
        <v>14</v>
      </c>
      <c r="G27" s="962" t="s">
        <v>14</v>
      </c>
      <c r="H27" s="399"/>
      <c r="I27" s="137">
        <v>1.2</v>
      </c>
      <c r="J27" s="400"/>
      <c r="K27" s="311">
        <v>0.1</v>
      </c>
      <c r="L27" s="225"/>
      <c r="M27" s="2">
        <v>1.9</v>
      </c>
      <c r="N27" s="182"/>
      <c r="O27" s="251" t="s">
        <v>140</v>
      </c>
      <c r="P27" s="182"/>
      <c r="Q27" s="448" t="s">
        <v>176</v>
      </c>
      <c r="R27" s="43"/>
    </row>
    <row r="28" spans="2:18" s="66" customFormat="1" x14ac:dyDescent="0.2">
      <c r="B28" s="170" t="s">
        <v>105</v>
      </c>
      <c r="C28" s="303" t="s">
        <v>129</v>
      </c>
      <c r="D28" s="400"/>
      <c r="E28" s="796">
        <v>0.8</v>
      </c>
      <c r="F28" s="400"/>
      <c r="G28" s="696">
        <v>0.1</v>
      </c>
      <c r="H28" s="130" t="s">
        <v>14</v>
      </c>
      <c r="I28" s="130" t="s">
        <v>14</v>
      </c>
      <c r="J28" s="401" t="s">
        <v>14</v>
      </c>
      <c r="K28" s="402" t="s">
        <v>14</v>
      </c>
      <c r="L28" s="225"/>
      <c r="M28" s="2">
        <v>0.9</v>
      </c>
      <c r="N28" s="182"/>
      <c r="O28" s="251" t="s">
        <v>140</v>
      </c>
      <c r="P28" s="187"/>
      <c r="Q28" s="448" t="s">
        <v>176</v>
      </c>
      <c r="R28" s="43"/>
    </row>
    <row r="29" spans="2:18" s="66" customFormat="1" x14ac:dyDescent="0.2">
      <c r="B29" s="170" t="s">
        <v>106</v>
      </c>
      <c r="C29" s="303" t="s">
        <v>129</v>
      </c>
      <c r="D29" s="400"/>
      <c r="E29" s="796">
        <f>0.408*2</f>
        <v>0.81599999999999995</v>
      </c>
      <c r="F29" s="400"/>
      <c r="G29" s="696">
        <v>0.09</v>
      </c>
      <c r="H29" s="130" t="s">
        <v>14</v>
      </c>
      <c r="I29" s="130" t="s">
        <v>14</v>
      </c>
      <c r="J29" s="401" t="s">
        <v>14</v>
      </c>
      <c r="K29" s="402" t="s">
        <v>14</v>
      </c>
      <c r="L29" s="225"/>
      <c r="M29" s="2">
        <v>0.91</v>
      </c>
      <c r="N29" s="182"/>
      <c r="O29" s="251" t="s">
        <v>140</v>
      </c>
      <c r="P29" s="187"/>
      <c r="Q29" s="448" t="s">
        <v>176</v>
      </c>
      <c r="R29" s="43"/>
    </row>
    <row r="30" spans="2:18" s="66" customFormat="1" x14ac:dyDescent="0.2">
      <c r="B30" s="170" t="s">
        <v>107</v>
      </c>
      <c r="C30" s="303" t="s">
        <v>129</v>
      </c>
      <c r="D30" s="400"/>
      <c r="E30" s="796">
        <v>0.8</v>
      </c>
      <c r="F30" s="400"/>
      <c r="G30" s="696">
        <v>0.1</v>
      </c>
      <c r="H30" s="130" t="s">
        <v>14</v>
      </c>
      <c r="I30" s="130" t="s">
        <v>14</v>
      </c>
      <c r="J30" s="401" t="s">
        <v>14</v>
      </c>
      <c r="K30" s="402" t="s">
        <v>14</v>
      </c>
      <c r="L30" s="225"/>
      <c r="M30" s="2">
        <v>0.9</v>
      </c>
      <c r="N30" s="182"/>
      <c r="O30" s="251" t="s">
        <v>140</v>
      </c>
      <c r="P30" s="187"/>
      <c r="Q30" s="448" t="s">
        <v>176</v>
      </c>
      <c r="R30" s="43"/>
    </row>
    <row r="31" spans="2:18" s="66" customFormat="1" ht="25.5" x14ac:dyDescent="0.2">
      <c r="B31" s="170" t="s">
        <v>108</v>
      </c>
      <c r="C31" s="1000" t="s">
        <v>127</v>
      </c>
      <c r="D31" s="400"/>
      <c r="E31" s="796">
        <v>0.8</v>
      </c>
      <c r="F31" s="401" t="s">
        <v>14</v>
      </c>
      <c r="G31" s="402" t="s">
        <v>14</v>
      </c>
      <c r="H31" s="130" t="s">
        <v>14</v>
      </c>
      <c r="I31" s="130" t="s">
        <v>14</v>
      </c>
      <c r="J31" s="401" t="s">
        <v>14</v>
      </c>
      <c r="K31" s="402" t="s">
        <v>14</v>
      </c>
      <c r="L31" s="225"/>
      <c r="M31" s="2">
        <v>0.8</v>
      </c>
      <c r="N31" s="182"/>
      <c r="O31" s="251" t="s">
        <v>140</v>
      </c>
      <c r="P31" s="187"/>
      <c r="Q31" s="448" t="s">
        <v>1354</v>
      </c>
      <c r="R31" s="43"/>
    </row>
    <row r="32" spans="2:18" s="66" customFormat="1" x14ac:dyDescent="0.25">
      <c r="B32" s="223" t="s">
        <v>109</v>
      </c>
      <c r="C32" s="196"/>
      <c r="D32" s="403" t="s">
        <v>14</v>
      </c>
      <c r="E32" s="965"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c r="E40" s="311">
        <v>0.64</v>
      </c>
      <c r="F40" s="401" t="s">
        <v>14</v>
      </c>
      <c r="G40" s="402" t="s">
        <v>14</v>
      </c>
      <c r="H40" s="399"/>
      <c r="I40" s="137">
        <v>0.5</v>
      </c>
      <c r="J40" s="512"/>
      <c r="K40" s="137">
        <v>0.1</v>
      </c>
      <c r="L40" s="182"/>
      <c r="M40" s="251">
        <f>E40+I40+K40</f>
        <v>1.2400000000000002</v>
      </c>
      <c r="N40" s="182"/>
      <c r="O40" s="150" t="s">
        <v>140</v>
      </c>
      <c r="P40" s="429"/>
      <c r="Q40" s="697" t="s">
        <v>176</v>
      </c>
      <c r="R40" s="43"/>
    </row>
    <row r="41" spans="1:18" s="66" customFormat="1" x14ac:dyDescent="0.2">
      <c r="B41" s="170" t="s">
        <v>88</v>
      </c>
      <c r="C41" s="303" t="s">
        <v>129</v>
      </c>
      <c r="D41" s="400"/>
      <c r="E41" s="311">
        <v>0.64</v>
      </c>
      <c r="F41" s="400"/>
      <c r="G41" s="796">
        <v>0.1</v>
      </c>
      <c r="H41" s="401" t="s">
        <v>14</v>
      </c>
      <c r="I41" s="402" t="s">
        <v>14</v>
      </c>
      <c r="J41" s="401" t="s">
        <v>14</v>
      </c>
      <c r="K41" s="402" t="s">
        <v>14</v>
      </c>
      <c r="L41" s="182"/>
      <c r="M41" s="251">
        <f>E41+G41</f>
        <v>0.74</v>
      </c>
      <c r="N41" s="182"/>
      <c r="O41" s="150" t="s">
        <v>140</v>
      </c>
      <c r="P41" s="180"/>
      <c r="Q41" s="448" t="s">
        <v>176</v>
      </c>
      <c r="R41" s="43"/>
    </row>
    <row r="42" spans="1:18" x14ac:dyDescent="0.2">
      <c r="B42" s="170" t="s">
        <v>89</v>
      </c>
      <c r="C42" s="303" t="s">
        <v>129</v>
      </c>
      <c r="D42" s="400"/>
      <c r="E42" s="311">
        <v>0.64</v>
      </c>
      <c r="F42" s="400"/>
      <c r="G42" s="796">
        <v>0.09</v>
      </c>
      <c r="H42" s="401" t="s">
        <v>14</v>
      </c>
      <c r="I42" s="402" t="s">
        <v>14</v>
      </c>
      <c r="J42" s="401" t="s">
        <v>14</v>
      </c>
      <c r="K42" s="402" t="s">
        <v>14</v>
      </c>
      <c r="L42" s="182"/>
      <c r="M42" s="251">
        <f>E42+G42</f>
        <v>0.73</v>
      </c>
      <c r="N42" s="182"/>
      <c r="O42" s="150" t="s">
        <v>140</v>
      </c>
      <c r="P42" s="180"/>
      <c r="Q42" s="448" t="s">
        <v>176</v>
      </c>
      <c r="R42" s="43"/>
    </row>
    <row r="43" spans="1:18" s="66" customFormat="1" x14ac:dyDescent="0.2">
      <c r="B43" s="170" t="s">
        <v>90</v>
      </c>
      <c r="C43" s="303" t="s">
        <v>129</v>
      </c>
      <c r="D43" s="400"/>
      <c r="E43" s="311">
        <v>0.64</v>
      </c>
      <c r="F43" s="400"/>
      <c r="G43" s="796">
        <v>0.1</v>
      </c>
      <c r="H43" s="401" t="s">
        <v>14</v>
      </c>
      <c r="I43" s="402" t="s">
        <v>14</v>
      </c>
      <c r="J43" s="401" t="s">
        <v>14</v>
      </c>
      <c r="K43" s="402" t="s">
        <v>14</v>
      </c>
      <c r="L43" s="182"/>
      <c r="M43" s="251">
        <f>E43+G43</f>
        <v>0.74</v>
      </c>
      <c r="N43" s="182"/>
      <c r="O43" s="150" t="s">
        <v>140</v>
      </c>
      <c r="P43" s="180"/>
      <c r="Q43" s="448" t="s">
        <v>176</v>
      </c>
      <c r="R43" s="43"/>
    </row>
    <row r="44" spans="1:18" s="66" customFormat="1" ht="25.5" x14ac:dyDescent="0.2">
      <c r="B44" s="170" t="s">
        <v>91</v>
      </c>
      <c r="C44" s="1000" t="s">
        <v>127</v>
      </c>
      <c r="D44" s="400"/>
      <c r="E44" s="311">
        <v>0.75</v>
      </c>
      <c r="F44" s="401" t="s">
        <v>14</v>
      </c>
      <c r="G44" s="402" t="s">
        <v>14</v>
      </c>
      <c r="H44" s="401" t="s">
        <v>14</v>
      </c>
      <c r="I44" s="402" t="s">
        <v>14</v>
      </c>
      <c r="J44" s="401" t="s">
        <v>14</v>
      </c>
      <c r="K44" s="402" t="s">
        <v>14</v>
      </c>
      <c r="L44" s="182"/>
      <c r="M44" s="251">
        <v>0.75</v>
      </c>
      <c r="N44" s="182"/>
      <c r="O44" s="150" t="s">
        <v>140</v>
      </c>
      <c r="P44" s="180"/>
      <c r="Q44" s="448" t="s">
        <v>1354</v>
      </c>
      <c r="R44" s="43"/>
    </row>
    <row r="45" spans="1:18" s="66" customFormat="1" x14ac:dyDescent="0.25">
      <c r="B45" s="170" t="s">
        <v>173</v>
      </c>
      <c r="C45" s="146"/>
      <c r="D45" s="401" t="s">
        <v>14</v>
      </c>
      <c r="E45" s="402" t="s">
        <v>14</v>
      </c>
      <c r="F45" s="401" t="s">
        <v>14</v>
      </c>
      <c r="G45" s="964"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c r="E46" s="311">
        <v>0.64</v>
      </c>
      <c r="F46" s="401" t="s">
        <v>14</v>
      </c>
      <c r="G46" s="962" t="s">
        <v>14</v>
      </c>
      <c r="H46" s="399"/>
      <c r="I46" s="137">
        <v>0.5</v>
      </c>
      <c r="J46" s="400"/>
      <c r="K46" s="137">
        <v>0.1</v>
      </c>
      <c r="L46" s="182"/>
      <c r="M46" s="251">
        <f>E46+I46+K46</f>
        <v>1.2400000000000002</v>
      </c>
      <c r="N46" s="182"/>
      <c r="O46" s="150" t="s">
        <v>140</v>
      </c>
      <c r="P46" s="182"/>
      <c r="Q46" s="448" t="s">
        <v>176</v>
      </c>
      <c r="R46" s="43"/>
    </row>
    <row r="47" spans="1:18" s="66" customFormat="1" x14ac:dyDescent="0.2">
      <c r="B47" s="170" t="s">
        <v>100</v>
      </c>
      <c r="C47" s="303" t="s">
        <v>129</v>
      </c>
      <c r="D47" s="400"/>
      <c r="E47" s="311">
        <v>0.64</v>
      </c>
      <c r="F47" s="400"/>
      <c r="G47" s="796">
        <v>0.1</v>
      </c>
      <c r="H47" s="401" t="s">
        <v>14</v>
      </c>
      <c r="I47" s="402" t="s">
        <v>14</v>
      </c>
      <c r="J47" s="401" t="s">
        <v>14</v>
      </c>
      <c r="K47" s="402" t="s">
        <v>14</v>
      </c>
      <c r="L47" s="182"/>
      <c r="M47" s="251">
        <f>E47+G47</f>
        <v>0.74</v>
      </c>
      <c r="N47" s="182"/>
      <c r="O47" s="150" t="s">
        <v>140</v>
      </c>
      <c r="P47" s="180"/>
      <c r="Q47" s="448" t="s">
        <v>176</v>
      </c>
      <c r="R47" s="43"/>
    </row>
    <row r="48" spans="1:18" s="66" customFormat="1" x14ac:dyDescent="0.2">
      <c r="B48" s="170" t="s">
        <v>101</v>
      </c>
      <c r="C48" s="303" t="s">
        <v>129</v>
      </c>
      <c r="D48" s="400"/>
      <c r="E48" s="311">
        <v>0.64</v>
      </c>
      <c r="F48" s="400"/>
      <c r="G48" s="796">
        <v>0.09</v>
      </c>
      <c r="H48" s="401" t="s">
        <v>14</v>
      </c>
      <c r="I48" s="402" t="s">
        <v>14</v>
      </c>
      <c r="J48" s="401" t="s">
        <v>14</v>
      </c>
      <c r="K48" s="402" t="s">
        <v>14</v>
      </c>
      <c r="L48" s="182"/>
      <c r="M48" s="251">
        <f>E48+G48</f>
        <v>0.73</v>
      </c>
      <c r="N48" s="182"/>
      <c r="O48" s="150" t="s">
        <v>140</v>
      </c>
      <c r="P48" s="180"/>
      <c r="Q48" s="448" t="s">
        <v>176</v>
      </c>
      <c r="R48" s="43"/>
    </row>
    <row r="49" spans="2:19" s="66" customFormat="1" x14ac:dyDescent="0.2">
      <c r="B49" s="170" t="s">
        <v>102</v>
      </c>
      <c r="C49" s="303" t="s">
        <v>129</v>
      </c>
      <c r="D49" s="400"/>
      <c r="E49" s="311">
        <v>0.64</v>
      </c>
      <c r="F49" s="400"/>
      <c r="G49" s="796">
        <v>0.1</v>
      </c>
      <c r="H49" s="401" t="s">
        <v>14</v>
      </c>
      <c r="I49" s="402" t="s">
        <v>14</v>
      </c>
      <c r="J49" s="401" t="s">
        <v>14</v>
      </c>
      <c r="K49" s="402" t="s">
        <v>14</v>
      </c>
      <c r="L49" s="182"/>
      <c r="M49" s="251">
        <f>E49+G49</f>
        <v>0.74</v>
      </c>
      <c r="N49" s="182"/>
      <c r="O49" s="150" t="s">
        <v>140</v>
      </c>
      <c r="P49" s="180"/>
      <c r="Q49" s="448" t="s">
        <v>176</v>
      </c>
      <c r="R49" s="43"/>
    </row>
    <row r="50" spans="2:19" s="66" customFormat="1" ht="25.5" x14ac:dyDescent="0.2">
      <c r="B50" s="170" t="s">
        <v>103</v>
      </c>
      <c r="C50" s="1000" t="s">
        <v>127</v>
      </c>
      <c r="D50" s="400"/>
      <c r="E50" s="311">
        <v>0.75</v>
      </c>
      <c r="F50" s="401" t="s">
        <v>14</v>
      </c>
      <c r="G50" s="402" t="s">
        <v>14</v>
      </c>
      <c r="H50" s="401" t="s">
        <v>14</v>
      </c>
      <c r="I50" s="402" t="s">
        <v>14</v>
      </c>
      <c r="J50" s="401" t="s">
        <v>14</v>
      </c>
      <c r="K50" s="402" t="s">
        <v>14</v>
      </c>
      <c r="L50" s="182"/>
      <c r="M50" s="251">
        <v>0.75</v>
      </c>
      <c r="N50" s="182"/>
      <c r="O50" s="150" t="s">
        <v>140</v>
      </c>
      <c r="P50" s="180"/>
      <c r="Q50" s="448" t="s">
        <v>1354</v>
      </c>
      <c r="R50" s="43"/>
    </row>
    <row r="51" spans="2:19" s="66" customFormat="1" x14ac:dyDescent="0.25">
      <c r="B51" s="170" t="s">
        <v>99</v>
      </c>
      <c r="C51" s="120"/>
      <c r="D51" s="401" t="s">
        <v>14</v>
      </c>
      <c r="E51" s="402" t="s">
        <v>14</v>
      </c>
      <c r="F51" s="401" t="s">
        <v>14</v>
      </c>
      <c r="G51" s="964"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c r="E52" s="311">
        <v>0.64</v>
      </c>
      <c r="F52" s="401" t="s">
        <v>14</v>
      </c>
      <c r="G52" s="962" t="s">
        <v>14</v>
      </c>
      <c r="H52" s="399"/>
      <c r="I52" s="137">
        <v>0.5</v>
      </c>
      <c r="J52" s="400"/>
      <c r="K52" s="137">
        <v>0.1</v>
      </c>
      <c r="L52" s="182"/>
      <c r="M52" s="251">
        <f>E52+I52+K52</f>
        <v>1.2400000000000002</v>
      </c>
      <c r="N52" s="182"/>
      <c r="O52" s="150" t="s">
        <v>140</v>
      </c>
      <c r="P52" s="182"/>
      <c r="Q52" s="448" t="s">
        <v>176</v>
      </c>
      <c r="R52" s="43"/>
    </row>
    <row r="53" spans="2:19" s="66" customFormat="1" x14ac:dyDescent="0.2">
      <c r="B53" s="170" t="s">
        <v>105</v>
      </c>
      <c r="C53" s="303" t="s">
        <v>129</v>
      </c>
      <c r="D53" s="400"/>
      <c r="E53" s="311">
        <v>0.64</v>
      </c>
      <c r="F53" s="400"/>
      <c r="G53" s="796">
        <v>0.1</v>
      </c>
      <c r="H53" s="401" t="s">
        <v>14</v>
      </c>
      <c r="I53" s="402" t="s">
        <v>14</v>
      </c>
      <c r="J53" s="401" t="s">
        <v>14</v>
      </c>
      <c r="K53" s="402" t="s">
        <v>14</v>
      </c>
      <c r="L53" s="182"/>
      <c r="M53" s="251">
        <f>E53+G53</f>
        <v>0.74</v>
      </c>
      <c r="N53" s="182"/>
      <c r="O53" s="150" t="s">
        <v>140</v>
      </c>
      <c r="P53" s="180"/>
      <c r="Q53" s="448" t="s">
        <v>176</v>
      </c>
      <c r="R53" s="43"/>
    </row>
    <row r="54" spans="2:19" s="66" customFormat="1" x14ac:dyDescent="0.2">
      <c r="B54" s="170" t="s">
        <v>106</v>
      </c>
      <c r="C54" s="303" t="s">
        <v>129</v>
      </c>
      <c r="D54" s="400"/>
      <c r="E54" s="311">
        <v>0.64</v>
      </c>
      <c r="F54" s="400"/>
      <c r="G54" s="796">
        <v>0.09</v>
      </c>
      <c r="H54" s="401" t="s">
        <v>14</v>
      </c>
      <c r="I54" s="402" t="s">
        <v>14</v>
      </c>
      <c r="J54" s="401" t="s">
        <v>14</v>
      </c>
      <c r="K54" s="402" t="s">
        <v>14</v>
      </c>
      <c r="L54" s="182"/>
      <c r="M54" s="251">
        <f>E54+G54</f>
        <v>0.73</v>
      </c>
      <c r="N54" s="182"/>
      <c r="O54" s="150" t="s">
        <v>140</v>
      </c>
      <c r="P54" s="180"/>
      <c r="Q54" s="448" t="s">
        <v>176</v>
      </c>
      <c r="R54" s="43"/>
    </row>
    <row r="55" spans="2:19" s="66" customFormat="1" x14ac:dyDescent="0.2">
      <c r="B55" s="170" t="s">
        <v>107</v>
      </c>
      <c r="C55" s="303" t="s">
        <v>129</v>
      </c>
      <c r="D55" s="400"/>
      <c r="E55" s="311">
        <v>0.64</v>
      </c>
      <c r="F55" s="400"/>
      <c r="G55" s="796">
        <v>0.1</v>
      </c>
      <c r="H55" s="401" t="s">
        <v>14</v>
      </c>
      <c r="I55" s="402" t="s">
        <v>14</v>
      </c>
      <c r="J55" s="401" t="s">
        <v>14</v>
      </c>
      <c r="K55" s="402" t="s">
        <v>14</v>
      </c>
      <c r="L55" s="182"/>
      <c r="M55" s="251">
        <f>E55+G55</f>
        <v>0.74</v>
      </c>
      <c r="N55" s="182"/>
      <c r="O55" s="150" t="s">
        <v>140</v>
      </c>
      <c r="P55" s="180"/>
      <c r="Q55" s="448" t="s">
        <v>176</v>
      </c>
      <c r="R55" s="43"/>
    </row>
    <row r="56" spans="2:19" s="66" customFormat="1" ht="25.5" x14ac:dyDescent="0.2">
      <c r="B56" s="170" t="s">
        <v>108</v>
      </c>
      <c r="C56" s="1000" t="s">
        <v>127</v>
      </c>
      <c r="D56" s="400"/>
      <c r="E56" s="311">
        <v>0.75</v>
      </c>
      <c r="F56" s="401" t="s">
        <v>14</v>
      </c>
      <c r="G56" s="402" t="s">
        <v>14</v>
      </c>
      <c r="H56" s="401" t="s">
        <v>14</v>
      </c>
      <c r="I56" s="402" t="s">
        <v>14</v>
      </c>
      <c r="J56" s="401" t="s">
        <v>14</v>
      </c>
      <c r="K56" s="402" t="s">
        <v>14</v>
      </c>
      <c r="L56" s="182"/>
      <c r="M56" s="251">
        <v>0.75</v>
      </c>
      <c r="N56" s="182"/>
      <c r="O56" s="150" t="s">
        <v>140</v>
      </c>
      <c r="P56" s="180"/>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7" t="s">
        <v>5</v>
      </c>
      <c r="C2" s="657"/>
      <c r="D2" s="664"/>
      <c r="E2" s="657" t="s">
        <v>6</v>
      </c>
      <c r="F2" s="146"/>
      <c r="G2" s="87"/>
      <c r="H2" s="146"/>
      <c r="I2" s="97"/>
      <c r="J2" s="657"/>
      <c r="K2" s="660" t="s">
        <v>1207</v>
      </c>
      <c r="L2" s="146"/>
      <c r="M2" s="1"/>
      <c r="N2" s="146"/>
      <c r="O2" s="1"/>
    </row>
    <row r="3" spans="1:17" s="66" customFormat="1" x14ac:dyDescent="0.25">
      <c r="B3" s="66" t="s">
        <v>0</v>
      </c>
      <c r="C3" s="86" t="s">
        <v>178</v>
      </c>
      <c r="D3" s="146"/>
      <c r="E3" s="66" t="s">
        <v>8</v>
      </c>
      <c r="F3" s="146"/>
      <c r="G3" s="96" t="str">
        <f>'Documentation Main Sheet'!I2</f>
        <v>Rev4307</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Rev4300</v>
      </c>
      <c r="H4" s="146"/>
      <c r="I4" s="490"/>
      <c r="J4" s="665"/>
      <c r="K4" s="451" t="s">
        <v>1209</v>
      </c>
      <c r="L4" s="146"/>
      <c r="M4" s="97"/>
      <c r="N4" s="146"/>
      <c r="O4" s="1"/>
    </row>
    <row r="5" spans="1:17" s="66" customFormat="1" x14ac:dyDescent="0.25">
      <c r="B5" s="66" t="s">
        <v>54</v>
      </c>
      <c r="C5" s="66" t="s">
        <v>56</v>
      </c>
      <c r="D5" s="146"/>
      <c r="E5" s="66" t="s">
        <v>7</v>
      </c>
      <c r="F5" s="146"/>
      <c r="G5" s="451" t="str">
        <f>'Documentation Main Sheet'!I4</f>
        <v>CBECC-Com 2016.2.0 (861)</v>
      </c>
      <c r="H5" s="146"/>
      <c r="I5" s="490"/>
      <c r="J5" s="667">
        <v>1</v>
      </c>
      <c r="K5" s="460" t="s">
        <v>1208</v>
      </c>
      <c r="L5" s="146"/>
      <c r="M5" s="97"/>
      <c r="N5" s="146"/>
      <c r="O5" s="1"/>
    </row>
    <row r="6" spans="1:17" s="66" customFormat="1" x14ac:dyDescent="0.25">
      <c r="B6" s="146" t="s">
        <v>453</v>
      </c>
      <c r="C6" s="120" t="s">
        <v>455</v>
      </c>
      <c r="D6" s="146"/>
      <c r="E6" s="66" t="s">
        <v>2</v>
      </c>
      <c r="F6" s="146"/>
      <c r="G6" s="91">
        <f>'Documentation Main Sheet'!I5</f>
        <v>42559</v>
      </c>
      <c r="H6" s="146"/>
      <c r="I6" s="491"/>
      <c r="J6" s="671">
        <v>1</v>
      </c>
      <c r="K6" s="463" t="s">
        <v>1211</v>
      </c>
      <c r="L6" s="146"/>
      <c r="M6" s="97"/>
      <c r="N6" s="146"/>
      <c r="O6" s="1"/>
    </row>
    <row r="7" spans="1:17" s="66" customFormat="1" x14ac:dyDescent="0.25">
      <c r="B7" s="146" t="s">
        <v>499</v>
      </c>
      <c r="C7" s="120" t="s">
        <v>466</v>
      </c>
      <c r="D7" s="146"/>
      <c r="E7" s="66" t="s">
        <v>3</v>
      </c>
      <c r="F7" s="146"/>
      <c r="G7" s="451" t="str">
        <f>'Documentation Main Sheet'!I6</f>
        <v>Sandeep Doddaballapur</v>
      </c>
      <c r="H7" s="146"/>
      <c r="I7" s="490"/>
      <c r="J7" s="672">
        <v>1</v>
      </c>
      <c r="K7" s="460" t="s">
        <v>1210</v>
      </c>
      <c r="L7" s="146"/>
      <c r="M7" s="97"/>
      <c r="N7" s="146"/>
      <c r="O7" s="1"/>
    </row>
    <row r="8" spans="1:17" s="66" customFormat="1" x14ac:dyDescent="0.25">
      <c r="B8" s="451" t="s">
        <v>1039</v>
      </c>
      <c r="C8" s="120" t="s">
        <v>1040</v>
      </c>
      <c r="D8" s="146"/>
      <c r="E8" s="131"/>
      <c r="F8" s="146"/>
      <c r="G8" s="131"/>
      <c r="H8" s="150"/>
      <c r="I8" s="97"/>
      <c r="J8" s="918">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c r="E15" s="345">
        <v>1152</v>
      </c>
      <c r="F15" s="411"/>
      <c r="G15" s="136">
        <v>1094.4000000000001</v>
      </c>
      <c r="H15" s="180"/>
      <c r="I15" s="251" t="s">
        <v>299</v>
      </c>
      <c r="J15" s="187"/>
      <c r="K15" s="150">
        <v>0.05</v>
      </c>
      <c r="L15" s="180"/>
      <c r="M15" s="252">
        <v>0.9</v>
      </c>
      <c r="N15" s="187"/>
      <c r="O15" s="251" t="s">
        <v>140</v>
      </c>
      <c r="P15" s="28"/>
    </row>
    <row r="16" spans="1:17" s="66" customFormat="1" ht="25.5" x14ac:dyDescent="0.25">
      <c r="B16" s="170" t="s">
        <v>287</v>
      </c>
      <c r="C16" s="97" t="s">
        <v>127</v>
      </c>
      <c r="D16" s="415"/>
      <c r="E16" s="345">
        <v>640</v>
      </c>
      <c r="F16" s="412"/>
      <c r="G16" s="966">
        <v>608</v>
      </c>
      <c r="H16" s="182"/>
      <c r="I16" s="251" t="s">
        <v>299</v>
      </c>
      <c r="J16" s="225"/>
      <c r="K16" s="150">
        <v>0.05</v>
      </c>
      <c r="L16" s="182"/>
      <c r="M16" s="252">
        <v>0.84</v>
      </c>
      <c r="N16" s="225"/>
      <c r="O16" s="251" t="s">
        <v>140</v>
      </c>
      <c r="P16" s="24"/>
      <c r="Q16" s="451"/>
    </row>
    <row r="17" spans="1:17" ht="25.5" x14ac:dyDescent="0.25">
      <c r="B17" s="170" t="s">
        <v>288</v>
      </c>
      <c r="C17" s="97" t="s">
        <v>127</v>
      </c>
      <c r="D17" s="415"/>
      <c r="E17" s="345">
        <v>1152</v>
      </c>
      <c r="F17" s="412"/>
      <c r="G17" s="966">
        <v>1094.4000000000001</v>
      </c>
      <c r="H17" s="182"/>
      <c r="I17" s="251" t="s">
        <v>299</v>
      </c>
      <c r="J17" s="225"/>
      <c r="K17" s="150">
        <v>0.05</v>
      </c>
      <c r="L17" s="182"/>
      <c r="M17" s="252">
        <v>0.9</v>
      </c>
      <c r="N17" s="225"/>
      <c r="O17" s="251" t="s">
        <v>140</v>
      </c>
      <c r="P17" s="28"/>
      <c r="Q17" s="451"/>
    </row>
    <row r="18" spans="1:17" s="66" customFormat="1" ht="25.5" x14ac:dyDescent="0.25">
      <c r="B18" s="170" t="s">
        <v>289</v>
      </c>
      <c r="C18" s="97" t="s">
        <v>127</v>
      </c>
      <c r="D18" s="415"/>
      <c r="E18" s="345">
        <v>640</v>
      </c>
      <c r="F18" s="412"/>
      <c r="G18" s="966">
        <v>608</v>
      </c>
      <c r="H18" s="182"/>
      <c r="I18" s="251" t="s">
        <v>299</v>
      </c>
      <c r="J18" s="225"/>
      <c r="K18" s="150">
        <v>0.05</v>
      </c>
      <c r="L18" s="182"/>
      <c r="M18" s="252">
        <v>0.84</v>
      </c>
      <c r="N18" s="225"/>
      <c r="O18" s="251" t="s">
        <v>140</v>
      </c>
      <c r="P18" s="28"/>
      <c r="Q18" s="451"/>
    </row>
    <row r="19" spans="1:17" s="66" customFormat="1" ht="25.5" x14ac:dyDescent="0.25">
      <c r="B19" s="223" t="s">
        <v>86</v>
      </c>
      <c r="C19" s="237" t="s">
        <v>127</v>
      </c>
      <c r="D19" s="416"/>
      <c r="E19" s="343">
        <v>1408</v>
      </c>
      <c r="F19" s="413"/>
      <c r="G19" s="967">
        <v>1337.6</v>
      </c>
      <c r="H19" s="200"/>
      <c r="I19" s="253" t="s">
        <v>299</v>
      </c>
      <c r="J19" s="216"/>
      <c r="K19" s="205">
        <v>0.05</v>
      </c>
      <c r="L19" s="200"/>
      <c r="M19" s="290">
        <v>0.83</v>
      </c>
      <c r="N19" s="216"/>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c r="M27" s="251">
        <v>0.75</v>
      </c>
      <c r="N27" s="182"/>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c r="M28" s="251">
        <v>0.75</v>
      </c>
      <c r="N28" s="182"/>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c r="M29" s="251">
        <v>0.75</v>
      </c>
      <c r="N29" s="182"/>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c r="M30" s="251">
        <v>0.75</v>
      </c>
      <c r="N30" s="182"/>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c r="M31" s="253">
        <v>0.75</v>
      </c>
      <c r="N31" s="200"/>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7" t="s">
        <v>5</v>
      </c>
      <c r="C2" s="657"/>
      <c r="D2" s="664"/>
      <c r="E2" s="657" t="s">
        <v>6</v>
      </c>
      <c r="F2" s="146"/>
      <c r="G2" s="1"/>
      <c r="H2" s="146"/>
      <c r="I2" s="1"/>
      <c r="J2" s="657"/>
      <c r="K2" s="660" t="s">
        <v>1207</v>
      </c>
      <c r="L2" s="100"/>
      <c r="M2" s="18"/>
      <c r="N2" s="110"/>
      <c r="O2" s="110"/>
    </row>
    <row r="3" spans="1:15" s="72" customFormat="1" x14ac:dyDescent="0.25">
      <c r="B3" s="72" t="s">
        <v>0</v>
      </c>
      <c r="C3" s="68" t="s">
        <v>221</v>
      </c>
      <c r="D3" s="146"/>
      <c r="E3" s="72" t="s">
        <v>8</v>
      </c>
      <c r="F3" s="146"/>
      <c r="G3" s="96" t="str">
        <f>'Documentation Main Sheet'!I2</f>
        <v>Rev4307</v>
      </c>
      <c r="H3" s="146"/>
      <c r="I3" s="490"/>
      <c r="J3" s="665"/>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Rev4300</v>
      </c>
      <c r="H4" s="146"/>
      <c r="I4" s="490"/>
      <c r="J4" s="666">
        <v>1</v>
      </c>
      <c r="K4" s="460" t="s">
        <v>1208</v>
      </c>
      <c r="L4" s="100"/>
      <c r="M4" s="18"/>
      <c r="N4" s="110"/>
      <c r="O4" s="110"/>
    </row>
    <row r="5" spans="1:15" s="72" customFormat="1" x14ac:dyDescent="0.25">
      <c r="B5" s="72" t="s">
        <v>54</v>
      </c>
      <c r="C5" s="72" t="s">
        <v>56</v>
      </c>
      <c r="D5" s="146"/>
      <c r="E5" s="72" t="s">
        <v>7</v>
      </c>
      <c r="F5" s="146"/>
      <c r="G5" s="451" t="str">
        <f>'Documentation Main Sheet'!I4</f>
        <v>CBECC-Com 2016.2.0 (861)</v>
      </c>
      <c r="H5" s="146"/>
      <c r="I5" s="490"/>
      <c r="J5" s="667">
        <v>1</v>
      </c>
      <c r="K5" s="460" t="s">
        <v>1208</v>
      </c>
      <c r="L5" s="100"/>
      <c r="M5" s="18"/>
      <c r="N5" s="110"/>
      <c r="O5" s="110"/>
    </row>
    <row r="6" spans="1:15" s="72" customFormat="1" x14ac:dyDescent="0.25">
      <c r="B6" s="146" t="s">
        <v>453</v>
      </c>
      <c r="C6" s="120" t="s">
        <v>461</v>
      </c>
      <c r="D6" s="146"/>
      <c r="E6" s="72" t="s">
        <v>2</v>
      </c>
      <c r="F6" s="146"/>
      <c r="G6" s="91">
        <f>'Documentation Main Sheet'!I5</f>
        <v>42559</v>
      </c>
      <c r="H6" s="146"/>
      <c r="I6" s="491"/>
      <c r="J6" s="668">
        <v>1</v>
      </c>
      <c r="K6" s="463" t="s">
        <v>1211</v>
      </c>
      <c r="L6" s="100"/>
      <c r="M6" s="18"/>
      <c r="N6" s="110"/>
      <c r="O6" s="110"/>
    </row>
    <row r="7" spans="1:15" s="72" customFormat="1" x14ac:dyDescent="0.25">
      <c r="B7" s="146" t="s">
        <v>499</v>
      </c>
      <c r="C7" s="120" t="s">
        <v>468</v>
      </c>
      <c r="D7" s="146"/>
      <c r="E7" s="72" t="s">
        <v>3</v>
      </c>
      <c r="F7" s="146"/>
      <c r="G7" s="451" t="str">
        <f>'Documentation Main Sheet'!I6</f>
        <v>Sandeep Doddaballapur</v>
      </c>
      <c r="H7" s="146"/>
      <c r="I7" s="1"/>
      <c r="J7" s="669">
        <v>1</v>
      </c>
      <c r="K7" s="460" t="s">
        <v>1210</v>
      </c>
      <c r="L7" s="100"/>
      <c r="M7" s="18"/>
      <c r="N7" s="110"/>
      <c r="O7" s="110"/>
    </row>
    <row r="8" spans="1:15" s="72" customFormat="1" x14ac:dyDescent="0.25">
      <c r="B8" s="451" t="s">
        <v>1039</v>
      </c>
      <c r="C8" s="120" t="s">
        <v>1040</v>
      </c>
      <c r="D8" s="146"/>
      <c r="F8" s="146"/>
      <c r="G8" s="11"/>
      <c r="H8" s="146"/>
      <c r="I8" s="11"/>
      <c r="J8" s="918">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c r="E16" s="251" t="s">
        <v>447</v>
      </c>
      <c r="F16" s="247" t="s">
        <v>1005</v>
      </c>
      <c r="G16" s="580">
        <v>10730.4</v>
      </c>
      <c r="H16" s="182"/>
      <c r="I16" s="448">
        <v>5000</v>
      </c>
      <c r="J16" s="225"/>
      <c r="K16" s="150">
        <v>250</v>
      </c>
      <c r="L16" s="182"/>
      <c r="M16" s="251">
        <v>250</v>
      </c>
      <c r="N16" s="110"/>
      <c r="O16" s="110"/>
    </row>
    <row r="17" spans="2:16" ht="25.5" x14ac:dyDescent="0.25">
      <c r="B17" s="223" t="s">
        <v>119</v>
      </c>
      <c r="C17" s="196" t="s">
        <v>223</v>
      </c>
      <c r="D17" s="200"/>
      <c r="E17" s="253" t="s">
        <v>447</v>
      </c>
      <c r="F17" s="248" t="s">
        <v>1005</v>
      </c>
      <c r="G17" s="829">
        <v>34302</v>
      </c>
      <c r="H17" s="200"/>
      <c r="I17" s="487">
        <v>15000</v>
      </c>
      <c r="J17" s="216"/>
      <c r="K17" s="205">
        <v>250</v>
      </c>
      <c r="L17" s="200"/>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1005</v>
      </c>
      <c r="E22" s="580">
        <v>538.66700000000003</v>
      </c>
      <c r="F22" s="429"/>
      <c r="G22" s="145">
        <v>150</v>
      </c>
      <c r="H22" s="180"/>
      <c r="I22" s="347">
        <v>400</v>
      </c>
      <c r="J22" s="187"/>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1005</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c r="E40" s="251" t="s">
        <v>447</v>
      </c>
      <c r="F40" s="247" t="s">
        <v>1005</v>
      </c>
      <c r="G40" s="580">
        <v>10730.4</v>
      </c>
      <c r="H40" s="182"/>
      <c r="I40" s="251">
        <v>6438.25</v>
      </c>
      <c r="J40" s="225"/>
      <c r="K40" s="150">
        <v>250</v>
      </c>
      <c r="L40" s="182"/>
      <c r="M40" s="251">
        <v>250</v>
      </c>
      <c r="N40" s="74"/>
    </row>
    <row r="41" spans="1:15" ht="25.5" x14ac:dyDescent="0.25">
      <c r="B41" s="223" t="s">
        <v>119</v>
      </c>
      <c r="C41" s="196" t="s">
        <v>223</v>
      </c>
      <c r="D41" s="200"/>
      <c r="E41" s="253" t="s">
        <v>447</v>
      </c>
      <c r="F41" s="248" t="s">
        <v>1005</v>
      </c>
      <c r="G41" s="829">
        <v>34387.5</v>
      </c>
      <c r="H41" s="200"/>
      <c r="I41" s="290">
        <v>20632.5</v>
      </c>
      <c r="J41" s="216"/>
      <c r="K41" s="205">
        <v>250</v>
      </c>
      <c r="L41" s="200"/>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1005</v>
      </c>
      <c r="E46" s="580">
        <v>538.66700000000003</v>
      </c>
      <c r="F46" s="429"/>
      <c r="G46" s="145">
        <v>404</v>
      </c>
      <c r="H46" s="180"/>
      <c r="I46" s="347">
        <v>400</v>
      </c>
      <c r="J46" s="187"/>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1005</v>
      </c>
      <c r="E53" s="127">
        <v>421.33</v>
      </c>
      <c r="F53" s="429"/>
      <c r="G53" s="145">
        <v>316</v>
      </c>
      <c r="H53" s="180"/>
      <c r="I53" s="347">
        <v>287.5</v>
      </c>
      <c r="J53" s="187"/>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7" t="s">
        <v>5</v>
      </c>
      <c r="C2" s="657"/>
      <c r="D2" s="657"/>
      <c r="E2" s="664"/>
      <c r="F2" s="657" t="s">
        <v>6</v>
      </c>
      <c r="G2" s="146"/>
      <c r="H2" s="1"/>
      <c r="I2" s="146"/>
      <c r="J2" s="1"/>
      <c r="K2" s="657"/>
      <c r="L2" s="660" t="s">
        <v>1207</v>
      </c>
      <c r="M2" s="111"/>
      <c r="P2" s="75"/>
    </row>
    <row r="3" spans="1:16" s="74" customFormat="1" x14ac:dyDescent="0.25">
      <c r="B3" s="74" t="s">
        <v>0</v>
      </c>
      <c r="C3" s="126" t="s">
        <v>248</v>
      </c>
      <c r="D3" s="131"/>
      <c r="E3" s="146"/>
      <c r="F3" s="74" t="s">
        <v>8</v>
      </c>
      <c r="G3" s="146"/>
      <c r="H3" s="96" t="str">
        <f>'Documentation Main Sheet'!I2</f>
        <v>Rev4307</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Rev4300</v>
      </c>
      <c r="I4" s="146"/>
      <c r="J4" s="490"/>
      <c r="K4" s="665"/>
      <c r="L4" s="451" t="s">
        <v>1209</v>
      </c>
      <c r="M4" s="146"/>
    </row>
    <row r="5" spans="1:16" s="74" customFormat="1" x14ac:dyDescent="0.25">
      <c r="B5" s="74" t="s">
        <v>54</v>
      </c>
      <c r="C5" s="74" t="s">
        <v>56</v>
      </c>
      <c r="E5" s="146"/>
      <c r="F5" s="74" t="s">
        <v>7</v>
      </c>
      <c r="G5" s="146"/>
      <c r="H5" s="451" t="str">
        <f>'Documentation Main Sheet'!I4</f>
        <v>CBECC-Com 2016.2.0 (861)</v>
      </c>
      <c r="I5" s="146"/>
      <c r="J5" s="490"/>
      <c r="K5" s="667">
        <v>1</v>
      </c>
      <c r="L5" s="460" t="s">
        <v>1208</v>
      </c>
      <c r="M5" s="146"/>
    </row>
    <row r="6" spans="1:16" s="74" customFormat="1" x14ac:dyDescent="0.25">
      <c r="B6" s="146" t="s">
        <v>453</v>
      </c>
      <c r="C6" s="74" t="s">
        <v>469</v>
      </c>
      <c r="E6" s="146"/>
      <c r="F6" s="74" t="s">
        <v>2</v>
      </c>
      <c r="G6" s="146"/>
      <c r="H6" s="91">
        <f>'Documentation Main Sheet'!I5</f>
        <v>42559</v>
      </c>
      <c r="I6" s="146"/>
      <c r="J6" s="490"/>
      <c r="K6" s="671">
        <v>1</v>
      </c>
      <c r="L6" s="463" t="s">
        <v>1211</v>
      </c>
      <c r="M6" s="146"/>
    </row>
    <row r="7" spans="1:16" s="74" customFormat="1" x14ac:dyDescent="0.25">
      <c r="B7" s="146" t="s">
        <v>499</v>
      </c>
      <c r="C7" s="74" t="s">
        <v>468</v>
      </c>
      <c r="E7" s="146"/>
      <c r="F7" s="74" t="s">
        <v>3</v>
      </c>
      <c r="G7" s="146"/>
      <c r="H7" s="451" t="str">
        <f>'Documentation Main Sheet'!I6</f>
        <v>Sandeep Doddaballapur</v>
      </c>
      <c r="I7" s="146"/>
      <c r="J7" s="490"/>
      <c r="K7" s="672">
        <v>1</v>
      </c>
      <c r="L7" s="460" t="s">
        <v>1210</v>
      </c>
      <c r="M7" s="146"/>
    </row>
    <row r="8" spans="1:16" s="74" customFormat="1" x14ac:dyDescent="0.25">
      <c r="B8" s="451" t="s">
        <v>1039</v>
      </c>
      <c r="C8" s="120" t="s">
        <v>1040</v>
      </c>
      <c r="E8" s="146"/>
      <c r="G8" s="146"/>
      <c r="H8" s="11"/>
      <c r="I8" s="146"/>
      <c r="J8" s="11"/>
      <c r="K8" s="918">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c r="F15" s="969">
        <v>0.6</v>
      </c>
      <c r="G15" s="616" t="s">
        <v>14</v>
      </c>
      <c r="H15" s="617" t="s">
        <v>14</v>
      </c>
      <c r="I15" s="429"/>
      <c r="J15" s="968">
        <v>0.6</v>
      </c>
      <c r="K15" s="616" t="s">
        <v>14</v>
      </c>
      <c r="L15" s="617" t="s">
        <v>14</v>
      </c>
      <c r="M15" s="94"/>
      <c r="N15" s="3"/>
      <c r="O15" s="146"/>
      <c r="P15" s="146"/>
    </row>
    <row r="16" spans="1:16" s="74" customFormat="1" ht="25.5" x14ac:dyDescent="0.25">
      <c r="B16" s="170" t="s">
        <v>250</v>
      </c>
      <c r="C16" s="120" t="s">
        <v>126</v>
      </c>
      <c r="D16" s="42">
        <v>17227.400000000001</v>
      </c>
      <c r="E16" s="415"/>
      <c r="F16" s="830">
        <v>1.2</v>
      </c>
      <c r="G16" s="462" t="s">
        <v>14</v>
      </c>
      <c r="H16" s="345" t="s">
        <v>14</v>
      </c>
      <c r="I16" s="182"/>
      <c r="J16" s="252">
        <v>1.2</v>
      </c>
      <c r="K16" s="462" t="s">
        <v>14</v>
      </c>
      <c r="L16" s="345" t="s">
        <v>14</v>
      </c>
      <c r="M16" s="94"/>
      <c r="N16" s="3"/>
      <c r="O16" s="146"/>
      <c r="P16" s="146"/>
    </row>
    <row r="17" spans="1:16" x14ac:dyDescent="0.25">
      <c r="B17" s="170" t="s">
        <v>251</v>
      </c>
      <c r="C17" s="120" t="s">
        <v>129</v>
      </c>
      <c r="D17" s="42">
        <v>129.167</v>
      </c>
      <c r="E17" s="415"/>
      <c r="F17" s="830">
        <v>0.95</v>
      </c>
      <c r="G17" s="462" t="s">
        <v>14</v>
      </c>
      <c r="H17" s="345" t="s">
        <v>14</v>
      </c>
      <c r="I17" s="182"/>
      <c r="J17" s="252">
        <v>0.95</v>
      </c>
      <c r="K17" s="462" t="s">
        <v>14</v>
      </c>
      <c r="L17" s="345" t="s">
        <v>14</v>
      </c>
      <c r="M17" s="94"/>
      <c r="N17" s="3"/>
      <c r="O17" s="146"/>
      <c r="P17" s="146"/>
    </row>
    <row r="18" spans="1:16" s="74" customFormat="1" ht="25.5" x14ac:dyDescent="0.25">
      <c r="B18" s="170" t="s">
        <v>252</v>
      </c>
      <c r="C18" s="120" t="s">
        <v>126</v>
      </c>
      <c r="D18" s="42">
        <v>1623.3</v>
      </c>
      <c r="E18" s="415"/>
      <c r="F18" s="830">
        <v>1.6</v>
      </c>
      <c r="G18" s="415"/>
      <c r="H18" s="345">
        <v>0.75</v>
      </c>
      <c r="I18" s="182"/>
      <c r="J18" s="252">
        <v>2.35</v>
      </c>
      <c r="K18" s="182"/>
      <c r="L18" s="251">
        <v>810</v>
      </c>
      <c r="M18" s="94"/>
      <c r="N18" s="3"/>
      <c r="O18" s="146"/>
      <c r="P18" s="146"/>
    </row>
    <row r="19" spans="1:16" s="74" customFormat="1" ht="25.5" x14ac:dyDescent="0.25">
      <c r="B19" s="223" t="s">
        <v>253</v>
      </c>
      <c r="C19" s="196" t="s">
        <v>126</v>
      </c>
      <c r="D19" s="209">
        <v>1623.3</v>
      </c>
      <c r="E19" s="416"/>
      <c r="F19" s="831">
        <v>1.2</v>
      </c>
      <c r="G19" s="341" t="s">
        <v>14</v>
      </c>
      <c r="H19" s="343" t="s">
        <v>14</v>
      </c>
      <c r="I19" s="200"/>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c r="F26" s="251" t="s">
        <v>447</v>
      </c>
      <c r="G26" s="399"/>
      <c r="H26" s="137">
        <v>16742.599999999999</v>
      </c>
      <c r="I26" s="182"/>
      <c r="J26" s="460">
        <v>20091.099999999999</v>
      </c>
      <c r="K26" s="182"/>
      <c r="L26" s="150">
        <v>950</v>
      </c>
      <c r="M26" s="182"/>
      <c r="N26" s="251">
        <v>950</v>
      </c>
      <c r="O26" s="146"/>
      <c r="P26" s="146"/>
    </row>
    <row r="27" spans="1:16" s="74" customFormat="1" x14ac:dyDescent="0.25">
      <c r="B27" s="170" t="s">
        <v>251</v>
      </c>
      <c r="C27" s="120" t="s">
        <v>129</v>
      </c>
      <c r="D27" s="42">
        <v>129.167</v>
      </c>
      <c r="E27" s="182"/>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c r="F36" s="311">
        <v>114.3</v>
      </c>
      <c r="G36" s="225"/>
      <c r="H36" s="251">
        <v>108.58</v>
      </c>
      <c r="I36" s="182"/>
      <c r="J36" s="251">
        <v>200</v>
      </c>
      <c r="K36" s="225"/>
      <c r="L36" s="251">
        <v>300</v>
      </c>
      <c r="P36" s="451"/>
    </row>
    <row r="37" spans="2:17" s="146" customFormat="1" ht="25.5" x14ac:dyDescent="0.25">
      <c r="B37" s="170" t="s">
        <v>252</v>
      </c>
      <c r="C37" s="120" t="s">
        <v>126</v>
      </c>
      <c r="D37" s="42">
        <v>1623.3</v>
      </c>
      <c r="E37" s="400"/>
      <c r="F37" s="311">
        <v>718.1</v>
      </c>
      <c r="G37" s="225"/>
      <c r="H37" s="252">
        <v>1216</v>
      </c>
      <c r="I37" s="225"/>
      <c r="J37" s="251">
        <v>950</v>
      </c>
      <c r="K37" s="225"/>
      <c r="L37" s="251">
        <v>1425</v>
      </c>
      <c r="N37" s="451"/>
      <c r="P37" s="853"/>
      <c r="Q37" s="608"/>
    </row>
    <row r="38" spans="2:17" s="146" customFormat="1" ht="25.5" x14ac:dyDescent="0.25">
      <c r="B38" s="223" t="s">
        <v>253</v>
      </c>
      <c r="C38" s="196" t="s">
        <v>126</v>
      </c>
      <c r="D38" s="209">
        <v>1623.3</v>
      </c>
      <c r="E38" s="407"/>
      <c r="F38" s="320">
        <v>718.1</v>
      </c>
      <c r="G38" s="216"/>
      <c r="H38" s="253">
        <v>861.69</v>
      </c>
      <c r="I38" s="200"/>
      <c r="J38" s="253">
        <v>950</v>
      </c>
      <c r="K38" s="216"/>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c r="F46" s="311">
        <v>721.5</v>
      </c>
      <c r="G46" s="225"/>
      <c r="H46" s="252">
        <v>2592</v>
      </c>
      <c r="I46" s="182"/>
      <c r="J46" s="251">
        <v>950</v>
      </c>
      <c r="K46" s="225"/>
      <c r="L46" s="251">
        <v>1900</v>
      </c>
      <c r="N46" s="609"/>
      <c r="P46" s="609"/>
    </row>
    <row r="47" spans="2:17" s="146" customFormat="1" ht="25.5" x14ac:dyDescent="0.25">
      <c r="B47" s="223" t="s">
        <v>253</v>
      </c>
      <c r="C47" s="196" t="s">
        <v>126</v>
      </c>
      <c r="D47" s="209">
        <v>1623.3</v>
      </c>
      <c r="E47" s="407"/>
      <c r="F47" s="320">
        <v>721.5</v>
      </c>
      <c r="G47" s="216"/>
      <c r="H47" s="290">
        <v>865.81299999999999</v>
      </c>
      <c r="I47" s="200"/>
      <c r="J47" s="253">
        <v>950</v>
      </c>
      <c r="K47" s="216"/>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c r="F55" s="830">
        <v>0.6</v>
      </c>
      <c r="G55" s="136" t="s">
        <v>14</v>
      </c>
      <c r="H55" s="136" t="s">
        <v>14</v>
      </c>
      <c r="I55" s="182"/>
      <c r="J55" s="252">
        <v>0.6</v>
      </c>
      <c r="K55" s="136" t="s">
        <v>14</v>
      </c>
      <c r="L55" s="345" t="s">
        <v>14</v>
      </c>
      <c r="M55" s="94"/>
      <c r="N55" s="3"/>
      <c r="O55" s="146"/>
      <c r="P55" s="146"/>
    </row>
    <row r="56" spans="1:16" s="74" customFormat="1" ht="25.5" x14ac:dyDescent="0.25">
      <c r="B56" s="170" t="s">
        <v>250</v>
      </c>
      <c r="C56" s="120" t="s">
        <v>126</v>
      </c>
      <c r="D56" s="42">
        <v>17227.400000000001</v>
      </c>
      <c r="E56" s="415"/>
      <c r="F56" s="830">
        <v>1.2</v>
      </c>
      <c r="G56" s="136" t="s">
        <v>14</v>
      </c>
      <c r="H56" s="136" t="s">
        <v>14</v>
      </c>
      <c r="I56" s="182"/>
      <c r="J56" s="252">
        <v>1.2</v>
      </c>
      <c r="K56" s="136" t="s">
        <v>14</v>
      </c>
      <c r="L56" s="345" t="s">
        <v>14</v>
      </c>
      <c r="M56" s="94"/>
      <c r="N56" s="3"/>
      <c r="O56" s="146"/>
      <c r="P56" s="146"/>
    </row>
    <row r="57" spans="1:16" x14ac:dyDescent="0.25">
      <c r="B57" s="170" t="s">
        <v>251</v>
      </c>
      <c r="C57" s="120" t="s">
        <v>129</v>
      </c>
      <c r="D57" s="42">
        <v>129.167</v>
      </c>
      <c r="E57" s="415"/>
      <c r="F57" s="830">
        <v>0.95</v>
      </c>
      <c r="G57" s="136" t="s">
        <v>14</v>
      </c>
      <c r="H57" s="136" t="s">
        <v>14</v>
      </c>
      <c r="I57" s="182"/>
      <c r="J57" s="252">
        <v>0.95</v>
      </c>
      <c r="K57" s="136" t="s">
        <v>14</v>
      </c>
      <c r="L57" s="345" t="s">
        <v>14</v>
      </c>
      <c r="M57" s="94"/>
      <c r="N57" s="3"/>
      <c r="O57" s="146"/>
      <c r="P57" s="146"/>
    </row>
    <row r="58" spans="1:16" s="74" customFormat="1" ht="25.5" x14ac:dyDescent="0.25">
      <c r="B58" s="170" t="s">
        <v>252</v>
      </c>
      <c r="C58" s="120" t="s">
        <v>126</v>
      </c>
      <c r="D58" s="42">
        <v>1623.3</v>
      </c>
      <c r="E58" s="415"/>
      <c r="F58" s="830">
        <v>1.34</v>
      </c>
      <c r="G58" s="412"/>
      <c r="H58" s="803">
        <f>1*0.77*L58/D58</f>
        <v>0.38421733505821476</v>
      </c>
      <c r="I58" s="182"/>
      <c r="J58" s="252">
        <f>F58+H58</f>
        <v>1.7242173350582148</v>
      </c>
      <c r="K58" s="410"/>
      <c r="L58" s="546">
        <v>810</v>
      </c>
      <c r="M58" s="94"/>
      <c r="N58" s="3"/>
      <c r="O58" s="146"/>
      <c r="P58" s="146"/>
    </row>
    <row r="59" spans="1:16" s="74" customFormat="1" ht="25.5" x14ac:dyDescent="0.25">
      <c r="B59" s="223" t="s">
        <v>253</v>
      </c>
      <c r="C59" s="196" t="s">
        <v>126</v>
      </c>
      <c r="D59" s="209">
        <v>1623.3</v>
      </c>
      <c r="E59" s="416"/>
      <c r="F59" s="831">
        <v>1.2</v>
      </c>
      <c r="G59" s="344" t="s">
        <v>14</v>
      </c>
      <c r="H59" s="344" t="s">
        <v>14</v>
      </c>
      <c r="I59" s="200"/>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801"/>
      <c r="I61" s="119"/>
      <c r="J61" s="4"/>
      <c r="K61" s="119"/>
      <c r="L61" s="4"/>
      <c r="M61" s="119"/>
      <c r="N61" s="4"/>
      <c r="O61" s="146"/>
      <c r="P61" s="146"/>
    </row>
    <row r="62" spans="1:16" s="74" customFormat="1" x14ac:dyDescent="0.25">
      <c r="B62" s="49" t="s">
        <v>254</v>
      </c>
      <c r="C62" s="40"/>
      <c r="D62" s="40"/>
      <c r="E62" s="77"/>
      <c r="F62" s="77"/>
      <c r="G62" s="79"/>
      <c r="H62" s="802"/>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c r="F67" s="251" t="s">
        <v>447</v>
      </c>
      <c r="G67" s="399"/>
      <c r="H67" s="137">
        <v>16742.599999999999</v>
      </c>
      <c r="I67" s="182"/>
      <c r="J67" s="251">
        <v>20091.099999999999</v>
      </c>
      <c r="K67" s="225"/>
      <c r="L67" s="150">
        <v>950</v>
      </c>
      <c r="M67" s="182"/>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c r="F77" s="804">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c r="F78" s="804">
        <v>718.07500000000005</v>
      </c>
      <c r="G78" s="225"/>
      <c r="H78" s="543">
        <f>J58*(F78/D78)*D78</f>
        <v>1238.1173628719275</v>
      </c>
      <c r="I78" s="182"/>
      <c r="J78" s="251">
        <v>950</v>
      </c>
      <c r="K78" s="182"/>
      <c r="L78" s="251">
        <v>1425</v>
      </c>
      <c r="N78" s="451"/>
      <c r="O78" s="146"/>
      <c r="P78" s="146"/>
    </row>
    <row r="79" spans="2:16" ht="25.5" x14ac:dyDescent="0.25">
      <c r="B79" s="223" t="s">
        <v>253</v>
      </c>
      <c r="C79" s="196" t="s">
        <v>126</v>
      </c>
      <c r="D79" s="209">
        <v>1623.3</v>
      </c>
      <c r="E79" s="407"/>
      <c r="F79" s="805">
        <v>718.07500000000005</v>
      </c>
      <c r="G79" s="200"/>
      <c r="H79" s="862">
        <f>J59*(F79/D79)*D79</f>
        <v>861.69</v>
      </c>
      <c r="I79" s="200"/>
      <c r="J79" s="253">
        <v>950</v>
      </c>
      <c r="K79" s="200"/>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c r="F86" s="804">
        <v>14.765599999999999</v>
      </c>
      <c r="G86" s="136" t="s">
        <v>14</v>
      </c>
      <c r="H86" s="136" t="s">
        <v>14</v>
      </c>
      <c r="I86" s="349" t="s">
        <v>14</v>
      </c>
      <c r="J86" s="345" t="s">
        <v>14</v>
      </c>
      <c r="K86" s="136" t="s">
        <v>14</v>
      </c>
      <c r="L86" s="345" t="s">
        <v>14</v>
      </c>
    </row>
    <row r="87" spans="2:16" ht="25.5" x14ac:dyDescent="0.25">
      <c r="B87" s="170" t="s">
        <v>252</v>
      </c>
      <c r="C87" s="120" t="s">
        <v>126</v>
      </c>
      <c r="D87" s="42">
        <v>1623.3</v>
      </c>
      <c r="E87" s="400"/>
      <c r="F87" s="804">
        <v>721.51</v>
      </c>
      <c r="G87" s="225"/>
      <c r="H87" s="543">
        <f>J58*(F87/D87)*D87</f>
        <v>1244.0400494178525</v>
      </c>
      <c r="I87" s="182"/>
      <c r="J87" s="251">
        <v>950</v>
      </c>
      <c r="K87" s="182"/>
      <c r="L87" s="251">
        <v>1900</v>
      </c>
    </row>
    <row r="88" spans="2:16" ht="25.5" x14ac:dyDescent="0.25">
      <c r="B88" s="223" t="s">
        <v>253</v>
      </c>
      <c r="C88" s="196" t="s">
        <v>126</v>
      </c>
      <c r="D88" s="209">
        <v>1623.3</v>
      </c>
      <c r="E88" s="407"/>
      <c r="F88" s="805">
        <v>721.51</v>
      </c>
      <c r="G88" s="200"/>
      <c r="H88" s="862">
        <f>J59*(F88/D88)*D88</f>
        <v>865.81200000000001</v>
      </c>
      <c r="I88" s="200"/>
      <c r="J88" s="253">
        <v>950</v>
      </c>
      <c r="K88" s="200"/>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7" t="s">
        <v>5</v>
      </c>
      <c r="C2" s="657"/>
      <c r="D2" s="657"/>
      <c r="E2" s="664"/>
      <c r="F2" s="657" t="s">
        <v>6</v>
      </c>
      <c r="G2" s="111"/>
      <c r="I2" s="111"/>
      <c r="J2" s="100"/>
      <c r="K2" s="657"/>
      <c r="L2" s="660" t="s">
        <v>1207</v>
      </c>
      <c r="M2" s="146"/>
      <c r="N2" s="97"/>
      <c r="O2" s="146"/>
      <c r="P2" s="97"/>
      <c r="Q2" s="146"/>
      <c r="R2" s="97"/>
      <c r="S2" s="451"/>
      <c r="T2" s="97"/>
    </row>
    <row r="3" spans="1:21" s="122" customFormat="1" x14ac:dyDescent="0.25">
      <c r="B3" s="122" t="s">
        <v>0</v>
      </c>
      <c r="C3" s="126" t="s">
        <v>183</v>
      </c>
      <c r="D3" s="657"/>
      <c r="E3" s="146"/>
      <c r="F3" s="122" t="s">
        <v>8</v>
      </c>
      <c r="G3" s="146"/>
      <c r="H3" s="126" t="str">
        <f>'Documentation Main Sheet'!I2</f>
        <v>Rev4307</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Rev4300</v>
      </c>
      <c r="I4" s="146"/>
      <c r="J4" s="100"/>
      <c r="K4" s="665"/>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2016.2.0 (861)</v>
      </c>
      <c r="I5" s="146"/>
      <c r="J5" s="100"/>
      <c r="K5" s="667">
        <v>1</v>
      </c>
      <c r="L5" s="460" t="s">
        <v>1208</v>
      </c>
      <c r="M5" s="146"/>
      <c r="N5" s="97"/>
      <c r="O5" s="146"/>
      <c r="P5" s="97"/>
      <c r="Q5" s="146"/>
      <c r="R5" s="97"/>
      <c r="S5" s="451"/>
      <c r="T5" s="97"/>
    </row>
    <row r="6" spans="1:21" s="122" customFormat="1" x14ac:dyDescent="0.25">
      <c r="B6" s="146" t="s">
        <v>453</v>
      </c>
      <c r="C6" s="120" t="s">
        <v>455</v>
      </c>
      <c r="D6" s="120"/>
      <c r="E6" s="146"/>
      <c r="F6" s="122" t="s">
        <v>2</v>
      </c>
      <c r="G6" s="146"/>
      <c r="H6" s="91">
        <f>'Documentation Main Sheet'!I5</f>
        <v>42559</v>
      </c>
      <c r="I6" s="146"/>
      <c r="J6" s="91"/>
      <c r="K6" s="671">
        <v>1</v>
      </c>
      <c r="L6" s="463" t="s">
        <v>1211</v>
      </c>
      <c r="M6" s="146"/>
      <c r="N6" s="91"/>
      <c r="O6" s="146"/>
      <c r="P6" s="91"/>
      <c r="Q6" s="146"/>
      <c r="R6" s="91"/>
      <c r="S6" s="451"/>
      <c r="T6" s="91"/>
    </row>
    <row r="7" spans="1:21" s="122" customFormat="1" x14ac:dyDescent="0.25">
      <c r="B7" s="146" t="s">
        <v>499</v>
      </c>
      <c r="C7" s="120" t="s">
        <v>473</v>
      </c>
      <c r="D7" s="120"/>
      <c r="E7" s="146"/>
      <c r="F7" s="122" t="s">
        <v>3</v>
      </c>
      <c r="G7" s="146"/>
      <c r="H7" s="122" t="str">
        <f>'Documentation Main Sheet'!I6</f>
        <v>Sandeep Doddaballapur</v>
      </c>
      <c r="I7" s="146"/>
      <c r="K7" s="672">
        <v>1</v>
      </c>
      <c r="L7" s="460" t="s">
        <v>1210</v>
      </c>
      <c r="M7" s="146"/>
      <c r="O7" s="146"/>
      <c r="Q7" s="146"/>
      <c r="S7" s="451"/>
      <c r="T7" s="451"/>
    </row>
    <row r="8" spans="1:21" s="122" customFormat="1" x14ac:dyDescent="0.25">
      <c r="B8" s="451" t="s">
        <v>1039</v>
      </c>
      <c r="C8" s="120" t="s">
        <v>1040</v>
      </c>
      <c r="D8" s="120"/>
      <c r="E8" s="146"/>
      <c r="G8" s="146"/>
      <c r="I8" s="146"/>
      <c r="K8" s="918">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1507</v>
      </c>
      <c r="D14" s="460" t="s">
        <v>503</v>
      </c>
      <c r="E14" s="182"/>
      <c r="F14" s="449" t="s">
        <v>1509</v>
      </c>
      <c r="G14" s="182"/>
      <c r="H14" s="120" t="s">
        <v>217</v>
      </c>
      <c r="I14" s="182"/>
      <c r="J14" s="260">
        <v>55</v>
      </c>
      <c r="K14" s="182"/>
      <c r="L14" s="260">
        <v>95</v>
      </c>
      <c r="M14" s="182"/>
      <c r="N14" s="260" t="s">
        <v>343</v>
      </c>
      <c r="O14" s="146"/>
      <c r="Q14" s="146"/>
      <c r="S14" s="451"/>
      <c r="T14" s="451"/>
    </row>
    <row r="15" spans="1:21" x14ac:dyDescent="0.25">
      <c r="A15" s="123"/>
      <c r="B15" s="170" t="s">
        <v>192</v>
      </c>
      <c r="C15" s="453" t="s">
        <v>1508</v>
      </c>
      <c r="D15" s="460" t="s">
        <v>503</v>
      </c>
      <c r="E15" s="182"/>
      <c r="F15" s="449" t="s">
        <v>1510</v>
      </c>
      <c r="G15" s="182"/>
      <c r="H15" s="120" t="s">
        <v>217</v>
      </c>
      <c r="I15" s="182"/>
      <c r="J15" s="260">
        <v>55</v>
      </c>
      <c r="K15" s="182"/>
      <c r="L15" s="260">
        <v>95</v>
      </c>
      <c r="M15" s="182"/>
      <c r="N15" s="260" t="s">
        <v>343</v>
      </c>
      <c r="O15" s="146"/>
      <c r="P15" s="122"/>
      <c r="Q15" s="146"/>
      <c r="R15" s="122"/>
      <c r="S15" s="451"/>
      <c r="T15" s="451"/>
    </row>
    <row r="16" spans="1:21" s="122" customFormat="1" x14ac:dyDescent="0.25">
      <c r="B16" s="170" t="s">
        <v>193</v>
      </c>
      <c r="C16" s="120" t="s">
        <v>263</v>
      </c>
      <c r="D16" s="460" t="s">
        <v>503</v>
      </c>
      <c r="E16" s="182"/>
      <c r="F16" s="192" t="s">
        <v>189</v>
      </c>
      <c r="G16" s="182"/>
      <c r="H16" s="120" t="s">
        <v>217</v>
      </c>
      <c r="I16" s="182"/>
      <c r="J16" s="260">
        <v>55</v>
      </c>
      <c r="K16" s="182"/>
      <c r="L16" s="260">
        <v>95</v>
      </c>
      <c r="M16" s="182"/>
      <c r="N16" s="260" t="s">
        <v>343</v>
      </c>
      <c r="O16" s="146"/>
      <c r="Q16" s="146"/>
      <c r="S16" s="451"/>
      <c r="T16" s="451"/>
    </row>
    <row r="17" spans="1:24" s="122" customFormat="1" x14ac:dyDescent="0.25">
      <c r="B17" s="223" t="s">
        <v>194</v>
      </c>
      <c r="C17" s="196" t="s">
        <v>264</v>
      </c>
      <c r="D17" s="253" t="s">
        <v>503</v>
      </c>
      <c r="E17" s="200"/>
      <c r="F17" s="202" t="s">
        <v>189</v>
      </c>
      <c r="G17" s="200"/>
      <c r="H17" s="196" t="s">
        <v>217</v>
      </c>
      <c r="I17" s="200"/>
      <c r="J17" s="263">
        <v>55</v>
      </c>
      <c r="K17" s="200"/>
      <c r="L17" s="263">
        <v>95</v>
      </c>
      <c r="M17" s="200"/>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9" customFormat="1" ht="38.25" x14ac:dyDescent="0.25">
      <c r="A20" s="488"/>
      <c r="B20" s="171" t="s">
        <v>567</v>
      </c>
      <c r="C20" s="159" t="s">
        <v>898</v>
      </c>
      <c r="D20" s="158" t="s">
        <v>501</v>
      </c>
      <c r="E20" s="742"/>
      <c r="F20" s="159" t="s">
        <v>147</v>
      </c>
      <c r="G20" s="742"/>
      <c r="H20" s="188" t="s">
        <v>216</v>
      </c>
      <c r="I20" s="171"/>
      <c r="J20" s="188" t="s">
        <v>577</v>
      </c>
      <c r="K20" s="159"/>
      <c r="L20" s="159" t="s">
        <v>576</v>
      </c>
      <c r="M20" s="366"/>
      <c r="N20" s="188" t="s">
        <v>575</v>
      </c>
      <c r="O20" s="171"/>
      <c r="P20" s="188" t="s">
        <v>553</v>
      </c>
      <c r="Q20" s="171"/>
      <c r="R20" s="188" t="s">
        <v>605</v>
      </c>
      <c r="S20" s="488"/>
      <c r="T20" s="492"/>
      <c r="U20" s="488"/>
      <c r="V20" s="492"/>
    </row>
    <row r="21" spans="1:24" s="679" customFormat="1" ht="15.75" thickBot="1" x14ac:dyDescent="0.3">
      <c r="A21" s="488"/>
      <c r="B21" s="221" t="s">
        <v>1002</v>
      </c>
      <c r="C21" s="218"/>
      <c r="D21" s="755"/>
      <c r="E21" s="820"/>
      <c r="F21" s="218" t="s">
        <v>1511</v>
      </c>
      <c r="G21" s="745"/>
      <c r="H21" s="222" t="s">
        <v>1512</v>
      </c>
      <c r="I21" s="753"/>
      <c r="J21" s="222" t="s">
        <v>1513</v>
      </c>
      <c r="K21" s="236"/>
      <c r="L21" s="218" t="s">
        <v>1514</v>
      </c>
      <c r="M21" s="753"/>
      <c r="N21" s="222" t="s">
        <v>1494</v>
      </c>
      <c r="O21" s="991"/>
      <c r="P21" s="990"/>
      <c r="Q21" s="991"/>
      <c r="R21" s="990"/>
      <c r="S21" s="488"/>
      <c r="T21" s="492"/>
      <c r="U21" s="488"/>
      <c r="V21" s="492"/>
    </row>
    <row r="22" spans="1:24" s="679" customFormat="1" ht="15.75" thickTop="1" x14ac:dyDescent="0.25">
      <c r="A22" s="488"/>
      <c r="B22" s="346" t="s">
        <v>190</v>
      </c>
      <c r="C22" s="207" t="s">
        <v>1515</v>
      </c>
      <c r="D22" s="205" t="s">
        <v>503</v>
      </c>
      <c r="E22" s="439"/>
      <c r="F22" s="205" t="s">
        <v>1536</v>
      </c>
      <c r="G22" s="439"/>
      <c r="H22" s="205" t="s">
        <v>217</v>
      </c>
      <c r="I22" s="439"/>
      <c r="J22" s="253">
        <v>55</v>
      </c>
      <c r="K22" s="439"/>
      <c r="L22" s="253">
        <v>95</v>
      </c>
      <c r="M22" s="439"/>
      <c r="N22" s="205" t="s">
        <v>343</v>
      </c>
      <c r="O22" s="992" t="s">
        <v>14</v>
      </c>
      <c r="P22" s="993" t="s">
        <v>14</v>
      </c>
      <c r="Q22" s="992" t="s">
        <v>14</v>
      </c>
      <c r="R22" s="993" t="s">
        <v>14</v>
      </c>
      <c r="S22" s="488"/>
      <c r="T22" s="492"/>
      <c r="U22" s="488"/>
      <c r="V22" s="492"/>
    </row>
    <row r="23" spans="1:24" s="679" customFormat="1" ht="15" x14ac:dyDescent="0.25">
      <c r="A23" s="488"/>
      <c r="B23" s="736"/>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9" customFormat="1" ht="15" x14ac:dyDescent="0.25">
      <c r="A24" s="488"/>
      <c r="B24" s="736"/>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1515</v>
      </c>
      <c r="C27" s="120" t="s">
        <v>233</v>
      </c>
      <c r="D27" s="120"/>
      <c r="E27" s="180"/>
      <c r="F27" s="239" t="s">
        <v>195</v>
      </c>
      <c r="G27" s="180"/>
      <c r="H27" s="450">
        <v>12</v>
      </c>
      <c r="I27" s="462" t="s">
        <v>14</v>
      </c>
      <c r="J27" s="345" t="s">
        <v>14</v>
      </c>
      <c r="K27" s="182"/>
      <c r="L27" s="453" t="s">
        <v>1516</v>
      </c>
      <c r="M27" s="182"/>
      <c r="N27" s="449" t="s">
        <v>1517</v>
      </c>
      <c r="O27" s="180"/>
      <c r="P27" s="192" t="s">
        <v>324</v>
      </c>
      <c r="Q27" s="146"/>
      <c r="S27" s="451"/>
      <c r="T27" s="451"/>
    </row>
    <row r="28" spans="1:24" s="122" customFormat="1" ht="12.75" customHeight="1" x14ac:dyDescent="0.25">
      <c r="B28" s="168" t="s">
        <v>1507</v>
      </c>
      <c r="C28" s="120" t="s">
        <v>234</v>
      </c>
      <c r="D28" s="120"/>
      <c r="E28" s="182"/>
      <c r="F28" s="239" t="s">
        <v>195</v>
      </c>
      <c r="G28" s="182"/>
      <c r="H28" s="450">
        <v>12</v>
      </c>
      <c r="I28" s="462" t="s">
        <v>14</v>
      </c>
      <c r="J28" s="345" t="s">
        <v>14</v>
      </c>
      <c r="K28" s="182"/>
      <c r="L28" s="453" t="s">
        <v>1527</v>
      </c>
      <c r="M28" s="182"/>
      <c r="N28" s="449" t="s">
        <v>344</v>
      </c>
      <c r="O28" s="182"/>
      <c r="P28" s="192" t="s">
        <v>324</v>
      </c>
      <c r="Q28" s="146"/>
      <c r="S28" s="451"/>
      <c r="T28" s="451"/>
    </row>
    <row r="29" spans="1:24" s="122" customFormat="1" ht="12.75" customHeight="1" x14ac:dyDescent="0.25">
      <c r="B29" s="168" t="s">
        <v>1508</v>
      </c>
      <c r="C29" s="120" t="s">
        <v>235</v>
      </c>
      <c r="D29" s="120"/>
      <c r="E29" s="182"/>
      <c r="F29" s="239" t="s">
        <v>195</v>
      </c>
      <c r="G29" s="182"/>
      <c r="H29" s="450">
        <v>12</v>
      </c>
      <c r="I29" s="462" t="s">
        <v>14</v>
      </c>
      <c r="J29" s="345" t="s">
        <v>14</v>
      </c>
      <c r="K29" s="182"/>
      <c r="L29" s="453" t="s">
        <v>1516</v>
      </c>
      <c r="M29" s="182"/>
      <c r="N29" s="449" t="s">
        <v>1517</v>
      </c>
      <c r="O29" s="182"/>
      <c r="P29" s="192" t="s">
        <v>324</v>
      </c>
      <c r="Q29" s="146"/>
      <c r="S29" s="451"/>
      <c r="T29" s="451"/>
    </row>
    <row r="30" spans="1:24" s="122" customFormat="1" ht="12.75" customHeight="1" x14ac:dyDescent="0.25">
      <c r="B30" s="170" t="s">
        <v>263</v>
      </c>
      <c r="C30" s="120" t="s">
        <v>236</v>
      </c>
      <c r="D30" s="120"/>
      <c r="E30" s="182"/>
      <c r="F30" s="239" t="s">
        <v>195</v>
      </c>
      <c r="G30" s="182"/>
      <c r="H30" s="450">
        <v>13</v>
      </c>
      <c r="I30" s="462" t="s">
        <v>14</v>
      </c>
      <c r="J30" s="345" t="s">
        <v>14</v>
      </c>
      <c r="K30" s="182"/>
      <c r="L30" s="453" t="s">
        <v>1527</v>
      </c>
      <c r="M30" s="182"/>
      <c r="N30" s="192" t="s">
        <v>344</v>
      </c>
      <c r="O30" s="182"/>
      <c r="P30" s="192" t="s">
        <v>324</v>
      </c>
      <c r="Q30" s="146"/>
      <c r="S30" s="451"/>
      <c r="T30" s="451"/>
    </row>
    <row r="31" spans="1:24" s="122" customFormat="1" ht="12.75" customHeight="1" x14ac:dyDescent="0.25">
      <c r="B31" s="223" t="s">
        <v>264</v>
      </c>
      <c r="C31" s="196" t="s">
        <v>237</v>
      </c>
      <c r="D31" s="196"/>
      <c r="E31" s="200"/>
      <c r="F31" s="240" t="s">
        <v>195</v>
      </c>
      <c r="G31" s="200"/>
      <c r="H31" s="238">
        <v>13</v>
      </c>
      <c r="I31" s="341" t="s">
        <v>14</v>
      </c>
      <c r="J31" s="250" t="s">
        <v>14</v>
      </c>
      <c r="K31" s="200"/>
      <c r="L31" s="207" t="s">
        <v>1527</v>
      </c>
      <c r="M31" s="200"/>
      <c r="N31" s="202" t="s">
        <v>344</v>
      </c>
      <c r="O31" s="200"/>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1520</v>
      </c>
      <c r="I34" s="215"/>
      <c r="J34" s="215" t="s">
        <v>689</v>
      </c>
      <c r="K34" s="241"/>
      <c r="L34" s="156" t="s">
        <v>245</v>
      </c>
      <c r="M34" s="215"/>
      <c r="N34" s="156" t="s">
        <v>1521</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1522</v>
      </c>
      <c r="O35" s="163"/>
      <c r="P35" s="222" t="s">
        <v>326</v>
      </c>
      <c r="Q35" s="146"/>
      <c r="S35" s="146"/>
      <c r="U35" s="146"/>
      <c r="W35" s="451"/>
      <c r="X35" s="451"/>
    </row>
    <row r="36" spans="2:24" s="122" customFormat="1" ht="13.5" thickTop="1" x14ac:dyDescent="0.25">
      <c r="B36" s="168" t="s">
        <v>1515</v>
      </c>
      <c r="C36" s="120" t="s">
        <v>238</v>
      </c>
      <c r="D36" s="120"/>
      <c r="E36" s="180"/>
      <c r="F36" s="347" t="s">
        <v>909</v>
      </c>
      <c r="G36" s="462" t="s">
        <v>14</v>
      </c>
      <c r="H36" s="345" t="s">
        <v>14</v>
      </c>
      <c r="I36" s="180"/>
      <c r="J36" s="551">
        <f>0.0051427*(78)+0.3989</f>
        <v>0.80003059999999993</v>
      </c>
      <c r="K36" s="462" t="s">
        <v>14</v>
      </c>
      <c r="L36" s="345" t="s">
        <v>14</v>
      </c>
      <c r="M36" s="462" t="s">
        <v>14</v>
      </c>
      <c r="N36" s="345" t="s">
        <v>14</v>
      </c>
      <c r="O36" s="180"/>
      <c r="P36" s="192" t="s">
        <v>327</v>
      </c>
      <c r="Q36" s="146"/>
      <c r="S36" s="146"/>
      <c r="U36" s="146"/>
      <c r="W36" s="451"/>
      <c r="X36" s="451"/>
    </row>
    <row r="37" spans="2:24" s="122" customFormat="1" x14ac:dyDescent="0.25">
      <c r="B37" s="168" t="s">
        <v>1507</v>
      </c>
      <c r="C37" s="120" t="s">
        <v>239</v>
      </c>
      <c r="D37" s="120"/>
      <c r="E37" s="182"/>
      <c r="F37" s="447" t="s">
        <v>1518</v>
      </c>
      <c r="G37" s="182"/>
      <c r="H37" s="251">
        <v>3.5</v>
      </c>
      <c r="I37" s="462" t="s">
        <v>14</v>
      </c>
      <c r="J37" s="345" t="s">
        <v>14</v>
      </c>
      <c r="K37" s="462" t="s">
        <v>14</v>
      </c>
      <c r="L37" s="345" t="s">
        <v>14</v>
      </c>
      <c r="M37" s="182"/>
      <c r="N37" s="449" t="s">
        <v>1519</v>
      </c>
      <c r="O37" s="462" t="s">
        <v>14</v>
      </c>
      <c r="P37" s="345" t="s">
        <v>14</v>
      </c>
      <c r="Q37" s="146"/>
      <c r="S37" s="146"/>
      <c r="U37" s="146"/>
      <c r="W37" s="451"/>
      <c r="X37" s="451"/>
    </row>
    <row r="38" spans="2:24" s="122" customFormat="1" x14ac:dyDescent="0.25">
      <c r="B38" s="168" t="s">
        <v>1508</v>
      </c>
      <c r="C38" s="120" t="s">
        <v>240</v>
      </c>
      <c r="D38" s="120"/>
      <c r="E38" s="182"/>
      <c r="F38" s="347" t="s">
        <v>909</v>
      </c>
      <c r="G38" s="462" t="s">
        <v>14</v>
      </c>
      <c r="H38" s="345" t="s">
        <v>14</v>
      </c>
      <c r="I38" s="182"/>
      <c r="J38" s="551">
        <f>0.0051427*(78)+0.3989</f>
        <v>0.80003059999999993</v>
      </c>
      <c r="K38" s="462" t="s">
        <v>14</v>
      </c>
      <c r="L38" s="345" t="s">
        <v>14</v>
      </c>
      <c r="M38" s="462" t="s">
        <v>14</v>
      </c>
      <c r="N38" s="345" t="s">
        <v>14</v>
      </c>
      <c r="O38" s="182"/>
      <c r="P38" s="192" t="s">
        <v>327</v>
      </c>
      <c r="Q38" s="146"/>
      <c r="S38" s="146"/>
      <c r="U38" s="146"/>
      <c r="W38" s="451"/>
      <c r="X38" s="451"/>
    </row>
    <row r="39" spans="2:24" s="122" customFormat="1" x14ac:dyDescent="0.25">
      <c r="B39" s="170" t="s">
        <v>263</v>
      </c>
      <c r="C39" s="120" t="s">
        <v>241</v>
      </c>
      <c r="D39" s="120"/>
      <c r="E39" s="182"/>
      <c r="F39" s="347" t="s">
        <v>909</v>
      </c>
      <c r="G39" s="462" t="s">
        <v>14</v>
      </c>
      <c r="H39" s="345" t="s">
        <v>14</v>
      </c>
      <c r="I39" s="182"/>
      <c r="J39" s="551">
        <f>0.0051427*(78)+0.3989</f>
        <v>0.80003059999999993</v>
      </c>
      <c r="K39" s="462" t="s">
        <v>14</v>
      </c>
      <c r="L39" s="345" t="s">
        <v>14</v>
      </c>
      <c r="M39" s="462" t="s">
        <v>14</v>
      </c>
      <c r="N39" s="345" t="s">
        <v>14</v>
      </c>
      <c r="O39" s="182"/>
      <c r="P39" s="192" t="s">
        <v>327</v>
      </c>
      <c r="Q39" s="146"/>
      <c r="S39" s="146"/>
      <c r="U39" s="146"/>
      <c r="W39" s="451"/>
      <c r="X39" s="451"/>
    </row>
    <row r="40" spans="2:24" s="122" customFormat="1" x14ac:dyDescent="0.25">
      <c r="B40" s="223" t="s">
        <v>264</v>
      </c>
      <c r="C40" s="196" t="s">
        <v>242</v>
      </c>
      <c r="D40" s="196"/>
      <c r="E40" s="200"/>
      <c r="F40" s="245" t="s">
        <v>909</v>
      </c>
      <c r="G40" s="341" t="s">
        <v>14</v>
      </c>
      <c r="H40" s="343" t="s">
        <v>14</v>
      </c>
      <c r="I40" s="200"/>
      <c r="J40" s="681">
        <f>0.0051427*(78)+0.3989</f>
        <v>0.80003059999999993</v>
      </c>
      <c r="K40" s="341" t="s">
        <v>14</v>
      </c>
      <c r="L40" s="343" t="s">
        <v>14</v>
      </c>
      <c r="M40" s="341" t="s">
        <v>14</v>
      </c>
      <c r="N40" s="343" t="s">
        <v>14</v>
      </c>
      <c r="O40" s="200"/>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1515</v>
      </c>
      <c r="C45" s="120" t="s">
        <v>207</v>
      </c>
      <c r="D45" s="120"/>
      <c r="E45" s="180"/>
      <c r="F45" s="192" t="s">
        <v>215</v>
      </c>
      <c r="G45" s="180"/>
      <c r="H45" s="120" t="s">
        <v>321</v>
      </c>
      <c r="I45" s="180"/>
      <c r="J45" s="252">
        <v>1.6</v>
      </c>
      <c r="K45" s="466" t="s">
        <v>14</v>
      </c>
      <c r="L45" s="466" t="s">
        <v>14</v>
      </c>
      <c r="M45" s="462" t="s">
        <v>14</v>
      </c>
      <c r="N45" s="345" t="s">
        <v>14</v>
      </c>
      <c r="O45" s="514" t="s">
        <v>1005</v>
      </c>
      <c r="P45" s="970">
        <v>2</v>
      </c>
      <c r="Q45" s="514" t="s">
        <v>1005</v>
      </c>
      <c r="R45" s="345">
        <v>0.86499999999999999</v>
      </c>
      <c r="S45" s="451"/>
      <c r="T45" s="451"/>
    </row>
    <row r="46" spans="2:24" s="122" customFormat="1" x14ac:dyDescent="0.25">
      <c r="B46" s="168" t="s">
        <v>1507</v>
      </c>
      <c r="C46" s="120" t="s">
        <v>208</v>
      </c>
      <c r="D46" s="120"/>
      <c r="E46" s="182"/>
      <c r="F46" s="192" t="s">
        <v>215</v>
      </c>
      <c r="G46" s="182"/>
      <c r="H46" s="120" t="s">
        <v>321</v>
      </c>
      <c r="I46" s="182"/>
      <c r="J46" s="252">
        <v>1.1200000000000001</v>
      </c>
      <c r="K46" s="466" t="s">
        <v>14</v>
      </c>
      <c r="L46" s="466" t="s">
        <v>14</v>
      </c>
      <c r="M46" s="462" t="s">
        <v>14</v>
      </c>
      <c r="N46" s="345" t="s">
        <v>14</v>
      </c>
      <c r="O46" s="515" t="s">
        <v>1005</v>
      </c>
      <c r="P46" s="970">
        <v>1.5</v>
      </c>
      <c r="Q46" s="515" t="s">
        <v>1005</v>
      </c>
      <c r="R46" s="345">
        <v>0.85499999999999998</v>
      </c>
      <c r="S46" s="451"/>
      <c r="T46" s="451"/>
    </row>
    <row r="47" spans="2:24" s="122" customFormat="1" x14ac:dyDescent="0.25">
      <c r="B47" s="168" t="s">
        <v>1508</v>
      </c>
      <c r="C47" s="120" t="s">
        <v>209</v>
      </c>
      <c r="D47" s="120"/>
      <c r="E47" s="182"/>
      <c r="F47" s="192" t="s">
        <v>215</v>
      </c>
      <c r="G47" s="182"/>
      <c r="H47" s="120" t="s">
        <v>321</v>
      </c>
      <c r="I47" s="182"/>
      <c r="J47" s="252">
        <v>0.8</v>
      </c>
      <c r="K47" s="466" t="s">
        <v>14</v>
      </c>
      <c r="L47" s="466" t="s">
        <v>14</v>
      </c>
      <c r="M47" s="462" t="s">
        <v>14</v>
      </c>
      <c r="N47" s="345" t="s">
        <v>14</v>
      </c>
      <c r="O47" s="515" t="s">
        <v>1005</v>
      </c>
      <c r="P47" s="970">
        <v>1</v>
      </c>
      <c r="Q47" s="515" t="s">
        <v>1005</v>
      </c>
      <c r="R47" s="345">
        <v>0.85499999999999998</v>
      </c>
      <c r="S47" s="451"/>
      <c r="T47" s="451"/>
    </row>
    <row r="48" spans="2:24" s="122" customFormat="1" x14ac:dyDescent="0.25">
      <c r="B48" s="170" t="s">
        <v>263</v>
      </c>
      <c r="C48" s="120" t="s">
        <v>210</v>
      </c>
      <c r="D48" s="120"/>
      <c r="E48" s="182"/>
      <c r="F48" s="192" t="s">
        <v>215</v>
      </c>
      <c r="G48" s="182"/>
      <c r="H48" s="120" t="s">
        <v>321</v>
      </c>
      <c r="I48" s="182"/>
      <c r="J48" s="252">
        <v>1.2</v>
      </c>
      <c r="K48" s="466" t="s">
        <v>14</v>
      </c>
      <c r="L48" s="466" t="s">
        <v>14</v>
      </c>
      <c r="M48" s="462" t="s">
        <v>14</v>
      </c>
      <c r="N48" s="345" t="s">
        <v>14</v>
      </c>
      <c r="O48" s="515" t="s">
        <v>1005</v>
      </c>
      <c r="P48" s="970">
        <v>1.5</v>
      </c>
      <c r="Q48" s="515" t="s">
        <v>1005</v>
      </c>
      <c r="R48" s="345">
        <v>0.85499999999999998</v>
      </c>
      <c r="S48" s="451"/>
      <c r="T48" s="451"/>
    </row>
    <row r="49" spans="1:24" s="122" customFormat="1" x14ac:dyDescent="0.25">
      <c r="B49" s="223" t="s">
        <v>264</v>
      </c>
      <c r="C49" s="196" t="s">
        <v>211</v>
      </c>
      <c r="D49" s="196"/>
      <c r="E49" s="200"/>
      <c r="F49" s="202" t="s">
        <v>215</v>
      </c>
      <c r="G49" s="200"/>
      <c r="H49" s="196" t="s">
        <v>321</v>
      </c>
      <c r="I49" s="200"/>
      <c r="J49" s="290">
        <v>0.8</v>
      </c>
      <c r="K49" s="344" t="s">
        <v>14</v>
      </c>
      <c r="L49" s="344" t="s">
        <v>14</v>
      </c>
      <c r="M49" s="341" t="s">
        <v>14</v>
      </c>
      <c r="N49" s="343" t="s">
        <v>14</v>
      </c>
      <c r="O49" s="549" t="s">
        <v>1005</v>
      </c>
      <c r="P49" s="971">
        <v>1</v>
      </c>
      <c r="Q49" s="549" t="s">
        <v>1005</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c r="F54" s="192" t="s">
        <v>341</v>
      </c>
      <c r="G54" s="182"/>
      <c r="H54" s="192" t="s">
        <v>342</v>
      </c>
      <c r="I54" s="117"/>
      <c r="J54" s="117"/>
    </row>
    <row r="55" spans="1:24" s="122" customFormat="1" x14ac:dyDescent="0.25">
      <c r="B55" s="170" t="s">
        <v>191</v>
      </c>
      <c r="C55" s="120" t="s">
        <v>340</v>
      </c>
      <c r="D55" s="120"/>
      <c r="E55" s="182"/>
      <c r="F55" s="192" t="s">
        <v>341</v>
      </c>
      <c r="G55" s="182"/>
      <c r="H55" s="192" t="s">
        <v>342</v>
      </c>
      <c r="I55" s="117"/>
      <c r="J55" s="117"/>
      <c r="Q55" s="146"/>
      <c r="S55" s="451"/>
      <c r="T55" s="451"/>
    </row>
    <row r="56" spans="1:24" s="122" customFormat="1" x14ac:dyDescent="0.25">
      <c r="B56" s="170" t="s">
        <v>192</v>
      </c>
      <c r="C56" s="120" t="s">
        <v>340</v>
      </c>
      <c r="D56" s="120"/>
      <c r="E56" s="182"/>
      <c r="F56" s="192" t="s">
        <v>341</v>
      </c>
      <c r="G56" s="182"/>
      <c r="H56" s="192" t="s">
        <v>342</v>
      </c>
      <c r="I56" s="117"/>
      <c r="J56" s="117"/>
      <c r="Q56" s="146"/>
      <c r="S56" s="451"/>
      <c r="T56" s="451"/>
    </row>
    <row r="57" spans="1:24" x14ac:dyDescent="0.25">
      <c r="A57" s="123"/>
      <c r="B57" s="170" t="s">
        <v>193</v>
      </c>
      <c r="C57" s="120" t="s">
        <v>340</v>
      </c>
      <c r="D57" s="120"/>
      <c r="E57" s="182"/>
      <c r="F57" s="192" t="s">
        <v>341</v>
      </c>
      <c r="G57" s="182"/>
      <c r="H57" s="192" t="s">
        <v>342</v>
      </c>
      <c r="I57" s="117"/>
      <c r="J57" s="117"/>
      <c r="K57" s="123"/>
      <c r="L57" s="123"/>
      <c r="M57" s="123"/>
      <c r="N57" s="123"/>
      <c r="O57" s="123"/>
      <c r="P57" s="123"/>
      <c r="R57" s="123"/>
      <c r="T57" s="460"/>
    </row>
    <row r="58" spans="1:24" x14ac:dyDescent="0.25">
      <c r="A58" s="123"/>
      <c r="B58" s="223" t="s">
        <v>194</v>
      </c>
      <c r="C58" s="196" t="s">
        <v>340</v>
      </c>
      <c r="D58" s="196"/>
      <c r="E58" s="200"/>
      <c r="F58" s="202" t="s">
        <v>341</v>
      </c>
      <c r="G58" s="200"/>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9"/>
      <c r="B61" s="171" t="s">
        <v>568</v>
      </c>
      <c r="C61" s="159" t="s">
        <v>915</v>
      </c>
      <c r="D61" s="159" t="s">
        <v>501</v>
      </c>
      <c r="E61" s="366"/>
      <c r="F61" s="159" t="s">
        <v>609</v>
      </c>
      <c r="G61" s="171"/>
      <c r="H61" s="188" t="s">
        <v>338</v>
      </c>
      <c r="I61" s="171"/>
      <c r="J61" s="188" t="s">
        <v>1061</v>
      </c>
      <c r="K61" s="171"/>
      <c r="L61" s="188" t="s">
        <v>1062</v>
      </c>
      <c r="O61" s="738"/>
      <c r="P61" s="739"/>
      <c r="U61" s="679"/>
      <c r="V61" s="679"/>
      <c r="W61" s="679"/>
      <c r="X61" s="679"/>
    </row>
    <row r="62" spans="1:24" s="488" customFormat="1" ht="15.75" thickBot="1" x14ac:dyDescent="0.3">
      <c r="A62" s="679"/>
      <c r="B62" s="221" t="s">
        <v>301</v>
      </c>
      <c r="C62" s="218"/>
      <c r="D62" s="218"/>
      <c r="E62" s="753"/>
      <c r="F62" s="218" t="s">
        <v>332</v>
      </c>
      <c r="G62" s="753"/>
      <c r="H62" s="222" t="s">
        <v>333</v>
      </c>
      <c r="I62" s="753"/>
      <c r="J62" s="222" t="s">
        <v>1199</v>
      </c>
      <c r="K62" s="753"/>
      <c r="L62" s="222" t="s">
        <v>1200</v>
      </c>
      <c r="O62" s="738"/>
      <c r="P62" s="739"/>
      <c r="U62" s="679"/>
      <c r="V62" s="679"/>
      <c r="W62" s="679"/>
      <c r="X62" s="679"/>
    </row>
    <row r="63" spans="1:24" s="488" customFormat="1" ht="13.5" thickTop="1" x14ac:dyDescent="0.2">
      <c r="A63" s="678"/>
      <c r="B63" s="181" t="s">
        <v>1507</v>
      </c>
      <c r="C63" s="460" t="s">
        <v>1523</v>
      </c>
      <c r="D63" s="460" t="s">
        <v>503</v>
      </c>
      <c r="E63" s="182"/>
      <c r="F63" s="460" t="s">
        <v>607</v>
      </c>
      <c r="G63" s="182"/>
      <c r="H63" s="334" t="s">
        <v>548</v>
      </c>
      <c r="I63" s="182"/>
      <c r="J63" s="334">
        <v>70</v>
      </c>
      <c r="K63" s="1002" t="s">
        <v>14</v>
      </c>
      <c r="L63" s="246" t="s">
        <v>14</v>
      </c>
      <c r="M63" s="678"/>
      <c r="N63" s="678"/>
      <c r="O63" s="738"/>
      <c r="P63" s="738"/>
      <c r="U63" s="678"/>
      <c r="V63" s="678"/>
      <c r="W63" s="678"/>
      <c r="X63" s="678"/>
    </row>
    <row r="64" spans="1:24" s="488" customFormat="1" x14ac:dyDescent="0.2">
      <c r="A64" s="678"/>
      <c r="B64" s="181" t="s">
        <v>1508</v>
      </c>
      <c r="C64" s="460" t="s">
        <v>1524</v>
      </c>
      <c r="D64" s="460" t="s">
        <v>503</v>
      </c>
      <c r="E64" s="182"/>
      <c r="F64" s="460" t="s">
        <v>451</v>
      </c>
      <c r="G64" s="462" t="s">
        <v>14</v>
      </c>
      <c r="H64" s="345" t="s">
        <v>14</v>
      </c>
      <c r="I64" s="462" t="s">
        <v>14</v>
      </c>
      <c r="J64" s="345" t="s">
        <v>14</v>
      </c>
      <c r="K64" s="1002" t="s">
        <v>14</v>
      </c>
      <c r="L64" s="246" t="s">
        <v>14</v>
      </c>
      <c r="M64" s="678"/>
      <c r="N64" s="678"/>
      <c r="O64" s="738"/>
      <c r="P64" s="738"/>
      <c r="U64" s="678"/>
      <c r="V64" s="678"/>
      <c r="W64" s="678"/>
      <c r="X64" s="678"/>
    </row>
    <row r="65" spans="1:28" s="488" customFormat="1" x14ac:dyDescent="0.2">
      <c r="A65" s="678"/>
      <c r="B65" s="181" t="s">
        <v>263</v>
      </c>
      <c r="C65" s="460" t="s">
        <v>1525</v>
      </c>
      <c r="D65" s="460" t="s">
        <v>503</v>
      </c>
      <c r="E65" s="182"/>
      <c r="F65" s="460" t="s">
        <v>451</v>
      </c>
      <c r="G65" s="462" t="s">
        <v>14</v>
      </c>
      <c r="H65" s="345" t="s">
        <v>14</v>
      </c>
      <c r="I65" s="462" t="s">
        <v>14</v>
      </c>
      <c r="J65" s="345" t="s">
        <v>14</v>
      </c>
      <c r="K65" s="1002" t="s">
        <v>14</v>
      </c>
      <c r="L65" s="246" t="s">
        <v>14</v>
      </c>
      <c r="M65" s="678"/>
      <c r="N65" s="678"/>
      <c r="O65" s="738"/>
      <c r="P65" s="738"/>
      <c r="U65" s="678"/>
      <c r="V65" s="678"/>
      <c r="W65" s="678"/>
      <c r="X65" s="678"/>
    </row>
    <row r="66" spans="1:28" s="488" customFormat="1" x14ac:dyDescent="0.2">
      <c r="A66" s="678"/>
      <c r="B66" s="384" t="s">
        <v>264</v>
      </c>
      <c r="C66" s="205" t="s">
        <v>1526</v>
      </c>
      <c r="D66" s="205" t="s">
        <v>503</v>
      </c>
      <c r="E66" s="200"/>
      <c r="F66" s="205" t="s">
        <v>451</v>
      </c>
      <c r="G66" s="341" t="s">
        <v>14</v>
      </c>
      <c r="H66" s="343" t="s">
        <v>14</v>
      </c>
      <c r="I66" s="398" t="s">
        <v>14</v>
      </c>
      <c r="J66" s="250" t="s">
        <v>14</v>
      </c>
      <c r="K66" s="398" t="s">
        <v>14</v>
      </c>
      <c r="L66" s="250" t="s">
        <v>14</v>
      </c>
      <c r="M66" s="678"/>
      <c r="N66" s="678"/>
      <c r="O66" s="738"/>
      <c r="P66" s="738"/>
      <c r="U66" s="678"/>
      <c r="V66" s="678"/>
      <c r="W66" s="678"/>
      <c r="X66" s="678"/>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c r="F73" s="192" t="s">
        <v>189</v>
      </c>
      <c r="G73" s="180"/>
      <c r="H73" s="120" t="s">
        <v>217</v>
      </c>
      <c r="I73" s="180"/>
      <c r="J73" s="251">
        <v>55</v>
      </c>
      <c r="K73" s="180"/>
      <c r="L73" s="146">
        <v>95</v>
      </c>
      <c r="M73" s="180"/>
      <c r="N73" s="260" t="s">
        <v>343</v>
      </c>
      <c r="O73" s="146"/>
      <c r="Q73" s="146"/>
      <c r="S73" s="451"/>
      <c r="T73" s="451"/>
    </row>
    <row r="74" spans="1:28" s="122" customFormat="1" x14ac:dyDescent="0.25">
      <c r="B74" s="170" t="s">
        <v>191</v>
      </c>
      <c r="C74" s="120" t="s">
        <v>185</v>
      </c>
      <c r="D74" s="120"/>
      <c r="E74" s="182"/>
      <c r="F74" s="192" t="s">
        <v>189</v>
      </c>
      <c r="G74" s="182"/>
      <c r="H74" s="120" t="s">
        <v>217</v>
      </c>
      <c r="I74" s="182"/>
      <c r="J74" s="260">
        <v>55</v>
      </c>
      <c r="K74" s="182"/>
      <c r="L74" s="146">
        <v>95</v>
      </c>
      <c r="M74" s="182"/>
      <c r="N74" s="260" t="s">
        <v>343</v>
      </c>
      <c r="O74" s="146"/>
      <c r="Q74" s="146"/>
      <c r="S74" s="451"/>
      <c r="T74" s="451"/>
    </row>
    <row r="75" spans="1:28" x14ac:dyDescent="0.25">
      <c r="A75" s="123"/>
      <c r="B75" s="170" t="s">
        <v>192</v>
      </c>
      <c r="C75" s="120" t="s">
        <v>186</v>
      </c>
      <c r="D75" s="120"/>
      <c r="E75" s="182"/>
      <c r="F75" s="192" t="s">
        <v>189</v>
      </c>
      <c r="G75" s="182"/>
      <c r="H75" s="120" t="s">
        <v>217</v>
      </c>
      <c r="I75" s="182"/>
      <c r="J75" s="260">
        <v>55</v>
      </c>
      <c r="K75" s="182"/>
      <c r="L75" s="146">
        <v>95</v>
      </c>
      <c r="M75" s="182"/>
      <c r="N75" s="260" t="s">
        <v>343</v>
      </c>
      <c r="O75" s="146"/>
      <c r="P75" s="122"/>
      <c r="Q75" s="146"/>
      <c r="R75" s="122"/>
      <c r="S75" s="451"/>
      <c r="T75" s="451"/>
    </row>
    <row r="76" spans="1:28" s="122" customFormat="1" x14ac:dyDescent="0.25">
      <c r="B76" s="170" t="s">
        <v>193</v>
      </c>
      <c r="C76" s="120" t="s">
        <v>187</v>
      </c>
      <c r="D76" s="120"/>
      <c r="E76" s="182"/>
      <c r="F76" s="192" t="s">
        <v>189</v>
      </c>
      <c r="G76" s="182"/>
      <c r="H76" s="120" t="s">
        <v>217</v>
      </c>
      <c r="I76" s="182"/>
      <c r="J76" s="260">
        <v>55</v>
      </c>
      <c r="K76" s="182"/>
      <c r="L76" s="146">
        <v>95</v>
      </c>
      <c r="M76" s="182"/>
      <c r="N76" s="260" t="s">
        <v>343</v>
      </c>
      <c r="O76" s="146"/>
      <c r="Q76" s="146"/>
      <c r="S76" s="451"/>
      <c r="T76" s="451"/>
    </row>
    <row r="77" spans="1:28" s="122" customFormat="1" x14ac:dyDescent="0.25">
      <c r="B77" s="223" t="s">
        <v>194</v>
      </c>
      <c r="C77" s="196" t="s">
        <v>188</v>
      </c>
      <c r="D77" s="196"/>
      <c r="E77" s="200"/>
      <c r="F77" s="202" t="s">
        <v>189</v>
      </c>
      <c r="G77" s="200"/>
      <c r="H77" s="196" t="s">
        <v>217</v>
      </c>
      <c r="I77" s="200"/>
      <c r="J77" s="263">
        <v>55</v>
      </c>
      <c r="K77" s="200"/>
      <c r="L77" s="197">
        <v>95</v>
      </c>
      <c r="M77" s="200"/>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c r="F82" s="239" t="s">
        <v>195</v>
      </c>
      <c r="G82" s="180"/>
      <c r="H82" s="547">
        <v>10.8446</v>
      </c>
      <c r="I82" s="180"/>
      <c r="J82" s="313">
        <f>(37505.8-2852.92)/30132.9</f>
        <v>1.1500014933843077</v>
      </c>
      <c r="K82" s="182"/>
      <c r="L82" s="120" t="s">
        <v>1527</v>
      </c>
      <c r="M82" s="182"/>
      <c r="N82" s="192" t="s">
        <v>344</v>
      </c>
      <c r="O82" s="182"/>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c r="F83" s="239" t="s">
        <v>195</v>
      </c>
      <c r="G83" s="182"/>
      <c r="H83" s="547">
        <v>10.8446</v>
      </c>
      <c r="I83" s="182"/>
      <c r="J83" s="313">
        <v>1.1499999999999999</v>
      </c>
      <c r="K83" s="182"/>
      <c r="L83" s="120" t="s">
        <v>1527</v>
      </c>
      <c r="M83" s="182"/>
      <c r="N83" s="192" t="s">
        <v>344</v>
      </c>
      <c r="O83" s="182"/>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c r="F84" s="239" t="s">
        <v>195</v>
      </c>
      <c r="G84" s="182"/>
      <c r="H84" s="547">
        <v>10.8446</v>
      </c>
      <c r="I84" s="182"/>
      <c r="J84" s="313">
        <v>1.1499999999999999</v>
      </c>
      <c r="K84" s="182"/>
      <c r="L84" s="120" t="s">
        <v>1527</v>
      </c>
      <c r="M84" s="182"/>
      <c r="N84" s="192" t="s">
        <v>344</v>
      </c>
      <c r="O84" s="182"/>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c r="F85" s="239" t="s">
        <v>195</v>
      </c>
      <c r="G85" s="182"/>
      <c r="H85" s="547">
        <v>10.8446</v>
      </c>
      <c r="I85" s="182"/>
      <c r="J85" s="313">
        <v>1.1499999999999999</v>
      </c>
      <c r="K85" s="182"/>
      <c r="L85" s="120" t="s">
        <v>1527</v>
      </c>
      <c r="M85" s="182"/>
      <c r="N85" s="192" t="s">
        <v>344</v>
      </c>
      <c r="O85" s="182"/>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c r="F86" s="240" t="s">
        <v>195</v>
      </c>
      <c r="G86" s="200"/>
      <c r="H86" s="548">
        <v>10.8446</v>
      </c>
      <c r="I86" s="200"/>
      <c r="J86" s="307">
        <v>1.1499999999999999</v>
      </c>
      <c r="K86" s="200"/>
      <c r="L86" s="196" t="s">
        <v>1527</v>
      </c>
      <c r="M86" s="200"/>
      <c r="N86" s="202" t="s">
        <v>344</v>
      </c>
      <c r="O86" s="200"/>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c r="F91" s="347" t="s">
        <v>909</v>
      </c>
      <c r="G91" s="180"/>
      <c r="H91" s="69">
        <v>0.80003100000000005</v>
      </c>
      <c r="I91" s="180"/>
      <c r="J91" s="313">
        <f>44575.3/35660.3</f>
        <v>1.2499978968208343</v>
      </c>
      <c r="K91" s="182"/>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c r="F92" s="347" t="s">
        <v>909</v>
      </c>
      <c r="G92" s="182"/>
      <c r="H92" s="69">
        <v>0.80003100000000005</v>
      </c>
      <c r="I92" s="182"/>
      <c r="J92" s="347">
        <v>1.25</v>
      </c>
      <c r="K92" s="182"/>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c r="F93" s="347" t="s">
        <v>909</v>
      </c>
      <c r="G93" s="182"/>
      <c r="H93" s="69">
        <v>0.80003100000000005</v>
      </c>
      <c r="I93" s="182"/>
      <c r="J93" s="347">
        <v>1.25</v>
      </c>
      <c r="K93" s="182"/>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c r="F94" s="347" t="s">
        <v>909</v>
      </c>
      <c r="G94" s="182"/>
      <c r="H94" s="69">
        <v>0.80003100000000005</v>
      </c>
      <c r="I94" s="182"/>
      <c r="J94" s="347">
        <v>1.25</v>
      </c>
      <c r="K94" s="182"/>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c r="F95" s="245" t="s">
        <v>909</v>
      </c>
      <c r="G95" s="200"/>
      <c r="H95" s="283">
        <v>0.80003100000000005</v>
      </c>
      <c r="I95" s="200"/>
      <c r="J95" s="245">
        <v>1.25</v>
      </c>
      <c r="K95" s="200"/>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c r="F100" s="192" t="s">
        <v>215</v>
      </c>
      <c r="G100" s="180"/>
      <c r="H100" s="120" t="s">
        <v>322</v>
      </c>
      <c r="I100" s="180"/>
      <c r="J100" s="830">
        <v>1134.98</v>
      </c>
      <c r="K100" s="514" t="s">
        <v>1005</v>
      </c>
      <c r="L100" s="499">
        <f>J100*P100*(0.1175/745.6)/N100</f>
        <v>0.89431431062231748</v>
      </c>
      <c r="M100" s="180"/>
      <c r="N100" s="911">
        <f>IF(J100&lt;2000,0.5,IF(J100&lt;10000,0.6,0.62))</f>
        <v>0.5</v>
      </c>
      <c r="O100" s="180"/>
      <c r="P100" s="919">
        <v>2.5</v>
      </c>
      <c r="Q100" s="180"/>
      <c r="R100" s="932">
        <v>1</v>
      </c>
      <c r="S100" s="180"/>
      <c r="T100" s="934">
        <v>0.85499999999999998</v>
      </c>
      <c r="V100" s="451"/>
    </row>
    <row r="101" spans="1:22" s="122" customFormat="1" x14ac:dyDescent="0.25">
      <c r="B101" s="170" t="s">
        <v>185</v>
      </c>
      <c r="C101" s="120" t="s">
        <v>715</v>
      </c>
      <c r="D101" s="120"/>
      <c r="E101" s="182"/>
      <c r="F101" s="192" t="s">
        <v>215</v>
      </c>
      <c r="G101" s="182"/>
      <c r="H101" s="120" t="s">
        <v>322</v>
      </c>
      <c r="I101" s="182"/>
      <c r="J101" s="830">
        <v>1136.94</v>
      </c>
      <c r="K101" s="515" t="s">
        <v>1005</v>
      </c>
      <c r="L101" s="499">
        <f>J101*P101*(0.1175/745.6)/N101</f>
        <v>0.89585870439914161</v>
      </c>
      <c r="M101" s="182"/>
      <c r="N101" s="912">
        <f>IF(J101&lt;2000,0.5,IF(J101&lt;10000,0.6,0.62))</f>
        <v>0.5</v>
      </c>
      <c r="O101" s="182"/>
      <c r="P101" s="919">
        <v>2.5</v>
      </c>
      <c r="Q101" s="182"/>
      <c r="R101" s="917">
        <v>1</v>
      </c>
      <c r="S101" s="182"/>
      <c r="T101" s="928">
        <v>0.85499999999999998</v>
      </c>
      <c r="V101" s="451"/>
    </row>
    <row r="102" spans="1:22" x14ac:dyDescent="0.25">
      <c r="A102" s="123"/>
      <c r="B102" s="170" t="s">
        <v>186</v>
      </c>
      <c r="C102" s="120" t="s">
        <v>716</v>
      </c>
      <c r="D102" s="120"/>
      <c r="E102" s="182"/>
      <c r="F102" s="192" t="s">
        <v>215</v>
      </c>
      <c r="G102" s="182"/>
      <c r="H102" s="120" t="s">
        <v>322</v>
      </c>
      <c r="I102" s="182"/>
      <c r="J102" s="830">
        <v>594.29200000000003</v>
      </c>
      <c r="K102" s="515" t="s">
        <v>1005</v>
      </c>
      <c r="L102" s="499">
        <f>J102*P102*(0.1175/745.6)/N102</f>
        <v>0.46827595225321883</v>
      </c>
      <c r="M102" s="182"/>
      <c r="N102" s="912">
        <f>IF(J102&lt;2000,0.5,IF(J102&lt;10000,0.6,0.62))</f>
        <v>0.5</v>
      </c>
      <c r="O102" s="182"/>
      <c r="P102" s="919">
        <v>2.5</v>
      </c>
      <c r="Q102" s="182"/>
      <c r="R102" s="917">
        <v>0.5</v>
      </c>
      <c r="S102" s="182"/>
      <c r="T102" s="928">
        <v>0.85499999999999998</v>
      </c>
      <c r="V102" s="451"/>
    </row>
    <row r="103" spans="1:22" s="122" customFormat="1" x14ac:dyDescent="0.25">
      <c r="B103" s="170" t="s">
        <v>187</v>
      </c>
      <c r="C103" s="120" t="s">
        <v>717</v>
      </c>
      <c r="D103" s="120"/>
      <c r="E103" s="182"/>
      <c r="F103" s="192" t="s">
        <v>215</v>
      </c>
      <c r="G103" s="182"/>
      <c r="H103" s="120" t="s">
        <v>322</v>
      </c>
      <c r="I103" s="182"/>
      <c r="J103" s="830">
        <v>881.19899999999996</v>
      </c>
      <c r="K103" s="515" t="s">
        <v>1005</v>
      </c>
      <c r="L103" s="499">
        <f>J103*P103*(0.1175/745.6)/N103</f>
        <v>0.69434604680793977</v>
      </c>
      <c r="M103" s="182"/>
      <c r="N103" s="912">
        <f>IF(J103&lt;2000,0.5,IF(J103&lt;10000,0.6,0.62))</f>
        <v>0.5</v>
      </c>
      <c r="O103" s="182"/>
      <c r="P103" s="919">
        <v>2.5</v>
      </c>
      <c r="Q103" s="182"/>
      <c r="R103" s="917">
        <v>0.75</v>
      </c>
      <c r="S103" s="182"/>
      <c r="T103" s="928">
        <v>0.85499999999999998</v>
      </c>
      <c r="V103" s="451"/>
    </row>
    <row r="104" spans="1:22" s="122" customFormat="1" x14ac:dyDescent="0.25">
      <c r="B104" s="223" t="s">
        <v>188</v>
      </c>
      <c r="C104" s="196" t="s">
        <v>718</v>
      </c>
      <c r="D104" s="196"/>
      <c r="E104" s="200"/>
      <c r="F104" s="202" t="s">
        <v>215</v>
      </c>
      <c r="G104" s="200"/>
      <c r="H104" s="196" t="s">
        <v>322</v>
      </c>
      <c r="I104" s="200"/>
      <c r="J104" s="831">
        <v>642.38499999999999</v>
      </c>
      <c r="K104" s="549" t="s">
        <v>1005</v>
      </c>
      <c r="L104" s="500">
        <f>J104*P104*(0.1175/745.6)/N104</f>
        <v>0.50617112057403435</v>
      </c>
      <c r="M104" s="200"/>
      <c r="N104" s="913">
        <f>IF(J104&lt;2000,0.5,IF(J104&lt;10000,0.6,0.62))</f>
        <v>0.5</v>
      </c>
      <c r="O104" s="200"/>
      <c r="P104" s="920">
        <v>2.5</v>
      </c>
      <c r="Q104" s="200"/>
      <c r="R104" s="933">
        <v>0.75</v>
      </c>
      <c r="S104" s="200"/>
      <c r="T104" s="935">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c r="F109" s="192" t="s">
        <v>341</v>
      </c>
      <c r="G109" s="180"/>
      <c r="H109" s="192" t="s">
        <v>342</v>
      </c>
      <c r="M109" s="113"/>
      <c r="N109" s="113"/>
      <c r="O109" s="113"/>
      <c r="P109" s="113"/>
      <c r="Q109" s="48"/>
      <c r="R109" s="113"/>
      <c r="S109" s="48"/>
      <c r="T109" s="113"/>
    </row>
    <row r="110" spans="1:22" s="122" customFormat="1" x14ac:dyDescent="0.25">
      <c r="B110" s="170" t="s">
        <v>191</v>
      </c>
      <c r="C110" s="120" t="s">
        <v>340</v>
      </c>
      <c r="D110" s="120"/>
      <c r="E110" s="182"/>
      <c r="F110" s="192" t="s">
        <v>341</v>
      </c>
      <c r="G110" s="182"/>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c r="F111" s="192" t="s">
        <v>341</v>
      </c>
      <c r="G111" s="182"/>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c r="F112" s="192" t="s">
        <v>341</v>
      </c>
      <c r="G112" s="182"/>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c r="F113" s="202" t="s">
        <v>341</v>
      </c>
      <c r="G113" s="200"/>
      <c r="H113" s="202" t="s">
        <v>342</v>
      </c>
      <c r="I113" s="460"/>
      <c r="J113" s="460"/>
      <c r="K113" s="460"/>
      <c r="L113" s="123"/>
      <c r="M113" s="113"/>
      <c r="N113" s="113"/>
      <c r="O113" s="113"/>
      <c r="P113" s="113"/>
      <c r="Q113" s="48"/>
      <c r="R113" s="113"/>
      <c r="S113" s="48"/>
      <c r="T113" s="113"/>
    </row>
    <row r="116" spans="1:24" s="488" customFormat="1" ht="15" x14ac:dyDescent="0.25">
      <c r="A116" s="679"/>
      <c r="B116" s="171" t="s">
        <v>568</v>
      </c>
      <c r="C116" s="159" t="s">
        <v>915</v>
      </c>
      <c r="D116" s="159" t="s">
        <v>501</v>
      </c>
      <c r="E116" s="366"/>
      <c r="F116" s="159" t="s">
        <v>609</v>
      </c>
      <c r="G116" s="171"/>
      <c r="H116" s="188" t="s">
        <v>338</v>
      </c>
      <c r="I116" s="171"/>
      <c r="J116" s="188" t="s">
        <v>1061</v>
      </c>
      <c r="K116" s="171"/>
      <c r="L116" s="188" t="s">
        <v>1062</v>
      </c>
      <c r="O116" s="738"/>
      <c r="P116" s="739"/>
      <c r="U116" s="679"/>
      <c r="V116" s="679"/>
      <c r="W116" s="679"/>
      <c r="X116" s="679"/>
    </row>
    <row r="117" spans="1:24" s="488" customFormat="1" ht="15.75" thickBot="1" x14ac:dyDescent="0.3">
      <c r="A117" s="679"/>
      <c r="B117" s="221" t="s">
        <v>301</v>
      </c>
      <c r="C117" s="218"/>
      <c r="D117" s="218"/>
      <c r="E117" s="753"/>
      <c r="F117" s="218" t="s">
        <v>332</v>
      </c>
      <c r="G117" s="753"/>
      <c r="H117" s="222" t="s">
        <v>333</v>
      </c>
      <c r="I117" s="753"/>
      <c r="J117" s="222" t="s">
        <v>1199</v>
      </c>
      <c r="K117" s="753"/>
      <c r="L117" s="222" t="s">
        <v>1200</v>
      </c>
      <c r="O117" s="738"/>
      <c r="P117" s="739"/>
      <c r="U117" s="679"/>
      <c r="V117" s="679"/>
      <c r="W117" s="679"/>
      <c r="X117" s="679"/>
    </row>
    <row r="118" spans="1:24" s="488" customFormat="1" ht="13.5" thickTop="1" x14ac:dyDescent="0.2">
      <c r="A118" s="678"/>
      <c r="B118" s="181" t="s">
        <v>184</v>
      </c>
      <c r="C118" s="120" t="s">
        <v>698</v>
      </c>
      <c r="D118" s="460" t="s">
        <v>503</v>
      </c>
      <c r="E118" s="180"/>
      <c r="F118" s="460" t="s">
        <v>451</v>
      </c>
      <c r="G118" s="462" t="s">
        <v>14</v>
      </c>
      <c r="H118" s="345" t="s">
        <v>14</v>
      </c>
      <c r="I118" s="462" t="s">
        <v>14</v>
      </c>
      <c r="J118" s="345" t="s">
        <v>14</v>
      </c>
      <c r="K118" s="1002" t="s">
        <v>14</v>
      </c>
      <c r="L118" s="246" t="s">
        <v>14</v>
      </c>
      <c r="M118" s="678"/>
      <c r="N118" s="678"/>
      <c r="O118" s="738"/>
      <c r="P118" s="738"/>
      <c r="U118" s="678"/>
      <c r="V118" s="678"/>
      <c r="W118" s="678"/>
      <c r="X118" s="678"/>
    </row>
    <row r="119" spans="1:24" s="488" customFormat="1" x14ac:dyDescent="0.2">
      <c r="A119" s="678"/>
      <c r="B119" s="181" t="s">
        <v>185</v>
      </c>
      <c r="C119" s="120" t="s">
        <v>1528</v>
      </c>
      <c r="D119" s="460" t="s">
        <v>503</v>
      </c>
      <c r="E119" s="182"/>
      <c r="F119" s="460" t="s">
        <v>451</v>
      </c>
      <c r="G119" s="462" t="s">
        <v>14</v>
      </c>
      <c r="H119" s="345" t="s">
        <v>14</v>
      </c>
      <c r="I119" s="462" t="s">
        <v>14</v>
      </c>
      <c r="J119" s="345" t="s">
        <v>14</v>
      </c>
      <c r="K119" s="1002" t="s">
        <v>14</v>
      </c>
      <c r="L119" s="246" t="s">
        <v>14</v>
      </c>
      <c r="M119" s="678"/>
      <c r="N119" s="678"/>
      <c r="O119" s="738"/>
      <c r="P119" s="738"/>
      <c r="U119" s="678"/>
      <c r="V119" s="678"/>
      <c r="W119" s="678"/>
      <c r="X119" s="678"/>
    </row>
    <row r="120" spans="1:24" s="488" customFormat="1" x14ac:dyDescent="0.2">
      <c r="A120" s="678"/>
      <c r="B120" s="181" t="s">
        <v>186</v>
      </c>
      <c r="C120" s="120" t="s">
        <v>1529</v>
      </c>
      <c r="D120" s="460" t="s">
        <v>503</v>
      </c>
      <c r="E120" s="182"/>
      <c r="F120" s="460" t="s">
        <v>451</v>
      </c>
      <c r="G120" s="462" t="s">
        <v>14</v>
      </c>
      <c r="H120" s="345" t="s">
        <v>14</v>
      </c>
      <c r="I120" s="462" t="s">
        <v>14</v>
      </c>
      <c r="J120" s="345" t="s">
        <v>14</v>
      </c>
      <c r="K120" s="1002" t="s">
        <v>14</v>
      </c>
      <c r="L120" s="246" t="s">
        <v>14</v>
      </c>
      <c r="M120" s="678"/>
      <c r="N120" s="678"/>
      <c r="O120" s="738"/>
      <c r="P120" s="738"/>
      <c r="U120" s="678"/>
      <c r="V120" s="678"/>
      <c r="W120" s="678"/>
      <c r="X120" s="678"/>
    </row>
    <row r="121" spans="1:24" s="488" customFormat="1" x14ac:dyDescent="0.2">
      <c r="A121" s="678"/>
      <c r="B121" s="181" t="s">
        <v>187</v>
      </c>
      <c r="C121" s="120" t="s">
        <v>1530</v>
      </c>
      <c r="D121" s="460" t="s">
        <v>503</v>
      </c>
      <c r="E121" s="182"/>
      <c r="F121" s="460" t="s">
        <v>451</v>
      </c>
      <c r="G121" s="462" t="s">
        <v>14</v>
      </c>
      <c r="H121" s="345" t="s">
        <v>14</v>
      </c>
      <c r="I121" s="462" t="s">
        <v>14</v>
      </c>
      <c r="J121" s="345" t="s">
        <v>14</v>
      </c>
      <c r="K121" s="1002" t="s">
        <v>14</v>
      </c>
      <c r="L121" s="246" t="s">
        <v>14</v>
      </c>
      <c r="M121" s="678"/>
      <c r="N121" s="678"/>
      <c r="O121" s="738"/>
      <c r="P121" s="738"/>
      <c r="U121" s="678"/>
      <c r="V121" s="678"/>
      <c r="W121" s="678"/>
      <c r="X121" s="678"/>
    </row>
    <row r="122" spans="1:24" s="488" customFormat="1" x14ac:dyDescent="0.2">
      <c r="A122" s="678"/>
      <c r="B122" s="384" t="s">
        <v>188</v>
      </c>
      <c r="C122" s="196" t="s">
        <v>1531</v>
      </c>
      <c r="D122" s="205" t="s">
        <v>503</v>
      </c>
      <c r="E122" s="200"/>
      <c r="F122" s="205" t="s">
        <v>451</v>
      </c>
      <c r="G122" s="341" t="s">
        <v>14</v>
      </c>
      <c r="H122" s="343" t="s">
        <v>14</v>
      </c>
      <c r="I122" s="398" t="s">
        <v>14</v>
      </c>
      <c r="J122" s="250" t="s">
        <v>14</v>
      </c>
      <c r="K122" s="398" t="s">
        <v>14</v>
      </c>
      <c r="L122" s="250" t="s">
        <v>14</v>
      </c>
      <c r="M122" s="678"/>
      <c r="N122" s="678"/>
      <c r="O122" s="738"/>
      <c r="P122" s="738"/>
      <c r="U122" s="678"/>
      <c r="V122" s="678"/>
      <c r="W122" s="678"/>
      <c r="X122" s="678"/>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R40" sqref="R40"/>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7" t="s">
        <v>5</v>
      </c>
      <c r="C2" s="660"/>
      <c r="D2" s="657"/>
      <c r="E2" s="664"/>
      <c r="F2" s="660" t="s">
        <v>6</v>
      </c>
      <c r="G2" s="451"/>
      <c r="K2" s="657"/>
      <c r="L2" s="660" t="s">
        <v>1207</v>
      </c>
    </row>
    <row r="3" spans="1:24" ht="12.75" customHeight="1" x14ac:dyDescent="0.25">
      <c r="B3" s="451" t="s">
        <v>0</v>
      </c>
      <c r="C3" s="96" t="s">
        <v>739</v>
      </c>
      <c r="E3" s="451"/>
      <c r="F3" s="120" t="s">
        <v>8</v>
      </c>
      <c r="G3" s="451"/>
      <c r="H3" s="96" t="str">
        <f>'Documentation Main Sheet'!I2</f>
        <v>Rev4307</v>
      </c>
      <c r="K3" s="182"/>
      <c r="L3" s="451" t="s">
        <v>1214</v>
      </c>
    </row>
    <row r="4" spans="1:24" ht="12.75" customHeight="1" x14ac:dyDescent="0.25">
      <c r="B4" s="451" t="s">
        <v>1</v>
      </c>
      <c r="C4" s="120" t="str">
        <f>C3&amp;".cibd16"</f>
        <v>030006-OffMed-Run19.cibd16</v>
      </c>
      <c r="F4" s="120" t="s">
        <v>112</v>
      </c>
      <c r="H4" s="477" t="str">
        <f>'Documentation Main Sheet'!I3</f>
        <v>Rev4300</v>
      </c>
      <c r="I4" s="91"/>
      <c r="K4" s="665"/>
      <c r="L4" s="451" t="s">
        <v>1209</v>
      </c>
      <c r="T4" s="13"/>
    </row>
    <row r="5" spans="1:24" ht="12.75" customHeight="1" x14ac:dyDescent="0.25">
      <c r="B5" s="451" t="s">
        <v>54</v>
      </c>
      <c r="C5" s="120" t="s">
        <v>56</v>
      </c>
      <c r="F5" s="120" t="s">
        <v>7</v>
      </c>
      <c r="H5" s="477" t="str">
        <f>'Documentation Main Sheet'!I4</f>
        <v>CBECC-Com 2016.2.0 (861)</v>
      </c>
      <c r="I5" s="91"/>
      <c r="K5" s="667">
        <v>1</v>
      </c>
      <c r="L5" s="460" t="s">
        <v>1208</v>
      </c>
      <c r="T5" s="13"/>
    </row>
    <row r="6" spans="1:24" ht="12.75" customHeight="1" x14ac:dyDescent="0.25">
      <c r="B6" s="451" t="s">
        <v>453</v>
      </c>
      <c r="C6" s="120" t="s">
        <v>458</v>
      </c>
      <c r="F6" s="120" t="s">
        <v>2</v>
      </c>
      <c r="H6" s="477">
        <f>'Documentation Main Sheet'!I5</f>
        <v>42559</v>
      </c>
      <c r="J6" s="13"/>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c r="F14" s="972">
        <v>20</v>
      </c>
      <c r="G14" s="503"/>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c r="F15" s="972">
        <v>1.5</v>
      </c>
      <c r="G15" s="504"/>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c r="F16" s="972">
        <v>1.5</v>
      </c>
      <c r="G16" s="504"/>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c r="F17" s="972">
        <v>1.5</v>
      </c>
      <c r="G17" s="504"/>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c r="F18" s="972">
        <v>1.5</v>
      </c>
      <c r="G18" s="182"/>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73"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c r="F20" s="972">
        <v>20</v>
      </c>
      <c r="G20" s="503"/>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c r="F21" s="972">
        <v>1.5</v>
      </c>
      <c r="G21" s="504"/>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c r="F22" s="972">
        <v>1.5</v>
      </c>
      <c r="G22" s="504"/>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c r="F23" s="972">
        <v>1.5</v>
      </c>
      <c r="G23" s="504"/>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c r="F24" s="972">
        <v>1.5</v>
      </c>
      <c r="G24" s="182"/>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73"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c r="F26" s="972">
        <v>20</v>
      </c>
      <c r="G26" s="503"/>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c r="F27" s="972">
        <v>1.5</v>
      </c>
      <c r="G27" s="504"/>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c r="F28" s="972">
        <v>1.5</v>
      </c>
      <c r="G28" s="504"/>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c r="F29" s="972">
        <v>1.5</v>
      </c>
      <c r="G29" s="504"/>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c r="F30" s="972">
        <v>1.5</v>
      </c>
      <c r="G30" s="182"/>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c r="H36" s="460" t="s">
        <v>517</v>
      </c>
      <c r="I36" s="503"/>
      <c r="J36" s="460" t="s">
        <v>217</v>
      </c>
      <c r="K36" s="503"/>
      <c r="L36" s="460">
        <v>55</v>
      </c>
      <c r="M36" s="503"/>
      <c r="N36" s="460">
        <v>60</v>
      </c>
      <c r="O36" s="503"/>
      <c r="P36" s="334" t="s">
        <v>1016</v>
      </c>
      <c r="Q36" s="166"/>
      <c r="R36" s="260">
        <v>60</v>
      </c>
      <c r="S36" s="166"/>
      <c r="T36" s="260">
        <v>55</v>
      </c>
      <c r="U36" s="451"/>
    </row>
    <row r="37" spans="1:23" s="446" customFormat="1" ht="12.75" x14ac:dyDescent="0.2">
      <c r="A37" s="460"/>
      <c r="B37" s="181" t="s">
        <v>642</v>
      </c>
      <c r="C37" s="460" t="s">
        <v>509</v>
      </c>
      <c r="D37" s="460" t="s">
        <v>503</v>
      </c>
      <c r="E37" s="177"/>
      <c r="F37" s="453" t="s">
        <v>1009</v>
      </c>
      <c r="G37" s="504"/>
      <c r="H37" s="460" t="s">
        <v>517</v>
      </c>
      <c r="I37" s="504"/>
      <c r="J37" s="460" t="s">
        <v>217</v>
      </c>
      <c r="K37" s="504"/>
      <c r="L37" s="460">
        <v>55</v>
      </c>
      <c r="M37" s="504"/>
      <c r="N37" s="460">
        <v>60</v>
      </c>
      <c r="O37" s="504"/>
      <c r="P37" s="251" t="s">
        <v>1016</v>
      </c>
      <c r="Q37" s="191"/>
      <c r="R37" s="260">
        <v>60</v>
      </c>
      <c r="S37" s="191"/>
      <c r="T37" s="260">
        <v>55</v>
      </c>
      <c r="U37" s="451"/>
    </row>
    <row r="38" spans="1:23" s="444" customFormat="1" ht="12.75" x14ac:dyDescent="0.2">
      <c r="A38" s="117"/>
      <c r="B38" s="181" t="s">
        <v>643</v>
      </c>
      <c r="C38" s="460" t="s">
        <v>510</v>
      </c>
      <c r="D38" s="460" t="s">
        <v>503</v>
      </c>
      <c r="E38" s="177"/>
      <c r="F38" s="453" t="s">
        <v>1010</v>
      </c>
      <c r="G38" s="504"/>
      <c r="H38" s="460" t="s">
        <v>517</v>
      </c>
      <c r="I38" s="504"/>
      <c r="J38" s="460" t="s">
        <v>217</v>
      </c>
      <c r="K38" s="504"/>
      <c r="L38" s="460">
        <v>55</v>
      </c>
      <c r="M38" s="182"/>
      <c r="N38" s="460">
        <v>60</v>
      </c>
      <c r="O38" s="504"/>
      <c r="P38" s="251" t="s">
        <v>1016</v>
      </c>
      <c r="Q38" s="191"/>
      <c r="R38" s="260">
        <v>60</v>
      </c>
      <c r="S38" s="191"/>
      <c r="T38" s="260">
        <v>55</v>
      </c>
      <c r="U38" s="451"/>
    </row>
    <row r="39" spans="1:23" s="444" customFormat="1" ht="12.75" x14ac:dyDescent="0.2">
      <c r="A39" s="117"/>
      <c r="B39" s="181" t="s">
        <v>741</v>
      </c>
      <c r="C39" s="460" t="s">
        <v>744</v>
      </c>
      <c r="D39" s="460" t="s">
        <v>503</v>
      </c>
      <c r="E39" s="177"/>
      <c r="F39" s="449" t="s">
        <v>1011</v>
      </c>
      <c r="G39" s="504"/>
      <c r="H39" s="460" t="s">
        <v>189</v>
      </c>
      <c r="I39" s="504"/>
      <c r="J39" s="460" t="s">
        <v>747</v>
      </c>
      <c r="K39" s="504"/>
      <c r="L39" s="460">
        <v>60</v>
      </c>
      <c r="M39" s="494" t="s">
        <v>14</v>
      </c>
      <c r="N39" s="495" t="s">
        <v>14</v>
      </c>
      <c r="O39" s="504"/>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c r="H40" s="460" t="s">
        <v>189</v>
      </c>
      <c r="I40" s="504"/>
      <c r="J40" s="460" t="s">
        <v>747</v>
      </c>
      <c r="K40" s="504"/>
      <c r="L40" s="460">
        <v>60</v>
      </c>
      <c r="M40" s="494" t="s">
        <v>14</v>
      </c>
      <c r="N40" s="495" t="s">
        <v>14</v>
      </c>
      <c r="O40" s="504"/>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c r="H41" s="205" t="s">
        <v>189</v>
      </c>
      <c r="I41" s="200"/>
      <c r="J41" s="205" t="s">
        <v>747</v>
      </c>
      <c r="K41" s="200"/>
      <c r="L41" s="205">
        <v>60</v>
      </c>
      <c r="M41" s="496" t="s">
        <v>14</v>
      </c>
      <c r="N41" s="497" t="s">
        <v>14</v>
      </c>
      <c r="O41" s="200"/>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c r="F46" s="460" t="s">
        <v>195</v>
      </c>
      <c r="G46" s="503"/>
      <c r="H46" s="460">
        <v>12.96</v>
      </c>
      <c r="I46" s="503"/>
      <c r="J46" s="2">
        <v>15.12</v>
      </c>
      <c r="K46" s="494" t="s">
        <v>14</v>
      </c>
      <c r="L46" s="495" t="s">
        <v>14</v>
      </c>
      <c r="M46" s="503"/>
      <c r="N46" s="453" t="s">
        <v>522</v>
      </c>
      <c r="O46" s="846"/>
      <c r="P46" s="453" t="s">
        <v>601</v>
      </c>
      <c r="Q46" s="846"/>
      <c r="R46" s="816" t="s">
        <v>324</v>
      </c>
      <c r="S46" s="460"/>
      <c r="T46" s="460"/>
      <c r="U46" s="460"/>
      <c r="V46" s="460"/>
      <c r="W46" s="460"/>
    </row>
    <row r="47" spans="1:23" s="446" customFormat="1" ht="25.5" x14ac:dyDescent="0.2">
      <c r="A47" s="460"/>
      <c r="B47" s="181" t="s">
        <v>509</v>
      </c>
      <c r="C47" s="460" t="s">
        <v>519</v>
      </c>
      <c r="D47" s="460" t="s">
        <v>503</v>
      </c>
      <c r="E47" s="504"/>
      <c r="F47" s="460" t="s">
        <v>195</v>
      </c>
      <c r="G47" s="504"/>
      <c r="H47" s="460">
        <v>12.96</v>
      </c>
      <c r="I47" s="504"/>
      <c r="J47" s="2">
        <v>15.12</v>
      </c>
      <c r="K47" s="494" t="s">
        <v>14</v>
      </c>
      <c r="L47" s="495" t="s">
        <v>14</v>
      </c>
      <c r="M47" s="504"/>
      <c r="N47" s="453" t="s">
        <v>522</v>
      </c>
      <c r="O47" s="847"/>
      <c r="P47" s="453" t="s">
        <v>601</v>
      </c>
      <c r="Q47" s="847"/>
      <c r="R47" s="449" t="s">
        <v>324</v>
      </c>
      <c r="S47" s="460"/>
      <c r="T47" s="460"/>
      <c r="U47" s="460"/>
      <c r="V47" s="460"/>
      <c r="W47" s="460"/>
    </row>
    <row r="48" spans="1:23" s="446" customFormat="1" ht="25.5" x14ac:dyDescent="0.2">
      <c r="A48" s="460"/>
      <c r="B48" s="181" t="s">
        <v>510</v>
      </c>
      <c r="C48" s="460" t="s">
        <v>520</v>
      </c>
      <c r="D48" s="460" t="s">
        <v>503</v>
      </c>
      <c r="E48" s="504"/>
      <c r="F48" s="460" t="s">
        <v>195</v>
      </c>
      <c r="G48" s="504"/>
      <c r="H48" s="460">
        <v>12.96</v>
      </c>
      <c r="I48" s="504"/>
      <c r="J48" s="2">
        <v>15.12</v>
      </c>
      <c r="K48" s="494" t="s">
        <v>14</v>
      </c>
      <c r="L48" s="495" t="s">
        <v>14</v>
      </c>
      <c r="M48" s="504"/>
      <c r="N48" s="453" t="s">
        <v>522</v>
      </c>
      <c r="O48" s="847"/>
      <c r="P48" s="453" t="s">
        <v>601</v>
      </c>
      <c r="Q48" s="847"/>
      <c r="R48" s="449" t="s">
        <v>324</v>
      </c>
      <c r="S48" s="460"/>
      <c r="T48" s="460"/>
      <c r="U48" s="460"/>
      <c r="V48" s="460"/>
      <c r="W48" s="460"/>
    </row>
    <row r="49" spans="1:23" s="446" customFormat="1" ht="25.5" x14ac:dyDescent="0.2">
      <c r="A49" s="460"/>
      <c r="B49" s="181" t="s">
        <v>744</v>
      </c>
      <c r="C49" s="460" t="s">
        <v>748</v>
      </c>
      <c r="D49" s="460" t="s">
        <v>503</v>
      </c>
      <c r="E49" s="504"/>
      <c r="F49" s="460" t="s">
        <v>195</v>
      </c>
      <c r="G49" s="504"/>
      <c r="H49" s="460">
        <v>13.65</v>
      </c>
      <c r="I49" s="504"/>
      <c r="J49" s="2">
        <v>15.7</v>
      </c>
      <c r="K49" s="494" t="s">
        <v>14</v>
      </c>
      <c r="L49" s="495" t="s">
        <v>14</v>
      </c>
      <c r="M49" s="504"/>
      <c r="N49" s="453" t="s">
        <v>522</v>
      </c>
      <c r="O49" s="847"/>
      <c r="P49" s="453" t="s">
        <v>601</v>
      </c>
      <c r="Q49" s="847"/>
      <c r="R49" s="449" t="s">
        <v>324</v>
      </c>
      <c r="S49" s="460"/>
      <c r="T49" s="460"/>
      <c r="U49" s="460"/>
      <c r="V49" s="460"/>
      <c r="W49" s="460"/>
    </row>
    <row r="50" spans="1:23" s="446" customFormat="1" ht="25.5" x14ac:dyDescent="0.2">
      <c r="A50" s="460"/>
      <c r="B50" s="181" t="s">
        <v>745</v>
      </c>
      <c r="C50" s="460" t="s">
        <v>749</v>
      </c>
      <c r="D50" s="460" t="s">
        <v>503</v>
      </c>
      <c r="E50" s="504"/>
      <c r="F50" s="460" t="s">
        <v>195</v>
      </c>
      <c r="G50" s="504"/>
      <c r="H50" s="460">
        <v>13.65</v>
      </c>
      <c r="I50" s="504"/>
      <c r="J50" s="2">
        <v>15.7</v>
      </c>
      <c r="K50" s="494" t="s">
        <v>14</v>
      </c>
      <c r="L50" s="495" t="s">
        <v>14</v>
      </c>
      <c r="M50" s="504"/>
      <c r="N50" s="453" t="s">
        <v>522</v>
      </c>
      <c r="O50" s="847"/>
      <c r="P50" s="453" t="s">
        <v>601</v>
      </c>
      <c r="Q50" s="847"/>
      <c r="R50" s="449" t="s">
        <v>324</v>
      </c>
      <c r="S50" s="460"/>
      <c r="T50" s="460"/>
      <c r="U50" s="460"/>
      <c r="V50" s="460"/>
      <c r="W50" s="460"/>
    </row>
    <row r="51" spans="1:23" s="444" customFormat="1" ht="25.5" x14ac:dyDescent="0.2">
      <c r="A51" s="117"/>
      <c r="B51" s="223" t="s">
        <v>746</v>
      </c>
      <c r="C51" s="196" t="s">
        <v>750</v>
      </c>
      <c r="D51" s="253" t="s">
        <v>503</v>
      </c>
      <c r="E51" s="200"/>
      <c r="F51" s="196" t="s">
        <v>195</v>
      </c>
      <c r="G51" s="200"/>
      <c r="H51" s="308">
        <v>13.65</v>
      </c>
      <c r="I51" s="200"/>
      <c r="J51" s="974">
        <v>15.7</v>
      </c>
      <c r="K51" s="496" t="s">
        <v>14</v>
      </c>
      <c r="L51" s="497" t="s">
        <v>14</v>
      </c>
      <c r="M51" s="200"/>
      <c r="N51" s="202" t="s">
        <v>522</v>
      </c>
      <c r="O51" s="848"/>
      <c r="P51" s="196" t="s">
        <v>601</v>
      </c>
      <c r="Q51" s="848"/>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c r="F66" s="460" t="s">
        <v>549</v>
      </c>
      <c r="G66" s="503"/>
      <c r="H66" s="460" t="s">
        <v>321</v>
      </c>
      <c r="I66" s="574" t="s">
        <v>14</v>
      </c>
      <c r="J66" s="127" t="s">
        <v>14</v>
      </c>
      <c r="K66" s="505"/>
      <c r="L66" s="460">
        <v>6.21</v>
      </c>
      <c r="M66" s="494" t="s">
        <v>14</v>
      </c>
      <c r="N66" s="495" t="s">
        <v>14</v>
      </c>
      <c r="O66" s="494" t="s">
        <v>14</v>
      </c>
      <c r="P66" s="495" t="s">
        <v>14</v>
      </c>
      <c r="Q66" s="501"/>
      <c r="R66" s="975">
        <v>7.5</v>
      </c>
      <c r="S66" s="501"/>
      <c r="T66" s="530">
        <v>0.9</v>
      </c>
      <c r="U66" s="501"/>
      <c r="V66" s="619" t="s">
        <v>1063</v>
      </c>
    </row>
    <row r="67" spans="1:22" s="446" customFormat="1" ht="25.5" x14ac:dyDescent="0.2">
      <c r="A67" s="460"/>
      <c r="B67" s="181" t="s">
        <v>642</v>
      </c>
      <c r="C67" s="460" t="s">
        <v>544</v>
      </c>
      <c r="D67" s="460" t="s">
        <v>503</v>
      </c>
      <c r="E67" s="504"/>
      <c r="F67" s="460" t="s">
        <v>549</v>
      </c>
      <c r="G67" s="504"/>
      <c r="H67" s="460" t="s">
        <v>636</v>
      </c>
      <c r="I67" s="575" t="s">
        <v>1005</v>
      </c>
      <c r="J67" s="127">
        <v>10850</v>
      </c>
      <c r="K67" s="575" t="s">
        <v>1005</v>
      </c>
      <c r="L67" s="528">
        <f>J67*P67*(0.1175/745.6)/N67</f>
        <v>7.8916824859689658</v>
      </c>
      <c r="M67" s="503"/>
      <c r="N67" s="460">
        <v>0.65</v>
      </c>
      <c r="O67" s="503"/>
      <c r="P67" s="573">
        <v>3</v>
      </c>
      <c r="Q67" s="503"/>
      <c r="R67" s="573">
        <v>10</v>
      </c>
      <c r="S67" s="503"/>
      <c r="T67" s="516">
        <v>0.9</v>
      </c>
      <c r="U67" s="503"/>
      <c r="V67" s="619" t="s">
        <v>1063</v>
      </c>
    </row>
    <row r="68" spans="1:22" s="446" customFormat="1" ht="25.5" x14ac:dyDescent="0.2">
      <c r="A68" s="460"/>
      <c r="B68" s="181" t="s">
        <v>643</v>
      </c>
      <c r="C68" s="460" t="s">
        <v>545</v>
      </c>
      <c r="D68" s="460" t="s">
        <v>503</v>
      </c>
      <c r="E68" s="504"/>
      <c r="F68" s="460" t="s">
        <v>549</v>
      </c>
      <c r="G68" s="504"/>
      <c r="H68" s="460" t="s">
        <v>636</v>
      </c>
      <c r="I68" s="575" t="s">
        <v>1005</v>
      </c>
      <c r="J68" s="127">
        <v>10200</v>
      </c>
      <c r="K68" s="575" t="s">
        <v>1005</v>
      </c>
      <c r="L68" s="528">
        <f>J68*P68*(0.1175/745.6)/N68</f>
        <v>9.3766765021459229</v>
      </c>
      <c r="M68" s="126"/>
      <c r="N68" s="610">
        <v>0.6</v>
      </c>
      <c r="O68" s="126"/>
      <c r="P68" s="611">
        <v>3.5</v>
      </c>
      <c r="Q68" s="504"/>
      <c r="R68" s="573">
        <v>10</v>
      </c>
      <c r="S68" s="504"/>
      <c r="T68" s="516">
        <v>0.9</v>
      </c>
      <c r="U68" s="126"/>
      <c r="V68" s="619" t="s">
        <v>1063</v>
      </c>
    </row>
    <row r="69" spans="1:22" s="446" customFormat="1" ht="12.75" x14ac:dyDescent="0.2">
      <c r="A69" s="460"/>
      <c r="B69" s="181" t="s">
        <v>741</v>
      </c>
      <c r="C69" s="460" t="s">
        <v>751</v>
      </c>
      <c r="D69" s="460" t="s">
        <v>503</v>
      </c>
      <c r="E69" s="504"/>
      <c r="F69" s="460" t="s">
        <v>552</v>
      </c>
      <c r="G69" s="504"/>
      <c r="H69" s="460" t="s">
        <v>321</v>
      </c>
      <c r="I69" s="575" t="s">
        <v>14</v>
      </c>
      <c r="J69" s="127" t="s">
        <v>14</v>
      </c>
      <c r="K69" s="503"/>
      <c r="L69" s="2">
        <v>9.5</v>
      </c>
      <c r="M69" s="494" t="s">
        <v>14</v>
      </c>
      <c r="N69" s="495" t="s">
        <v>14</v>
      </c>
      <c r="O69" s="494" t="s">
        <v>14</v>
      </c>
      <c r="P69" s="495" t="s">
        <v>14</v>
      </c>
      <c r="Q69" s="503"/>
      <c r="R69" s="573">
        <v>10</v>
      </c>
      <c r="S69" s="503"/>
      <c r="T69" s="516">
        <v>0.91700000000000004</v>
      </c>
      <c r="U69" s="494" t="s">
        <v>14</v>
      </c>
      <c r="V69" s="495" t="s">
        <v>14</v>
      </c>
    </row>
    <row r="70" spans="1:22" s="446" customFormat="1" ht="12.75" x14ac:dyDescent="0.2">
      <c r="A70" s="460"/>
      <c r="B70" s="181" t="s">
        <v>742</v>
      </c>
      <c r="C70" s="460" t="s">
        <v>752</v>
      </c>
      <c r="D70" s="460" t="s">
        <v>503</v>
      </c>
      <c r="E70" s="504"/>
      <c r="F70" s="460" t="s">
        <v>552</v>
      </c>
      <c r="G70" s="504"/>
      <c r="H70" s="460" t="s">
        <v>321</v>
      </c>
      <c r="I70" s="575" t="s">
        <v>14</v>
      </c>
      <c r="J70" s="127" t="s">
        <v>14</v>
      </c>
      <c r="K70" s="503"/>
      <c r="L70" s="2">
        <v>9.5</v>
      </c>
      <c r="M70" s="494" t="s">
        <v>14</v>
      </c>
      <c r="N70" s="495" t="s">
        <v>14</v>
      </c>
      <c r="O70" s="494" t="s">
        <v>14</v>
      </c>
      <c r="P70" s="495" t="s">
        <v>14</v>
      </c>
      <c r="Q70" s="503"/>
      <c r="R70" s="573">
        <v>10</v>
      </c>
      <c r="S70" s="503"/>
      <c r="T70" s="516">
        <v>0.91700000000000004</v>
      </c>
      <c r="U70" s="494" t="s">
        <v>14</v>
      </c>
      <c r="V70" s="495" t="s">
        <v>14</v>
      </c>
    </row>
    <row r="71" spans="1:22" s="444" customFormat="1" ht="12.75" x14ac:dyDescent="0.2">
      <c r="A71" s="117"/>
      <c r="B71" s="384" t="s">
        <v>743</v>
      </c>
      <c r="C71" s="205" t="s">
        <v>753</v>
      </c>
      <c r="D71" s="205" t="s">
        <v>503</v>
      </c>
      <c r="E71" s="200"/>
      <c r="F71" s="205" t="s">
        <v>552</v>
      </c>
      <c r="G71" s="200"/>
      <c r="H71" s="205" t="s">
        <v>321</v>
      </c>
      <c r="I71" s="549" t="s">
        <v>14</v>
      </c>
      <c r="J71" s="249" t="s">
        <v>14</v>
      </c>
      <c r="K71" s="502"/>
      <c r="L71" s="289">
        <v>9.5</v>
      </c>
      <c r="M71" s="496" t="s">
        <v>14</v>
      </c>
      <c r="N71" s="497" t="s">
        <v>14</v>
      </c>
      <c r="O71" s="496" t="s">
        <v>14</v>
      </c>
      <c r="P71" s="497" t="s">
        <v>14</v>
      </c>
      <c r="Q71" s="502"/>
      <c r="R71" s="531">
        <v>10</v>
      </c>
      <c r="S71" s="502"/>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c r="F76" s="324" t="s">
        <v>606</v>
      </c>
      <c r="G76" s="505"/>
      <c r="H76" s="323" t="s">
        <v>547</v>
      </c>
      <c r="I76" s="494" t="s">
        <v>14</v>
      </c>
      <c r="J76" s="495" t="s">
        <v>14</v>
      </c>
      <c r="K76" s="505"/>
      <c r="L76" s="323">
        <v>30</v>
      </c>
      <c r="O76" s="167"/>
      <c r="P76" s="167"/>
      <c r="Q76" s="117"/>
      <c r="R76" s="117"/>
      <c r="S76" s="117"/>
      <c r="T76" s="117"/>
      <c r="U76" s="451"/>
    </row>
    <row r="77" spans="1:22" s="444" customFormat="1" ht="12.75" x14ac:dyDescent="0.2">
      <c r="B77" s="181" t="s">
        <v>509</v>
      </c>
      <c r="C77" s="460"/>
      <c r="D77" s="460" t="s">
        <v>503</v>
      </c>
      <c r="E77" s="504"/>
      <c r="F77" s="460" t="s">
        <v>607</v>
      </c>
      <c r="G77" s="504"/>
      <c r="H77" s="334" t="s">
        <v>548</v>
      </c>
      <c r="I77" s="504"/>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c r="F78" s="460" t="s">
        <v>608</v>
      </c>
      <c r="G78" s="504"/>
      <c r="H78" s="334" t="s">
        <v>547</v>
      </c>
      <c r="I78" s="126"/>
      <c r="J78" s="334">
        <v>80</v>
      </c>
      <c r="K78" s="126"/>
      <c r="L78" s="334">
        <v>30</v>
      </c>
      <c r="O78" s="167"/>
      <c r="P78" s="167"/>
      <c r="Q78" s="117"/>
      <c r="R78" s="117"/>
      <c r="S78" s="117"/>
      <c r="T78" s="117"/>
      <c r="U78" s="120"/>
    </row>
    <row r="79" spans="1:22" s="444" customFormat="1" ht="12.75" x14ac:dyDescent="0.2">
      <c r="B79" s="181" t="s">
        <v>744</v>
      </c>
      <c r="C79" s="460"/>
      <c r="D79" s="460" t="s">
        <v>503</v>
      </c>
      <c r="E79" s="503"/>
      <c r="F79" s="460" t="s">
        <v>610</v>
      </c>
      <c r="G79" s="504"/>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c r="F80" s="460" t="s">
        <v>610</v>
      </c>
      <c r="G80" s="504"/>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c r="F81" s="205" t="s">
        <v>610</v>
      </c>
      <c r="G81" s="502"/>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c r="F86" s="460" t="s">
        <v>476</v>
      </c>
      <c r="G86" s="503"/>
      <c r="H86" s="323" t="s">
        <v>477</v>
      </c>
      <c r="M86" s="117"/>
      <c r="N86" s="117"/>
      <c r="U86" s="451"/>
    </row>
    <row r="87" spans="1:32" s="444" customFormat="1" ht="12.75" x14ac:dyDescent="0.2">
      <c r="A87" s="117"/>
      <c r="B87" s="181" t="s">
        <v>755</v>
      </c>
      <c r="C87" s="460" t="s">
        <v>340</v>
      </c>
      <c r="D87" s="463" t="s">
        <v>503</v>
      </c>
      <c r="E87" s="503"/>
      <c r="F87" s="460" t="s">
        <v>756</v>
      </c>
      <c r="G87" s="503"/>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9" customFormat="1" x14ac:dyDescent="0.25">
      <c r="I90" s="678"/>
      <c r="M90" s="678"/>
      <c r="O90" s="738"/>
      <c r="P90" s="739"/>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20" t="s">
        <v>1005</v>
      </c>
      <c r="F94" s="758">
        <v>1700000</v>
      </c>
      <c r="G94" s="211"/>
      <c r="H94" s="196">
        <v>0.8</v>
      </c>
      <c r="I94" s="212"/>
      <c r="J94" s="202" t="s">
        <v>542</v>
      </c>
      <c r="K94" s="211"/>
      <c r="L94" s="207" t="s">
        <v>560</v>
      </c>
      <c r="M94" s="212"/>
      <c r="N94" s="202">
        <v>0.25</v>
      </c>
      <c r="O94" s="167"/>
      <c r="P94" s="167"/>
      <c r="Q94" s="117"/>
      <c r="R94" s="117"/>
      <c r="S94" s="117"/>
      <c r="T94" s="117"/>
      <c r="U94" s="446"/>
      <c r="V94" s="446"/>
      <c r="W94" s="446"/>
      <c r="X94" s="446"/>
    </row>
    <row r="95" spans="1:32" s="26" customFormat="1" x14ac:dyDescent="0.25">
      <c r="A95" s="488"/>
      <c r="B95" s="492"/>
      <c r="C95" s="100"/>
      <c r="E95" s="678"/>
      <c r="G95" s="741"/>
      <c r="I95" s="741"/>
      <c r="K95" s="741"/>
      <c r="M95" s="741"/>
      <c r="O95" s="741"/>
      <c r="Q95" s="488"/>
      <c r="R95" s="488"/>
      <c r="S95" s="488"/>
      <c r="T95" s="488"/>
      <c r="U95" s="679"/>
      <c r="V95" s="679"/>
      <c r="W95" s="679"/>
      <c r="X95" s="679"/>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c r="F101" s="972">
        <v>20</v>
      </c>
      <c r="G101" s="503"/>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c r="F102" s="972">
        <v>1.5</v>
      </c>
      <c r="G102" s="504"/>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c r="F103" s="972">
        <v>1.5</v>
      </c>
      <c r="G103" s="504"/>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c r="F104" s="972">
        <v>1.5</v>
      </c>
      <c r="G104" s="504"/>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c r="F105" s="972">
        <v>1.5</v>
      </c>
      <c r="G105" s="182"/>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73"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c r="F107" s="972">
        <v>20</v>
      </c>
      <c r="G107" s="503"/>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c r="F108" s="972">
        <v>1.5</v>
      </c>
      <c r="G108" s="504"/>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c r="F109" s="972">
        <v>1.5</v>
      </c>
      <c r="G109" s="504"/>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c r="F110" s="972">
        <v>1.5</v>
      </c>
      <c r="G110" s="504"/>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c r="F111" s="972">
        <v>1.5</v>
      </c>
      <c r="G111" s="182"/>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73"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c r="F113" s="972">
        <v>20</v>
      </c>
      <c r="G113" s="503"/>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c r="F114" s="972">
        <v>1.5</v>
      </c>
      <c r="G114" s="504"/>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c r="F115" s="972">
        <v>1.5</v>
      </c>
      <c r="G115" s="504"/>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c r="F116" s="972">
        <v>1.5</v>
      </c>
      <c r="G116" s="504"/>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c r="F117" s="972">
        <v>1.5</v>
      </c>
      <c r="G117" s="182"/>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c r="H123" s="460" t="s">
        <v>517</v>
      </c>
      <c r="I123" s="503"/>
      <c r="J123" s="460" t="s">
        <v>217</v>
      </c>
      <c r="K123" s="503"/>
      <c r="L123" s="460">
        <v>55</v>
      </c>
      <c r="M123" s="503"/>
      <c r="N123" s="460">
        <v>60</v>
      </c>
      <c r="O123" s="503"/>
      <c r="P123" s="323" t="s">
        <v>1016</v>
      </c>
      <c r="Q123" s="503"/>
      <c r="R123" s="260">
        <v>60</v>
      </c>
      <c r="S123" s="503"/>
      <c r="T123" s="260">
        <v>55</v>
      </c>
      <c r="U123" s="451"/>
    </row>
    <row r="124" spans="1:21" s="446" customFormat="1" ht="12.75" x14ac:dyDescent="0.2">
      <c r="A124" s="460"/>
      <c r="B124" s="181" t="s">
        <v>642</v>
      </c>
      <c r="C124" s="460" t="s">
        <v>638</v>
      </c>
      <c r="D124" s="460" t="s">
        <v>503</v>
      </c>
      <c r="E124" s="177"/>
      <c r="F124" s="453" t="s">
        <v>1009</v>
      </c>
      <c r="G124" s="504"/>
      <c r="H124" s="460" t="s">
        <v>517</v>
      </c>
      <c r="I124" s="504"/>
      <c r="J124" s="460" t="s">
        <v>217</v>
      </c>
      <c r="K124" s="504"/>
      <c r="L124" s="460">
        <v>55</v>
      </c>
      <c r="M124" s="504"/>
      <c r="N124" s="460">
        <v>60</v>
      </c>
      <c r="O124" s="504"/>
      <c r="P124" s="251" t="s">
        <v>1016</v>
      </c>
      <c r="Q124" s="504"/>
      <c r="R124" s="260">
        <v>60</v>
      </c>
      <c r="S124" s="504"/>
      <c r="T124" s="260">
        <v>55</v>
      </c>
      <c r="U124" s="451"/>
    </row>
    <row r="125" spans="1:21" s="446" customFormat="1" ht="12.75" x14ac:dyDescent="0.2">
      <c r="A125" s="460"/>
      <c r="B125" s="181" t="s">
        <v>643</v>
      </c>
      <c r="C125" s="460" t="s">
        <v>639</v>
      </c>
      <c r="D125" s="460" t="s">
        <v>503</v>
      </c>
      <c r="E125" s="177"/>
      <c r="F125" s="453" t="s">
        <v>1010</v>
      </c>
      <c r="G125" s="504"/>
      <c r="H125" s="460" t="s">
        <v>517</v>
      </c>
      <c r="I125" s="504"/>
      <c r="J125" s="460" t="s">
        <v>217</v>
      </c>
      <c r="K125" s="504"/>
      <c r="L125" s="460">
        <v>55</v>
      </c>
      <c r="M125" s="504"/>
      <c r="N125" s="460">
        <v>60</v>
      </c>
      <c r="O125" s="504"/>
      <c r="P125" s="251" t="s">
        <v>1016</v>
      </c>
      <c r="Q125" s="126"/>
      <c r="R125" s="260">
        <v>60</v>
      </c>
      <c r="S125" s="126"/>
      <c r="T125" s="260">
        <v>55</v>
      </c>
      <c r="U125" s="451"/>
    </row>
    <row r="126" spans="1:21" s="446" customFormat="1" ht="12.75" x14ac:dyDescent="0.2">
      <c r="A126" s="460"/>
      <c r="B126" s="181" t="s">
        <v>741</v>
      </c>
      <c r="C126" s="460" t="s">
        <v>762</v>
      </c>
      <c r="D126" s="460" t="s">
        <v>503</v>
      </c>
      <c r="E126" s="177"/>
      <c r="F126" s="449" t="s">
        <v>1011</v>
      </c>
      <c r="G126" s="504"/>
      <c r="H126" s="460" t="s">
        <v>758</v>
      </c>
      <c r="I126" s="504"/>
      <c r="J126" s="460" t="s">
        <v>747</v>
      </c>
      <c r="K126" s="504"/>
      <c r="L126" s="460">
        <v>60</v>
      </c>
      <c r="M126" s="504"/>
      <c r="N126" s="460">
        <v>95</v>
      </c>
      <c r="O126" s="504"/>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c r="H127" s="460" t="s">
        <v>758</v>
      </c>
      <c r="I127" s="504"/>
      <c r="J127" s="460" t="s">
        <v>747</v>
      </c>
      <c r="K127" s="504"/>
      <c r="L127" s="460">
        <v>60</v>
      </c>
      <c r="M127" s="504"/>
      <c r="N127" s="460">
        <v>95</v>
      </c>
      <c r="O127" s="504"/>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c r="H128" s="196" t="s">
        <v>758</v>
      </c>
      <c r="I128" s="200"/>
      <c r="J128" s="202" t="s">
        <v>747</v>
      </c>
      <c r="K128" s="200"/>
      <c r="L128" s="263">
        <v>60</v>
      </c>
      <c r="M128" s="200"/>
      <c r="N128" s="197">
        <v>95</v>
      </c>
      <c r="O128" s="200"/>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c r="F133" s="460" t="s">
        <v>195</v>
      </c>
      <c r="G133" s="503"/>
      <c r="H133" s="460">
        <v>10.8</v>
      </c>
      <c r="I133" s="503"/>
      <c r="J133" s="460">
        <v>1.1499999999999999</v>
      </c>
      <c r="K133" s="503"/>
      <c r="L133" s="460" t="s">
        <v>522</v>
      </c>
      <c r="M133" s="503"/>
      <c r="N133" s="460" t="s">
        <v>601</v>
      </c>
      <c r="O133" s="503"/>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c r="F134" s="460" t="s">
        <v>195</v>
      </c>
      <c r="G134" s="504"/>
      <c r="H134" s="460">
        <v>10.8</v>
      </c>
      <c r="I134" s="504"/>
      <c r="J134" s="460">
        <v>1.1499999999999999</v>
      </c>
      <c r="K134" s="504"/>
      <c r="L134" s="460" t="s">
        <v>522</v>
      </c>
      <c r="M134" s="504"/>
      <c r="N134" s="460" t="s">
        <v>601</v>
      </c>
      <c r="O134" s="504"/>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c r="F135" s="460" t="s">
        <v>195</v>
      </c>
      <c r="G135" s="504"/>
      <c r="H135" s="460">
        <v>9.8000000000000007</v>
      </c>
      <c r="I135" s="504"/>
      <c r="J135" s="460">
        <v>1.1499999999999999</v>
      </c>
      <c r="K135" s="504"/>
      <c r="L135" s="460" t="s">
        <v>522</v>
      </c>
      <c r="M135" s="504"/>
      <c r="N135" s="460" t="s">
        <v>601</v>
      </c>
      <c r="O135" s="504"/>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c r="F136" s="460" t="s">
        <v>195</v>
      </c>
      <c r="G136" s="504"/>
      <c r="H136" s="460">
        <v>9.5</v>
      </c>
      <c r="I136" s="504"/>
      <c r="J136" s="460">
        <v>1.1499999999999999</v>
      </c>
      <c r="K136" s="504"/>
      <c r="L136" s="460" t="s">
        <v>522</v>
      </c>
      <c r="M136" s="504"/>
      <c r="N136" s="460" t="s">
        <v>601</v>
      </c>
      <c r="O136" s="504"/>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c r="F137" s="460" t="s">
        <v>195</v>
      </c>
      <c r="G137" s="504"/>
      <c r="H137" s="460">
        <v>9.5</v>
      </c>
      <c r="I137" s="504"/>
      <c r="J137" s="460">
        <v>1.1499999999999999</v>
      </c>
      <c r="K137" s="504"/>
      <c r="L137" s="460" t="s">
        <v>522</v>
      </c>
      <c r="M137" s="504"/>
      <c r="N137" s="460" t="s">
        <v>601</v>
      </c>
      <c r="O137" s="504"/>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c r="F138" s="196" t="s">
        <v>195</v>
      </c>
      <c r="G138" s="200"/>
      <c r="H138" s="308">
        <v>9.5</v>
      </c>
      <c r="I138" s="200"/>
      <c r="J138" s="308">
        <v>1.1499999999999999</v>
      </c>
      <c r="K138" s="200"/>
      <c r="L138" s="263" t="s">
        <v>522</v>
      </c>
      <c r="M138" s="200"/>
      <c r="N138" s="197" t="s">
        <v>601</v>
      </c>
      <c r="O138" s="200"/>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6"/>
    </row>
    <row r="143" spans="1:30" s="446" customFormat="1" ht="13.5" thickTop="1" x14ac:dyDescent="0.2">
      <c r="A143" s="460"/>
      <c r="B143" s="181" t="s">
        <v>626</v>
      </c>
      <c r="C143" s="460" t="s">
        <v>631</v>
      </c>
      <c r="D143" s="460" t="s">
        <v>503</v>
      </c>
      <c r="E143" s="501"/>
      <c r="F143" s="334" t="s">
        <v>634</v>
      </c>
      <c r="G143" s="451"/>
      <c r="H143" s="120"/>
      <c r="I143" s="451"/>
      <c r="J143" s="120"/>
      <c r="K143" s="460"/>
      <c r="L143" s="460"/>
      <c r="M143" s="460"/>
      <c r="N143" s="460"/>
      <c r="O143" s="460"/>
      <c r="P143" s="460"/>
      <c r="Q143" s="460"/>
      <c r="R143" s="488"/>
      <c r="S143" s="488"/>
      <c r="T143" s="117"/>
      <c r="U143" s="488"/>
      <c r="V143" s="676"/>
    </row>
    <row r="144" spans="1:30" s="446" customFormat="1" ht="12.75" x14ac:dyDescent="0.2">
      <c r="A144" s="460"/>
      <c r="B144" s="181" t="s">
        <v>638</v>
      </c>
      <c r="C144" s="460" t="s">
        <v>648</v>
      </c>
      <c r="D144" s="460" t="s">
        <v>503</v>
      </c>
      <c r="E144" s="501"/>
      <c r="F144" s="334" t="s">
        <v>634</v>
      </c>
      <c r="G144" s="451"/>
      <c r="H144" s="120"/>
      <c r="I144" s="451"/>
      <c r="J144" s="120"/>
      <c r="K144" s="460"/>
      <c r="L144" s="460"/>
      <c r="M144" s="460"/>
      <c r="N144" s="460"/>
      <c r="O144" s="460"/>
      <c r="P144" s="460"/>
      <c r="Q144" s="460"/>
      <c r="R144" s="488"/>
      <c r="S144" s="488"/>
      <c r="T144" s="117"/>
      <c r="U144" s="488"/>
      <c r="V144" s="676"/>
    </row>
    <row r="145" spans="1:24" s="446" customFormat="1" ht="12.75" x14ac:dyDescent="0.2">
      <c r="A145" s="460"/>
      <c r="B145" s="181" t="s">
        <v>639</v>
      </c>
      <c r="C145" s="460" t="s">
        <v>649</v>
      </c>
      <c r="D145" s="460" t="s">
        <v>503</v>
      </c>
      <c r="E145" s="501"/>
      <c r="F145" s="334" t="s">
        <v>634</v>
      </c>
      <c r="G145" s="451"/>
      <c r="H145" s="120"/>
      <c r="I145" s="451"/>
      <c r="J145" s="120"/>
      <c r="K145" s="460"/>
      <c r="L145" s="460"/>
      <c r="M145" s="460"/>
      <c r="N145" s="460"/>
      <c r="O145" s="460"/>
      <c r="P145" s="460"/>
      <c r="Q145" s="460"/>
      <c r="R145" s="488"/>
      <c r="S145" s="488"/>
      <c r="T145" s="117"/>
      <c r="U145" s="488"/>
      <c r="V145" s="676"/>
    </row>
    <row r="146" spans="1:24" s="444" customFormat="1" ht="12.75" x14ac:dyDescent="0.2">
      <c r="A146" s="117"/>
      <c r="B146" s="223" t="s">
        <v>655</v>
      </c>
      <c r="C146" s="196" t="s">
        <v>656</v>
      </c>
      <c r="D146" s="437" t="s">
        <v>503</v>
      </c>
      <c r="E146" s="502"/>
      <c r="F146" s="245" t="s">
        <v>634</v>
      </c>
      <c r="G146" s="451"/>
      <c r="H146" s="120"/>
      <c r="I146" s="451"/>
      <c r="J146" s="120"/>
      <c r="K146" s="451"/>
      <c r="L146" s="451"/>
      <c r="M146" s="451"/>
      <c r="N146" s="451"/>
      <c r="O146" s="451"/>
      <c r="P146" s="451"/>
      <c r="Q146" s="451"/>
      <c r="R146" s="488"/>
      <c r="S146" s="488"/>
      <c r="T146" s="117"/>
      <c r="U146" s="488"/>
      <c r="V146" s="676"/>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c r="F151" s="460" t="s">
        <v>549</v>
      </c>
      <c r="G151" s="503"/>
      <c r="H151" s="460" t="s">
        <v>636</v>
      </c>
      <c r="I151" s="574" t="s">
        <v>1005</v>
      </c>
      <c r="J151" s="580">
        <v>7151.02</v>
      </c>
      <c r="K151" s="574" t="s">
        <v>1005</v>
      </c>
      <c r="L151" s="832">
        <f>J151*P151*(0.1175/745.6)/N151</f>
        <v>6.5738040392525035</v>
      </c>
      <c r="M151" s="503"/>
      <c r="N151" s="543">
        <f t="shared" ref="N151:N156" si="0">IF(J151&lt;2000,0.5,IF(J151&lt;10000,0.6,0.62))</f>
        <v>0.6</v>
      </c>
      <c r="O151" s="503"/>
      <c r="P151" s="917">
        <v>3.5</v>
      </c>
      <c r="Q151" s="505"/>
      <c r="R151" s="925">
        <v>7.5</v>
      </c>
      <c r="S151" s="503"/>
      <c r="T151" s="936">
        <v>0.91700000000000004</v>
      </c>
      <c r="U151" s="494" t="s">
        <v>14</v>
      </c>
      <c r="V151" s="495" t="s">
        <v>14</v>
      </c>
      <c r="W151" s="501"/>
      <c r="X151" s="619" t="s">
        <v>1063</v>
      </c>
    </row>
    <row r="152" spans="1:24" s="446" customFormat="1" ht="25.5" x14ac:dyDescent="0.2">
      <c r="A152" s="460"/>
      <c r="B152" s="181" t="s">
        <v>773</v>
      </c>
      <c r="C152" s="460" t="s">
        <v>650</v>
      </c>
      <c r="D152" s="460" t="s">
        <v>503</v>
      </c>
      <c r="E152" s="504"/>
      <c r="F152" s="460" t="s">
        <v>549</v>
      </c>
      <c r="G152" s="504"/>
      <c r="H152" s="460" t="s">
        <v>636</v>
      </c>
      <c r="I152" s="575" t="s">
        <v>1005</v>
      </c>
      <c r="J152" s="580">
        <v>8324.5300000000007</v>
      </c>
      <c r="K152" s="575" t="s">
        <v>1005</v>
      </c>
      <c r="L152" s="832">
        <f>J152*P152*(0.1175/745.6)/N152</f>
        <v>7.6525906708243925</v>
      </c>
      <c r="M152" s="503"/>
      <c r="N152" s="543">
        <f t="shared" si="0"/>
        <v>0.6</v>
      </c>
      <c r="O152" s="503"/>
      <c r="P152" s="917">
        <v>3.5</v>
      </c>
      <c r="Q152" s="503"/>
      <c r="R152" s="926">
        <v>10</v>
      </c>
      <c r="S152" s="503"/>
      <c r="T152" s="937">
        <v>0.91700000000000004</v>
      </c>
      <c r="U152" s="494" t="s">
        <v>14</v>
      </c>
      <c r="V152" s="495" t="s">
        <v>14</v>
      </c>
      <c r="W152" s="503"/>
      <c r="X152" s="619" t="s">
        <v>1063</v>
      </c>
    </row>
    <row r="153" spans="1:24" s="446" customFormat="1" ht="25.5" x14ac:dyDescent="0.2">
      <c r="A153" s="460"/>
      <c r="B153" s="181" t="s">
        <v>774</v>
      </c>
      <c r="C153" s="460" t="s">
        <v>651</v>
      </c>
      <c r="D153" s="460" t="s">
        <v>503</v>
      </c>
      <c r="E153" s="504"/>
      <c r="F153" s="460" t="s">
        <v>549</v>
      </c>
      <c r="G153" s="504"/>
      <c r="H153" s="460" t="s">
        <v>636</v>
      </c>
      <c r="I153" s="575" t="s">
        <v>1005</v>
      </c>
      <c r="J153" s="580">
        <v>8663.41</v>
      </c>
      <c r="K153" s="575" t="s">
        <v>1005</v>
      </c>
      <c r="L153" s="832">
        <f>J153*P153*(0.1175/745.6)/N153</f>
        <v>7.964116958378038</v>
      </c>
      <c r="M153" s="504"/>
      <c r="N153" s="543">
        <f t="shared" si="0"/>
        <v>0.6</v>
      </c>
      <c r="O153" s="504"/>
      <c r="P153" s="917">
        <v>3.5</v>
      </c>
      <c r="Q153" s="503"/>
      <c r="R153" s="926">
        <v>10</v>
      </c>
      <c r="S153" s="504"/>
      <c r="T153" s="937">
        <v>0.91700000000000004</v>
      </c>
      <c r="U153" s="494" t="s">
        <v>14</v>
      </c>
      <c r="V153" s="495" t="s">
        <v>14</v>
      </c>
      <c r="W153" s="126"/>
      <c r="X153" s="619" t="s">
        <v>1063</v>
      </c>
    </row>
    <row r="154" spans="1:24" s="446" customFormat="1" ht="25.5" x14ac:dyDescent="0.2">
      <c r="A154" s="460"/>
      <c r="B154" s="181" t="s">
        <v>741</v>
      </c>
      <c r="C154" s="460" t="s">
        <v>769</v>
      </c>
      <c r="D154" s="460" t="s">
        <v>503</v>
      </c>
      <c r="E154" s="504"/>
      <c r="F154" s="460" t="s">
        <v>549</v>
      </c>
      <c r="G154" s="504"/>
      <c r="H154" s="460" t="s">
        <v>766</v>
      </c>
      <c r="I154" s="575" t="s">
        <v>1005</v>
      </c>
      <c r="J154" s="580">
        <v>38118.400000000001</v>
      </c>
      <c r="K154" s="575" t="s">
        <v>1005</v>
      </c>
      <c r="L154" s="832">
        <f>V154*J154*T154/745.6</f>
        <v>23.297418025751071</v>
      </c>
      <c r="M154" s="504"/>
      <c r="N154" s="543">
        <f t="shared" si="0"/>
        <v>0.62</v>
      </c>
      <c r="O154" s="504"/>
      <c r="P154" s="543">
        <f>(0.39*N154*T154/0.1175)*(0.49/0.39)</f>
        <v>2.404544680851064</v>
      </c>
      <c r="Q154" s="575" t="s">
        <v>1005</v>
      </c>
      <c r="R154" s="845">
        <v>20</v>
      </c>
      <c r="S154" s="504"/>
      <c r="T154" s="938">
        <v>0.93</v>
      </c>
      <c r="U154" s="504"/>
      <c r="V154" s="251">
        <v>0.49</v>
      </c>
      <c r="W154" s="126"/>
      <c r="X154" s="619" t="s">
        <v>1064</v>
      </c>
    </row>
    <row r="155" spans="1:24" s="446" customFormat="1" ht="25.5" x14ac:dyDescent="0.2">
      <c r="A155" s="460"/>
      <c r="B155" s="181" t="s">
        <v>742</v>
      </c>
      <c r="C155" s="460" t="s">
        <v>770</v>
      </c>
      <c r="D155" s="460" t="s">
        <v>503</v>
      </c>
      <c r="E155" s="504"/>
      <c r="F155" s="460" t="s">
        <v>549</v>
      </c>
      <c r="G155" s="504"/>
      <c r="H155" s="460" t="s">
        <v>766</v>
      </c>
      <c r="I155" s="575" t="s">
        <v>1005</v>
      </c>
      <c r="J155" s="580">
        <v>37976.199999999997</v>
      </c>
      <c r="K155" s="575" t="s">
        <v>1005</v>
      </c>
      <c r="L155" s="832">
        <f>V155*J155*T155/745.6</f>
        <v>23.210507430257508</v>
      </c>
      <c r="M155" s="504"/>
      <c r="N155" s="543">
        <f t="shared" si="0"/>
        <v>0.62</v>
      </c>
      <c r="O155" s="504"/>
      <c r="P155" s="543">
        <f>(0.39*N155*T155/0.1175)*(0.49/0.39)</f>
        <v>2.404544680851064</v>
      </c>
      <c r="Q155" s="575" t="s">
        <v>1005</v>
      </c>
      <c r="R155" s="845">
        <v>20</v>
      </c>
      <c r="S155" s="504"/>
      <c r="T155" s="938">
        <v>0.93</v>
      </c>
      <c r="U155" s="504"/>
      <c r="V155" s="251">
        <v>0.49</v>
      </c>
      <c r="W155" s="126"/>
      <c r="X155" s="619" t="s">
        <v>1064</v>
      </c>
    </row>
    <row r="156" spans="1:24" s="446" customFormat="1" ht="25.5" x14ac:dyDescent="0.2">
      <c r="A156" s="460"/>
      <c r="B156" s="181" t="s">
        <v>743</v>
      </c>
      <c r="C156" s="460" t="s">
        <v>771</v>
      </c>
      <c r="D156" s="460" t="s">
        <v>503</v>
      </c>
      <c r="E156" s="504"/>
      <c r="F156" s="460" t="s">
        <v>549</v>
      </c>
      <c r="G156" s="504"/>
      <c r="H156" s="460" t="s">
        <v>766</v>
      </c>
      <c r="I156" s="581" t="s">
        <v>1005</v>
      </c>
      <c r="J156" s="580">
        <v>38336.699999999997</v>
      </c>
      <c r="K156" s="581" t="s">
        <v>1005</v>
      </c>
      <c r="L156" s="833">
        <f>V156*J156*T156/745.6</f>
        <v>23.582006555793988</v>
      </c>
      <c r="M156" s="504"/>
      <c r="N156" s="543">
        <f t="shared" si="0"/>
        <v>0.62</v>
      </c>
      <c r="O156" s="504"/>
      <c r="P156" s="543">
        <f>(0.39*N156*T156/0.1175)*(0.49/0.39)</f>
        <v>2.420057872340426</v>
      </c>
      <c r="Q156" s="581" t="s">
        <v>1005</v>
      </c>
      <c r="R156" s="845">
        <v>25</v>
      </c>
      <c r="S156" s="504"/>
      <c r="T156" s="938">
        <v>0.93600000000000005</v>
      </c>
      <c r="U156" s="126"/>
      <c r="V156" s="251">
        <v>0.49</v>
      </c>
      <c r="W156" s="126"/>
      <c r="X156" s="619" t="s">
        <v>1064</v>
      </c>
    </row>
    <row r="157" spans="1:24" s="446" customFormat="1" ht="12.75" x14ac:dyDescent="0.2">
      <c r="A157" s="460"/>
      <c r="B157" s="181" t="s">
        <v>772</v>
      </c>
      <c r="C157" s="460" t="s">
        <v>884</v>
      </c>
      <c r="D157" s="460" t="s">
        <v>503</v>
      </c>
      <c r="E157" s="504"/>
      <c r="F157" s="460" t="s">
        <v>549</v>
      </c>
      <c r="G157" s="504"/>
      <c r="H157" s="460" t="s">
        <v>636</v>
      </c>
      <c r="I157" s="581" t="s">
        <v>1005</v>
      </c>
      <c r="J157" s="580">
        <v>6786.56</v>
      </c>
      <c r="K157" s="581" t="s">
        <v>1005</v>
      </c>
      <c r="L157" s="833">
        <f>J157*P157*(0.1175/745.6)/N157</f>
        <v>2.00531652360515</v>
      </c>
      <c r="M157" s="504"/>
      <c r="N157" s="914">
        <f>IF(J157&lt;10000,0.4,0.5)</f>
        <v>0.4</v>
      </c>
      <c r="O157" s="504"/>
      <c r="P157" s="914">
        <f>IF(J157&lt;10000,0.75,1)</f>
        <v>0.75</v>
      </c>
      <c r="Q157" s="504"/>
      <c r="R157" s="926">
        <v>3</v>
      </c>
      <c r="S157" s="504"/>
      <c r="T157" s="938">
        <v>0.89500000000000002</v>
      </c>
      <c r="U157" s="494" t="s">
        <v>14</v>
      </c>
      <c r="V157" s="495" t="s">
        <v>14</v>
      </c>
      <c r="W157" s="126"/>
      <c r="X157" s="251" t="s">
        <v>1065</v>
      </c>
    </row>
    <row r="158" spans="1:24" s="446" customFormat="1" ht="12.75" x14ac:dyDescent="0.2">
      <c r="A158" s="460"/>
      <c r="B158" s="181" t="s">
        <v>773</v>
      </c>
      <c r="C158" s="460" t="s">
        <v>886</v>
      </c>
      <c r="D158" s="460" t="s">
        <v>503</v>
      </c>
      <c r="E158" s="504"/>
      <c r="F158" s="460" t="s">
        <v>549</v>
      </c>
      <c r="G158" s="504"/>
      <c r="H158" s="460" t="s">
        <v>636</v>
      </c>
      <c r="I158" s="581" t="s">
        <v>1005</v>
      </c>
      <c r="J158" s="580">
        <v>7960.07</v>
      </c>
      <c r="K158" s="581" t="s">
        <v>1005</v>
      </c>
      <c r="L158" s="833">
        <f>J158*P158*(0.1175/745.6)/N158</f>
        <v>2.3520693694675425</v>
      </c>
      <c r="M158" s="504"/>
      <c r="N158" s="914">
        <f t="shared" ref="N158:N159" si="1">IF(J158&lt;10000,0.4,0.5)</f>
        <v>0.4</v>
      </c>
      <c r="O158" s="504"/>
      <c r="P158" s="914">
        <f t="shared" ref="P158:P159" si="2">IF(J158&lt;10000,0.75,1)</f>
        <v>0.75</v>
      </c>
      <c r="Q158" s="504"/>
      <c r="R158" s="926">
        <v>3</v>
      </c>
      <c r="S158" s="504"/>
      <c r="T158" s="938">
        <v>0.89500000000000002</v>
      </c>
      <c r="U158" s="494" t="s">
        <v>14</v>
      </c>
      <c r="V158" s="495" t="s">
        <v>14</v>
      </c>
      <c r="W158" s="126"/>
      <c r="X158" s="251" t="s">
        <v>1065</v>
      </c>
    </row>
    <row r="159" spans="1:24" s="444" customFormat="1" ht="12.75" x14ac:dyDescent="0.2">
      <c r="A159" s="117"/>
      <c r="B159" s="223" t="s">
        <v>774</v>
      </c>
      <c r="C159" s="196" t="s">
        <v>887</v>
      </c>
      <c r="D159" s="196" t="s">
        <v>503</v>
      </c>
      <c r="E159" s="502"/>
      <c r="F159" s="202" t="s">
        <v>549</v>
      </c>
      <c r="G159" s="502"/>
      <c r="H159" s="207" t="s">
        <v>636</v>
      </c>
      <c r="I159" s="549" t="s">
        <v>1005</v>
      </c>
      <c r="J159" s="829">
        <v>8298.9500000000007</v>
      </c>
      <c r="K159" s="549" t="s">
        <v>1005</v>
      </c>
      <c r="L159" s="834">
        <f>J159*P159*(0.1175/745.6)/N159</f>
        <v>2.4522028190383582</v>
      </c>
      <c r="M159" s="502"/>
      <c r="N159" s="862">
        <f t="shared" si="1"/>
        <v>0.4</v>
      </c>
      <c r="O159" s="502"/>
      <c r="P159" s="862">
        <f t="shared" si="2"/>
        <v>0.75</v>
      </c>
      <c r="Q159" s="502"/>
      <c r="R159" s="940">
        <v>3</v>
      </c>
      <c r="S159" s="502"/>
      <c r="T159" s="939">
        <v>0.89500000000000002</v>
      </c>
      <c r="U159" s="496" t="s">
        <v>14</v>
      </c>
      <c r="V159" s="497" t="s">
        <v>14</v>
      </c>
      <c r="W159" s="200"/>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c r="F164" s="460" t="s">
        <v>610</v>
      </c>
      <c r="G164" s="503"/>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c r="F165" s="460" t="s">
        <v>610</v>
      </c>
      <c r="G165" s="503"/>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c r="F166" s="460" t="s">
        <v>610</v>
      </c>
      <c r="G166" s="504"/>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c r="F167" s="460" t="s">
        <v>610</v>
      </c>
      <c r="G167" s="504"/>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c r="F168" s="460" t="s">
        <v>610</v>
      </c>
      <c r="G168" s="504"/>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c r="F169" s="202" t="s">
        <v>610</v>
      </c>
      <c r="G169" s="502"/>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c r="F174" s="460" t="s">
        <v>476</v>
      </c>
      <c r="G174" s="503"/>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c r="F175" s="460" t="s">
        <v>756</v>
      </c>
      <c r="G175" s="503"/>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4"/>
      <c r="F182" s="895">
        <v>126995</v>
      </c>
      <c r="G182" s="212"/>
      <c r="H182" s="209">
        <v>0.82250000000000001</v>
      </c>
      <c r="I182" s="212"/>
      <c r="J182" s="202" t="s">
        <v>542</v>
      </c>
      <c r="K182" s="211"/>
      <c r="L182" s="207" t="s">
        <v>560</v>
      </c>
      <c r="M182" s="212"/>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7" t="s">
        <v>5</v>
      </c>
      <c r="C2" s="119"/>
      <c r="D2" s="657"/>
      <c r="E2" s="664"/>
      <c r="F2" s="660" t="s">
        <v>6</v>
      </c>
      <c r="G2" s="451"/>
      <c r="K2" s="657"/>
      <c r="L2" s="660" t="s">
        <v>1207</v>
      </c>
    </row>
    <row r="3" spans="1:24" ht="12.75" customHeight="1" x14ac:dyDescent="0.25">
      <c r="B3" s="451" t="s">
        <v>0</v>
      </c>
      <c r="C3" s="96" t="s">
        <v>776</v>
      </c>
      <c r="E3" s="451"/>
      <c r="F3" s="120" t="s">
        <v>8</v>
      </c>
      <c r="G3" s="451"/>
      <c r="H3" s="96" t="str">
        <f>'Documentation Main Sheet'!I2</f>
        <v>Rev4307</v>
      </c>
      <c r="K3" s="182"/>
      <c r="L3" s="451" t="s">
        <v>1214</v>
      </c>
    </row>
    <row r="4" spans="1:24" ht="12.75" customHeight="1" x14ac:dyDescent="0.25">
      <c r="B4" s="451" t="s">
        <v>1</v>
      </c>
      <c r="C4" s="120" t="str">
        <f>C3&amp;".cibd16"</f>
        <v>040006-OffLrg-Run20.cibd16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740</v>
      </c>
      <c r="F8" s="451"/>
      <c r="G8" s="451"/>
      <c r="H8" s="451"/>
      <c r="K8" s="916">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c r="H14" s="460" t="s">
        <v>189</v>
      </c>
      <c r="I14" s="180"/>
      <c r="J14" s="460" t="s">
        <v>747</v>
      </c>
      <c r="K14" s="429"/>
      <c r="L14" s="460">
        <v>60</v>
      </c>
      <c r="M14" s="564" t="s">
        <v>14</v>
      </c>
      <c r="N14" s="513" t="s">
        <v>14</v>
      </c>
      <c r="O14" s="429"/>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c r="H15" s="460" t="s">
        <v>782</v>
      </c>
      <c r="I15" s="182"/>
      <c r="J15" s="460" t="s">
        <v>217</v>
      </c>
      <c r="K15" s="182"/>
      <c r="L15" s="460">
        <v>55</v>
      </c>
      <c r="M15" s="182"/>
      <c r="N15" s="460">
        <v>60</v>
      </c>
      <c r="O15" s="182"/>
      <c r="P15" s="251" t="s">
        <v>1016</v>
      </c>
      <c r="Q15" s="182"/>
      <c r="R15" s="260">
        <v>60</v>
      </c>
      <c r="S15" s="182"/>
      <c r="T15" s="260">
        <v>55</v>
      </c>
      <c r="U15" s="451"/>
      <c r="V15" s="120"/>
      <c r="W15" s="451"/>
      <c r="X15" s="120"/>
    </row>
    <row r="16" spans="1:24" s="444" customFormat="1" ht="12.75" x14ac:dyDescent="0.2">
      <c r="A16" s="117"/>
      <c r="B16" s="181" t="s">
        <v>642</v>
      </c>
      <c r="C16" s="460" t="s">
        <v>787</v>
      </c>
      <c r="D16" s="460" t="s">
        <v>503</v>
      </c>
      <c r="E16" s="177"/>
      <c r="F16" s="453" t="s">
        <v>644</v>
      </c>
      <c r="G16" s="182"/>
      <c r="H16" s="460" t="s">
        <v>782</v>
      </c>
      <c r="I16" s="182"/>
      <c r="J16" s="460" t="s">
        <v>217</v>
      </c>
      <c r="K16" s="182"/>
      <c r="L16" s="460">
        <v>55</v>
      </c>
      <c r="M16" s="182"/>
      <c r="N16" s="460">
        <v>60</v>
      </c>
      <c r="O16" s="182"/>
      <c r="P16" s="251" t="s">
        <v>1016</v>
      </c>
      <c r="Q16" s="182"/>
      <c r="R16" s="260">
        <v>60</v>
      </c>
      <c r="S16" s="182"/>
      <c r="T16" s="260">
        <v>55</v>
      </c>
      <c r="U16" s="451"/>
      <c r="V16" s="120"/>
      <c r="W16" s="451"/>
      <c r="X16" s="120"/>
    </row>
    <row r="17" spans="1:26" s="444" customFormat="1" ht="12.75" x14ac:dyDescent="0.2">
      <c r="A17" s="117"/>
      <c r="B17" s="181" t="s">
        <v>784</v>
      </c>
      <c r="C17" s="460" t="s">
        <v>788</v>
      </c>
      <c r="D17" s="460" t="s">
        <v>503</v>
      </c>
      <c r="E17" s="177"/>
      <c r="F17" s="460" t="s">
        <v>783</v>
      </c>
      <c r="G17" s="182"/>
      <c r="H17" s="460" t="s">
        <v>782</v>
      </c>
      <c r="I17" s="182"/>
      <c r="J17" s="460" t="s">
        <v>217</v>
      </c>
      <c r="K17" s="182"/>
      <c r="L17" s="460">
        <v>55</v>
      </c>
      <c r="M17" s="182"/>
      <c r="N17" s="460">
        <v>60</v>
      </c>
      <c r="O17" s="182"/>
      <c r="P17" s="251" t="s">
        <v>1016</v>
      </c>
      <c r="Q17" s="182"/>
      <c r="R17" s="260">
        <v>60</v>
      </c>
      <c r="S17" s="182"/>
      <c r="T17" s="260">
        <v>55</v>
      </c>
      <c r="U17" s="451"/>
      <c r="V17" s="120"/>
      <c r="W17" s="451"/>
      <c r="X17" s="120"/>
    </row>
    <row r="18" spans="1:26" s="444" customFormat="1" ht="12.75" x14ac:dyDescent="0.2">
      <c r="A18" s="117"/>
      <c r="B18" s="384" t="s">
        <v>643</v>
      </c>
      <c r="C18" s="205" t="s">
        <v>789</v>
      </c>
      <c r="D18" s="205" t="s">
        <v>503</v>
      </c>
      <c r="E18" s="288"/>
      <c r="F18" s="205" t="s">
        <v>645</v>
      </c>
      <c r="G18" s="200"/>
      <c r="H18" s="205" t="s">
        <v>782</v>
      </c>
      <c r="I18" s="200"/>
      <c r="J18" s="205" t="s">
        <v>217</v>
      </c>
      <c r="K18" s="200"/>
      <c r="L18" s="205">
        <v>55</v>
      </c>
      <c r="M18" s="200"/>
      <c r="N18" s="205">
        <v>60</v>
      </c>
      <c r="O18" s="200"/>
      <c r="P18" s="253" t="s">
        <v>1016</v>
      </c>
      <c r="Q18" s="200"/>
      <c r="R18" s="263">
        <v>60</v>
      </c>
      <c r="S18" s="200"/>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c r="F23" s="460" t="s">
        <v>195</v>
      </c>
      <c r="G23" s="429"/>
      <c r="H23" s="460">
        <v>11.4</v>
      </c>
      <c r="I23" s="429"/>
      <c r="J23" s="460">
        <v>13.16</v>
      </c>
      <c r="K23" s="494" t="s">
        <v>14</v>
      </c>
      <c r="L23" s="495" t="s">
        <v>14</v>
      </c>
      <c r="M23" s="503"/>
      <c r="N23" s="460" t="s">
        <v>522</v>
      </c>
      <c r="O23" s="503"/>
      <c r="P23" s="460" t="s">
        <v>601</v>
      </c>
      <c r="Q23" s="503"/>
      <c r="R23" s="816" t="s">
        <v>324</v>
      </c>
      <c r="S23" s="451"/>
      <c r="T23" s="451"/>
      <c r="U23" s="451"/>
      <c r="V23" s="451"/>
      <c r="W23" s="460"/>
      <c r="X23" s="460"/>
      <c r="Y23" s="460"/>
      <c r="Z23" s="460"/>
    </row>
    <row r="24" spans="1:26" s="446" customFormat="1" ht="12.75" x14ac:dyDescent="0.2">
      <c r="A24" s="460"/>
      <c r="B24" s="181" t="s">
        <v>786</v>
      </c>
      <c r="C24" s="460" t="s">
        <v>793</v>
      </c>
      <c r="D24" s="460" t="s">
        <v>503</v>
      </c>
      <c r="E24" s="182"/>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c r="F44" s="460" t="s">
        <v>552</v>
      </c>
      <c r="G44" s="501"/>
      <c r="H44" s="460" t="s">
        <v>322</v>
      </c>
      <c r="I44" s="574" t="s">
        <v>1005</v>
      </c>
      <c r="J44" s="827">
        <v>190000</v>
      </c>
      <c r="K44" s="501"/>
      <c r="L44" s="528">
        <f>J44*P44*(0.1175/745.6)/N44</f>
        <v>169.02927280908207</v>
      </c>
      <c r="M44" s="501"/>
      <c r="N44" s="334">
        <v>0.62</v>
      </c>
      <c r="O44" s="501"/>
      <c r="P44" s="460">
        <v>3.5</v>
      </c>
      <c r="Q44" s="501"/>
      <c r="R44" s="334">
        <v>200</v>
      </c>
      <c r="S44" s="501"/>
      <c r="T44" s="530">
        <v>0.96199999999999997</v>
      </c>
    </row>
    <row r="45" spans="1:24" s="446" customFormat="1" ht="12.75" x14ac:dyDescent="0.2">
      <c r="A45" s="460"/>
      <c r="B45" s="181" t="s">
        <v>641</v>
      </c>
      <c r="C45" s="460" t="s">
        <v>802</v>
      </c>
      <c r="D45" s="460" t="s">
        <v>503</v>
      </c>
      <c r="E45" s="504"/>
      <c r="F45" s="460" t="s">
        <v>549</v>
      </c>
      <c r="G45" s="503"/>
      <c r="H45" s="460" t="s">
        <v>322</v>
      </c>
      <c r="I45" s="575" t="s">
        <v>1005</v>
      </c>
      <c r="J45" s="127">
        <v>38624.300000000003</v>
      </c>
      <c r="K45" s="503"/>
      <c r="L45" s="528">
        <f>J45*P45*(0.1175/745.6)/N45</f>
        <v>44.178748929201852</v>
      </c>
      <c r="M45" s="503"/>
      <c r="N45" s="460">
        <v>0.62</v>
      </c>
      <c r="O45" s="503"/>
      <c r="P45" s="460">
        <v>4.5</v>
      </c>
      <c r="Q45" s="503"/>
      <c r="R45" s="460">
        <v>50</v>
      </c>
      <c r="S45" s="503"/>
      <c r="T45" s="516">
        <v>0.94499999999999995</v>
      </c>
    </row>
    <row r="46" spans="1:24" s="446" customFormat="1" ht="12.75" x14ac:dyDescent="0.2">
      <c r="A46" s="460"/>
      <c r="B46" s="181" t="s">
        <v>642</v>
      </c>
      <c r="C46" s="460" t="s">
        <v>803</v>
      </c>
      <c r="D46" s="460" t="s">
        <v>503</v>
      </c>
      <c r="E46" s="504"/>
      <c r="F46" s="460" t="s">
        <v>549</v>
      </c>
      <c r="G46" s="503"/>
      <c r="H46" s="460" t="s">
        <v>322</v>
      </c>
      <c r="I46" s="575" t="s">
        <v>1005</v>
      </c>
      <c r="J46" s="127">
        <v>40232.300000000003</v>
      </c>
      <c r="K46" s="503"/>
      <c r="L46" s="528">
        <f>J46*P46*(0.1175/745.6)/N46</f>
        <v>46.017990760850751</v>
      </c>
      <c r="M46" s="503"/>
      <c r="N46" s="460">
        <v>0.62</v>
      </c>
      <c r="O46" s="503"/>
      <c r="P46" s="460">
        <v>4.5</v>
      </c>
      <c r="Q46" s="503"/>
      <c r="R46" s="460">
        <v>50</v>
      </c>
      <c r="S46" s="503"/>
      <c r="T46" s="516">
        <v>0.94499999999999995</v>
      </c>
    </row>
    <row r="47" spans="1:24" s="446" customFormat="1" ht="12.75" x14ac:dyDescent="0.2">
      <c r="A47" s="460"/>
      <c r="B47" s="181" t="s">
        <v>784</v>
      </c>
      <c r="C47" s="460" t="s">
        <v>804</v>
      </c>
      <c r="D47" s="460" t="s">
        <v>503</v>
      </c>
      <c r="E47" s="504"/>
      <c r="F47" s="460" t="s">
        <v>549</v>
      </c>
      <c r="G47" s="504"/>
      <c r="H47" s="460" t="s">
        <v>322</v>
      </c>
      <c r="I47" s="575" t="s">
        <v>1005</v>
      </c>
      <c r="J47" s="127">
        <v>40232.300000000003</v>
      </c>
      <c r="K47" s="182"/>
      <c r="L47" s="528">
        <f>J47*P47*(0.1175/745.6)/N47</f>
        <v>46.017990760850751</v>
      </c>
      <c r="M47" s="126"/>
      <c r="N47" s="460">
        <v>0.62</v>
      </c>
      <c r="O47" s="182"/>
      <c r="P47" s="460">
        <v>4.5</v>
      </c>
      <c r="Q47" s="504"/>
      <c r="R47" s="460">
        <v>50</v>
      </c>
      <c r="S47" s="504"/>
      <c r="T47" s="516">
        <v>0.94499999999999995</v>
      </c>
    </row>
    <row r="48" spans="1:24" s="451" customFormat="1" ht="12.75" x14ac:dyDescent="0.2">
      <c r="A48" s="117"/>
      <c r="B48" s="384" t="s">
        <v>643</v>
      </c>
      <c r="C48" s="205" t="s">
        <v>805</v>
      </c>
      <c r="D48" s="205" t="s">
        <v>503</v>
      </c>
      <c r="E48" s="502"/>
      <c r="F48" s="205" t="s">
        <v>549</v>
      </c>
      <c r="G48" s="502"/>
      <c r="H48" s="205" t="s">
        <v>322</v>
      </c>
      <c r="I48" s="549" t="s">
        <v>1005</v>
      </c>
      <c r="J48" s="249">
        <v>42188.3</v>
      </c>
      <c r="K48" s="502"/>
      <c r="L48" s="529">
        <f>J48*P48*(0.1175/745.6)/N48</f>
        <v>48.25527746651322</v>
      </c>
      <c r="M48" s="502"/>
      <c r="N48" s="205">
        <v>0.62</v>
      </c>
      <c r="O48" s="502"/>
      <c r="P48" s="205">
        <v>4.5</v>
      </c>
      <c r="Q48" s="502"/>
      <c r="R48" s="205">
        <v>50</v>
      </c>
      <c r="S48" s="502"/>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c r="F53" s="460" t="s">
        <v>451</v>
      </c>
      <c r="G53" s="505"/>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c r="F54" s="460" t="s">
        <v>610</v>
      </c>
      <c r="G54" s="504"/>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c r="F55" s="460" t="s">
        <v>610</v>
      </c>
      <c r="G55" s="504"/>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c r="F56" s="460" t="s">
        <v>610</v>
      </c>
      <c r="G56" s="504"/>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c r="F57" s="205" t="s">
        <v>610</v>
      </c>
      <c r="G57" s="502"/>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c r="F62" s="460" t="s">
        <v>756</v>
      </c>
      <c r="G62" s="503"/>
      <c r="H62" s="334" t="s">
        <v>757</v>
      </c>
      <c r="M62" s="117"/>
      <c r="N62" s="117"/>
      <c r="U62" s="446"/>
      <c r="V62" s="446"/>
      <c r="W62" s="446"/>
      <c r="X62" s="446"/>
    </row>
    <row r="63" spans="1:24" s="451" customFormat="1" ht="12.75" x14ac:dyDescent="0.2">
      <c r="A63" s="117"/>
      <c r="B63" s="181" t="s">
        <v>807</v>
      </c>
      <c r="C63" s="460" t="s">
        <v>340</v>
      </c>
      <c r="D63" s="231"/>
      <c r="E63" s="503"/>
      <c r="F63" s="460" t="s">
        <v>476</v>
      </c>
      <c r="G63" s="503"/>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1005</v>
      </c>
      <c r="F70" s="249">
        <v>2887230</v>
      </c>
      <c r="G70" s="212"/>
      <c r="H70" s="196">
        <v>0.82</v>
      </c>
      <c r="I70" s="212"/>
      <c r="J70" s="202" t="s">
        <v>542</v>
      </c>
      <c r="K70" s="211"/>
      <c r="L70" s="207" t="s">
        <v>560</v>
      </c>
      <c r="M70" s="212"/>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c r="F75" s="324" t="s">
        <v>826</v>
      </c>
      <c r="G75" s="505"/>
      <c r="H75" s="324" t="s">
        <v>1242</v>
      </c>
      <c r="I75" s="505"/>
      <c r="J75" s="324" t="s">
        <v>830</v>
      </c>
      <c r="K75" s="574" t="s">
        <v>1005</v>
      </c>
      <c r="L75" s="698">
        <v>5268800</v>
      </c>
      <c r="M75" s="505"/>
      <c r="N75" s="806" t="str">
        <f>ROUND(12/0.585/3.412,2)&amp;" (0.585 kW/ton)"</f>
        <v>6.01 (0.585 kW/ton)</v>
      </c>
      <c r="O75" s="505"/>
      <c r="P75" s="835">
        <v>0.38</v>
      </c>
      <c r="Q75" s="505"/>
      <c r="R75" s="323">
        <v>0.1</v>
      </c>
      <c r="S75" s="117"/>
      <c r="T75" s="117"/>
      <c r="U75" s="117"/>
      <c r="V75" s="117"/>
      <c r="W75" s="446"/>
      <c r="X75" s="446"/>
      <c r="Y75" s="446"/>
      <c r="Z75" s="446"/>
    </row>
    <row r="76" spans="1:26" s="460" customFormat="1" ht="12.75" x14ac:dyDescent="0.2">
      <c r="B76" s="384" t="s">
        <v>825</v>
      </c>
      <c r="C76" s="205" t="s">
        <v>836</v>
      </c>
      <c r="D76" s="205" t="s">
        <v>503</v>
      </c>
      <c r="E76" s="502"/>
      <c r="F76" s="205" t="s">
        <v>826</v>
      </c>
      <c r="G76" s="502"/>
      <c r="H76" s="205" t="s">
        <v>1242</v>
      </c>
      <c r="I76" s="502"/>
      <c r="J76" s="205" t="s">
        <v>830</v>
      </c>
      <c r="K76" s="549" t="s">
        <v>1005</v>
      </c>
      <c r="L76" s="250">
        <v>5268800</v>
      </c>
      <c r="M76" s="502"/>
      <c r="N76" s="769" t="str">
        <f>ROUND(12/0.585/3.412,2)&amp;" (0.585 kW/ton)"</f>
        <v>6.01 (0.585 kW/ton)</v>
      </c>
      <c r="O76" s="502"/>
      <c r="P76" s="289">
        <v>0.38</v>
      </c>
      <c r="Q76" s="502"/>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c r="F81" s="522" t="s">
        <v>875</v>
      </c>
      <c r="G81" s="505"/>
      <c r="H81" s="522" t="s">
        <v>861</v>
      </c>
      <c r="I81" s="505"/>
      <c r="J81" s="522" t="s">
        <v>873</v>
      </c>
      <c r="K81" s="505"/>
      <c r="L81" s="324" t="s">
        <v>863</v>
      </c>
      <c r="M81" s="505"/>
      <c r="N81" s="536" t="s">
        <v>862</v>
      </c>
      <c r="Q81" s="124"/>
      <c r="R81" s="121"/>
      <c r="S81" s="124"/>
      <c r="T81" s="121"/>
      <c r="U81" s="124"/>
      <c r="V81" s="121"/>
    </row>
    <row r="82" spans="1:26" s="460" customFormat="1" ht="25.5" x14ac:dyDescent="0.25">
      <c r="B82" s="384" t="s">
        <v>825</v>
      </c>
      <c r="C82" s="205" t="s">
        <v>836</v>
      </c>
      <c r="D82" s="205" t="s">
        <v>503</v>
      </c>
      <c r="E82" s="502"/>
      <c r="F82" s="207" t="s">
        <v>875</v>
      </c>
      <c r="G82" s="502"/>
      <c r="H82" s="207" t="s">
        <v>861</v>
      </c>
      <c r="I82" s="502"/>
      <c r="J82" s="207" t="s">
        <v>873</v>
      </c>
      <c r="K82" s="502"/>
      <c r="L82" s="205" t="s">
        <v>863</v>
      </c>
      <c r="M82" s="502"/>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c r="F87" s="453" t="s">
        <v>561</v>
      </c>
      <c r="G87" s="503"/>
      <c r="H87" s="460" t="s">
        <v>855</v>
      </c>
      <c r="I87" s="574" t="s">
        <v>1005</v>
      </c>
      <c r="J87" s="699">
        <f>ROUND(F70/500.19/40,2)</f>
        <v>144.31</v>
      </c>
      <c r="K87" s="503"/>
      <c r="L87" s="700" t="str">
        <f>ROUND(19*J87/1000,2)&amp;" (19 W/gpm)"</f>
        <v>2.74 (19 W/gpm)</v>
      </c>
      <c r="M87" s="503"/>
      <c r="N87" s="449">
        <v>5</v>
      </c>
      <c r="O87" s="514" t="s">
        <v>1005</v>
      </c>
      <c r="P87" s="773">
        <f>ROUND(19/745.6*3960*R87*0.7,1)</f>
        <v>63.2</v>
      </c>
      <c r="Q87" s="503"/>
      <c r="R87" s="976">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c r="F88" s="453" t="s">
        <v>561</v>
      </c>
      <c r="G88" s="503"/>
      <c r="H88" s="460" t="s">
        <v>855</v>
      </c>
      <c r="I88" s="575" t="s">
        <v>1005</v>
      </c>
      <c r="J88" s="701">
        <f>ROUND(F70/500.19/40,2)</f>
        <v>144.31</v>
      </c>
      <c r="K88" s="503"/>
      <c r="L88" s="700" t="str">
        <f>ROUND(19*J88/1000,2)&amp;" (19 W/gpm)"</f>
        <v>2.74 (19 W/gpm)</v>
      </c>
      <c r="M88" s="503"/>
      <c r="N88" s="449">
        <v>5</v>
      </c>
      <c r="O88" s="515" t="s">
        <v>1005</v>
      </c>
      <c r="P88" s="773">
        <f>ROUND(19/745.6*3960*R88*0.7,1)</f>
        <v>63.2</v>
      </c>
      <c r="Q88" s="503"/>
      <c r="R88" s="976">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c r="F89" s="452" t="s">
        <v>561</v>
      </c>
      <c r="G89" s="501"/>
      <c r="H89" s="450" t="s">
        <v>855</v>
      </c>
      <c r="I89" s="575" t="s">
        <v>1005</v>
      </c>
      <c r="J89" s="701">
        <f>ROUNDDOWN(J97/500.19/10,2)</f>
        <v>1229.8800000000001</v>
      </c>
      <c r="K89" s="501"/>
      <c r="L89" s="700" t="str">
        <f>ROUNDUP(J89*P89/3960/(0.7*R89)*745.6/1000,2)&amp;" ("&amp;ROUND(VALUE(P89/3960/(0.7*R89)*745.6),1)&amp;" W/gpm)"</f>
        <v>16.01 (13 W/gpm)</v>
      </c>
      <c r="M89" s="501"/>
      <c r="N89" s="448">
        <v>20</v>
      </c>
      <c r="O89" s="501"/>
      <c r="P89" s="372">
        <v>45</v>
      </c>
      <c r="Q89" s="501"/>
      <c r="R89" s="977">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c r="F90" s="452" t="s">
        <v>561</v>
      </c>
      <c r="G90" s="503"/>
      <c r="H90" s="450" t="s">
        <v>855</v>
      </c>
      <c r="I90" s="575" t="s">
        <v>1005</v>
      </c>
      <c r="J90" s="701">
        <f>ROUNDDOWN(J98/500.19/10,2)</f>
        <v>1229.8800000000001</v>
      </c>
      <c r="K90" s="503"/>
      <c r="L90" s="700" t="str">
        <f>ROUND(J90*P90/3960/(0.7*R90)*745.6/1000,2)&amp;" ("&amp;ROUND(VALUE(P90/3960/(0.7*R90)*745.6),1)&amp;" W/gpm)"</f>
        <v>16.01 (13 W/gpm)</v>
      </c>
      <c r="M90" s="503"/>
      <c r="N90" s="448">
        <v>20</v>
      </c>
      <c r="O90" s="503"/>
      <c r="P90" s="372">
        <v>45</v>
      </c>
      <c r="Q90" s="503"/>
      <c r="R90" s="977">
        <v>0.93</v>
      </c>
      <c r="S90" s="494" t="s">
        <v>14</v>
      </c>
      <c r="T90" s="495" t="s">
        <v>14</v>
      </c>
      <c r="U90" s="450"/>
      <c r="W90" s="450"/>
      <c r="Y90" s="450"/>
    </row>
    <row r="91" spans="1:26" s="452" customFormat="1" ht="38.25" x14ac:dyDescent="0.25">
      <c r="A91" s="460"/>
      <c r="B91" s="168" t="s">
        <v>849</v>
      </c>
      <c r="C91" s="460" t="s">
        <v>824</v>
      </c>
      <c r="D91" s="460" t="s">
        <v>503</v>
      </c>
      <c r="E91" s="501"/>
      <c r="F91" s="452" t="s">
        <v>561</v>
      </c>
      <c r="G91" s="501"/>
      <c r="H91" s="452" t="s">
        <v>856</v>
      </c>
      <c r="I91" s="575" t="s">
        <v>1005</v>
      </c>
      <c r="J91" s="701">
        <f>ROUND(L75/500.19/20,2)</f>
        <v>526.67999999999995</v>
      </c>
      <c r="K91" s="501"/>
      <c r="L91" s="700" t="str">
        <f>ROUND(J91*P91/3960/(0.7*R91)*745.6/1000,2)&amp;" ("&amp;ROUND((P91/3960/(0.7*R91)*745.6),1)&amp;" W/gpm)"</f>
        <v>8.15 (15.5 W/gpm)</v>
      </c>
      <c r="M91" s="501"/>
      <c r="N91" s="448">
        <v>15</v>
      </c>
      <c r="O91" s="501"/>
      <c r="P91" s="673">
        <f>40+((0.03*L75)/12000)</f>
        <v>53.171999999999997</v>
      </c>
      <c r="Q91" s="501"/>
      <c r="R91" s="977">
        <v>0.92400000000000004</v>
      </c>
      <c r="S91" s="503"/>
      <c r="T91" s="447" t="s">
        <v>868</v>
      </c>
      <c r="U91" s="450"/>
      <c r="W91" s="450"/>
      <c r="Y91" s="450"/>
    </row>
    <row r="92" spans="1:26" s="452" customFormat="1" ht="38.25" x14ac:dyDescent="0.25">
      <c r="A92" s="460"/>
      <c r="B92" s="346" t="s">
        <v>850</v>
      </c>
      <c r="C92" s="205" t="s">
        <v>825</v>
      </c>
      <c r="D92" s="205" t="s">
        <v>503</v>
      </c>
      <c r="E92" s="502"/>
      <c r="F92" s="284" t="s">
        <v>561</v>
      </c>
      <c r="G92" s="502"/>
      <c r="H92" s="284" t="s">
        <v>856</v>
      </c>
      <c r="I92" s="549" t="s">
        <v>1005</v>
      </c>
      <c r="J92" s="702">
        <f>ROUND(L76/500.19/20,2)</f>
        <v>526.67999999999995</v>
      </c>
      <c r="K92" s="502"/>
      <c r="L92" s="703" t="str">
        <f>ROUND(J92*P92/3960/(0.7*R92)*745.6/1000,2)&amp;" ("&amp;ROUND((P92/3960/(0.7*R92)*745.6),1)&amp;" W/gpm)"</f>
        <v>8.15 (15.5 W/gpm)</v>
      </c>
      <c r="M92" s="502"/>
      <c r="N92" s="487">
        <v>15</v>
      </c>
      <c r="O92" s="502"/>
      <c r="P92" s="674">
        <f>40+((0.03*L76)/12000)</f>
        <v>53.171999999999997</v>
      </c>
      <c r="Q92" s="502"/>
      <c r="R92" s="978">
        <v>0.92400000000000004</v>
      </c>
      <c r="S92" s="502"/>
      <c r="T92" s="245" t="s">
        <v>868</v>
      </c>
      <c r="U92" s="450"/>
      <c r="V92" s="26"/>
      <c r="W92" s="450"/>
      <c r="Y92" s="450"/>
    </row>
    <row r="93" spans="1:26" s="121" customFormat="1" ht="12.75" x14ac:dyDescent="0.2">
      <c r="A93" s="117"/>
      <c r="B93" s="120"/>
      <c r="C93" s="118"/>
      <c r="E93" s="444"/>
      <c r="G93" s="35"/>
      <c r="I93" s="124"/>
      <c r="J93" s="850"/>
      <c r="K93" s="124"/>
      <c r="L93" s="704"/>
      <c r="M93" s="124"/>
      <c r="O93" s="124"/>
      <c r="P93" s="121">
        <f>L93/J87*3960*0.7</f>
        <v>0</v>
      </c>
      <c r="Q93" s="124"/>
      <c r="S93" s="124"/>
      <c r="U93" s="124"/>
      <c r="W93" s="124"/>
    </row>
    <row r="94" spans="1:26" s="121" customFormat="1" ht="12.75" x14ac:dyDescent="0.2">
      <c r="A94" s="117"/>
      <c r="B94" s="120"/>
      <c r="C94" s="118"/>
      <c r="E94" s="444"/>
      <c r="G94" s="35"/>
      <c r="I94" s="124"/>
      <c r="J94" s="850"/>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c r="F97" s="452" t="s">
        <v>842</v>
      </c>
      <c r="G97" s="505"/>
      <c r="H97" s="535" t="s">
        <v>549</v>
      </c>
      <c r="I97" s="574" t="s">
        <v>1005</v>
      </c>
      <c r="J97" s="731">
        <v>6151760</v>
      </c>
      <c r="K97" s="505"/>
      <c r="L97" s="700">
        <f>ROUNDDOWN(J97/500.19/10,2)</f>
        <v>1229.8800000000001</v>
      </c>
      <c r="M97" s="505"/>
      <c r="N97" s="705" t="str">
        <f>ROUNDUP(L97/60,2)&amp;" (60 gpm/HP)"</f>
        <v>20.5 (60 gpm/HP)</v>
      </c>
      <c r="O97" s="503"/>
      <c r="P97" s="447" t="s">
        <v>871</v>
      </c>
      <c r="Q97" s="450"/>
      <c r="S97" s="450"/>
      <c r="U97" s="450"/>
      <c r="W97" s="450"/>
      <c r="Y97" s="450"/>
    </row>
    <row r="98" spans="1:25" s="452" customFormat="1" ht="12.75" x14ac:dyDescent="0.25">
      <c r="A98" s="460"/>
      <c r="B98" s="346" t="s">
        <v>839</v>
      </c>
      <c r="C98" s="205" t="s">
        <v>838</v>
      </c>
      <c r="D98" s="205" t="s">
        <v>503</v>
      </c>
      <c r="E98" s="502"/>
      <c r="F98" s="284" t="s">
        <v>842</v>
      </c>
      <c r="G98" s="502"/>
      <c r="H98" s="537" t="s">
        <v>549</v>
      </c>
      <c r="I98" s="549" t="s">
        <v>1005</v>
      </c>
      <c r="J98" s="732">
        <v>6151760</v>
      </c>
      <c r="K98" s="502"/>
      <c r="L98" s="706">
        <f>ROUNDDOWN(J98/500.19/10,2)</f>
        <v>1229.8800000000001</v>
      </c>
      <c r="M98" s="502"/>
      <c r="N98" s="538" t="str">
        <f>ROUNDUP(L98/60,2)&amp;" (60 gpm/HP)"</f>
        <v>20.5 (60 gpm/HP)</v>
      </c>
      <c r="O98" s="502"/>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c r="H105" s="460" t="s">
        <v>782</v>
      </c>
      <c r="I105" s="503"/>
      <c r="J105" s="460" t="s">
        <v>217</v>
      </c>
      <c r="K105" s="503"/>
      <c r="L105" s="460">
        <v>55</v>
      </c>
      <c r="M105" s="503"/>
      <c r="N105" s="460">
        <v>60</v>
      </c>
      <c r="O105" s="503"/>
      <c r="P105" s="323" t="s">
        <v>1016</v>
      </c>
      <c r="Q105" s="503"/>
      <c r="R105" s="260">
        <v>60</v>
      </c>
      <c r="S105" s="503"/>
      <c r="T105" s="260">
        <v>55</v>
      </c>
      <c r="U105" s="450"/>
      <c r="V105" s="452"/>
      <c r="W105" s="450"/>
      <c r="X105" s="452"/>
    </row>
    <row r="106" spans="1:25" s="446" customFormat="1" ht="12.75" x14ac:dyDescent="0.2">
      <c r="A106" s="460"/>
      <c r="B106" s="168" t="s">
        <v>642</v>
      </c>
      <c r="C106" s="460" t="s">
        <v>778</v>
      </c>
      <c r="D106" s="460" t="s">
        <v>503</v>
      </c>
      <c r="E106" s="177"/>
      <c r="F106" s="453" t="s">
        <v>644</v>
      </c>
      <c r="G106" s="504"/>
      <c r="H106" s="460" t="s">
        <v>782</v>
      </c>
      <c r="I106" s="504"/>
      <c r="J106" s="460" t="s">
        <v>217</v>
      </c>
      <c r="K106" s="504"/>
      <c r="L106" s="460">
        <v>55</v>
      </c>
      <c r="M106" s="504"/>
      <c r="N106" s="460">
        <v>60</v>
      </c>
      <c r="O106" s="504"/>
      <c r="P106" s="251" t="s">
        <v>1016</v>
      </c>
      <c r="Q106" s="503"/>
      <c r="R106" s="260">
        <v>60</v>
      </c>
      <c r="S106" s="503"/>
      <c r="T106" s="260">
        <v>55</v>
      </c>
      <c r="U106" s="450"/>
      <c r="V106" s="452"/>
      <c r="W106" s="450"/>
      <c r="X106" s="452"/>
    </row>
    <row r="107" spans="1:25" s="446" customFormat="1" ht="12.75" x14ac:dyDescent="0.2">
      <c r="A107" s="460"/>
      <c r="B107" s="168" t="s">
        <v>784</v>
      </c>
      <c r="C107" s="460" t="s">
        <v>779</v>
      </c>
      <c r="D107" s="460" t="s">
        <v>503</v>
      </c>
      <c r="E107" s="177"/>
      <c r="F107" s="453" t="s">
        <v>783</v>
      </c>
      <c r="G107" s="504"/>
      <c r="H107" s="460" t="s">
        <v>782</v>
      </c>
      <c r="I107" s="504"/>
      <c r="J107" s="460" t="s">
        <v>217</v>
      </c>
      <c r="K107" s="504"/>
      <c r="L107" s="460">
        <v>55</v>
      </c>
      <c r="M107" s="504"/>
      <c r="N107" s="460">
        <v>60</v>
      </c>
      <c r="O107" s="504"/>
      <c r="P107" s="251" t="s">
        <v>1016</v>
      </c>
      <c r="Q107" s="503"/>
      <c r="R107" s="260">
        <v>60</v>
      </c>
      <c r="S107" s="503"/>
      <c r="T107" s="260">
        <v>55</v>
      </c>
      <c r="U107" s="450"/>
      <c r="V107" s="452"/>
      <c r="W107" s="450"/>
      <c r="X107" s="452"/>
    </row>
    <row r="108" spans="1:25" s="446" customFormat="1" ht="12.75" x14ac:dyDescent="0.2">
      <c r="A108" s="460"/>
      <c r="B108" s="168" t="s">
        <v>643</v>
      </c>
      <c r="C108" s="460" t="s">
        <v>780</v>
      </c>
      <c r="D108" s="460" t="s">
        <v>503</v>
      </c>
      <c r="E108" s="177"/>
      <c r="F108" s="453" t="s">
        <v>645</v>
      </c>
      <c r="G108" s="504"/>
      <c r="H108" s="460" t="s">
        <v>782</v>
      </c>
      <c r="I108" s="504"/>
      <c r="J108" s="460" t="s">
        <v>217</v>
      </c>
      <c r="K108" s="504"/>
      <c r="L108" s="460">
        <v>55</v>
      </c>
      <c r="M108" s="504"/>
      <c r="N108" s="460">
        <v>60</v>
      </c>
      <c r="O108" s="504"/>
      <c r="P108" s="251" t="s">
        <v>1016</v>
      </c>
      <c r="Q108" s="503"/>
      <c r="R108" s="260">
        <v>60</v>
      </c>
      <c r="S108" s="503"/>
      <c r="T108" s="260">
        <v>55</v>
      </c>
      <c r="U108" s="450"/>
      <c r="V108" s="452"/>
      <c r="W108" s="450"/>
      <c r="X108" s="452"/>
    </row>
    <row r="109" spans="1:25" s="444" customFormat="1" ht="12.75" x14ac:dyDescent="0.2">
      <c r="A109" s="117"/>
      <c r="B109" s="223" t="s">
        <v>790</v>
      </c>
      <c r="C109" s="196" t="s">
        <v>781</v>
      </c>
      <c r="D109" s="253" t="s">
        <v>503</v>
      </c>
      <c r="E109" s="229"/>
      <c r="F109" s="524" t="s">
        <v>791</v>
      </c>
      <c r="G109" s="200"/>
      <c r="H109" s="196" t="s">
        <v>758</v>
      </c>
      <c r="I109" s="200"/>
      <c r="J109" s="202" t="s">
        <v>747</v>
      </c>
      <c r="K109" s="200"/>
      <c r="L109" s="263">
        <v>60</v>
      </c>
      <c r="M109" s="200"/>
      <c r="N109" s="197">
        <v>95</v>
      </c>
      <c r="O109" s="200"/>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c r="F114" s="460" t="s">
        <v>797</v>
      </c>
      <c r="G114" s="494" t="s">
        <v>14</v>
      </c>
      <c r="H114" s="495" t="s">
        <v>14</v>
      </c>
      <c r="I114" s="503"/>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c r="F115" s="460" t="s">
        <v>797</v>
      </c>
      <c r="G115" s="494" t="s">
        <v>14</v>
      </c>
      <c r="H115" s="495" t="s">
        <v>14</v>
      </c>
      <c r="I115" s="504"/>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c r="F116" s="460" t="s">
        <v>797</v>
      </c>
      <c r="G116" s="494" t="s">
        <v>14</v>
      </c>
      <c r="H116" s="495" t="s">
        <v>14</v>
      </c>
      <c r="I116" s="504"/>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c r="F117" s="460" t="s">
        <v>797</v>
      </c>
      <c r="G117" s="494" t="s">
        <v>14</v>
      </c>
      <c r="H117" s="495" t="s">
        <v>14</v>
      </c>
      <c r="I117" s="504"/>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c r="F118" s="196" t="s">
        <v>797</v>
      </c>
      <c r="G118" s="496" t="s">
        <v>14</v>
      </c>
      <c r="H118" s="497" t="s">
        <v>14</v>
      </c>
      <c r="I118" s="200"/>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c r="F132" s="460" t="s">
        <v>549</v>
      </c>
      <c r="G132" s="503"/>
      <c r="H132" s="460" t="s">
        <v>636</v>
      </c>
      <c r="I132" s="574" t="s">
        <v>1005</v>
      </c>
      <c r="J132" s="827">
        <v>38154</v>
      </c>
      <c r="K132" s="574" t="s">
        <v>1005</v>
      </c>
      <c r="L132" s="836">
        <f>J132*P132*(0.1175/745.6)/N132</f>
        <v>43.640816445728916</v>
      </c>
      <c r="M132" s="503"/>
      <c r="N132" s="543">
        <f>IF(J132&lt;2000,0.5,IF(J132&lt;10000,0.6,0.62))</f>
        <v>0.62</v>
      </c>
      <c r="O132" s="503"/>
      <c r="P132" s="917">
        <v>4.5</v>
      </c>
      <c r="Q132" s="503"/>
      <c r="R132" s="925">
        <v>50</v>
      </c>
      <c r="S132" s="503"/>
      <c r="T132" s="924">
        <v>0.94499999999999995</v>
      </c>
      <c r="U132" s="494" t="s">
        <v>14</v>
      </c>
      <c r="V132" s="495" t="s">
        <v>14</v>
      </c>
      <c r="W132" s="451"/>
      <c r="X132" s="451"/>
    </row>
    <row r="133" spans="1:24" s="446" customFormat="1" ht="12.75" x14ac:dyDescent="0.2">
      <c r="A133" s="460"/>
      <c r="B133" s="181" t="s">
        <v>642</v>
      </c>
      <c r="C133" s="460" t="s">
        <v>809</v>
      </c>
      <c r="D133" s="460" t="s">
        <v>503</v>
      </c>
      <c r="E133" s="504"/>
      <c r="F133" s="460" t="s">
        <v>549</v>
      </c>
      <c r="G133" s="504"/>
      <c r="H133" s="460" t="s">
        <v>636</v>
      </c>
      <c r="I133" s="575" t="s">
        <v>1005</v>
      </c>
      <c r="J133" s="827">
        <v>32101.5</v>
      </c>
      <c r="K133" s="575" t="s">
        <v>1005</v>
      </c>
      <c r="L133" s="528">
        <f>J133*P133*(0.1175/745.6)/N133</f>
        <v>36.717923917087774</v>
      </c>
      <c r="M133" s="503"/>
      <c r="N133" s="543">
        <f>IF(J133&lt;2000,0.5,IF(J133&lt;10000,0.6,0.62))</f>
        <v>0.62</v>
      </c>
      <c r="O133" s="503"/>
      <c r="P133" s="917">
        <v>4.5</v>
      </c>
      <c r="Q133" s="503"/>
      <c r="R133" s="926">
        <v>40</v>
      </c>
      <c r="S133" s="503"/>
      <c r="T133" s="928">
        <v>0.94099999999999995</v>
      </c>
      <c r="U133" s="494" t="s">
        <v>14</v>
      </c>
      <c r="V133" s="495" t="s">
        <v>14</v>
      </c>
      <c r="W133" s="451"/>
      <c r="X133" s="451"/>
    </row>
    <row r="134" spans="1:24" s="446" customFormat="1" ht="12.75" x14ac:dyDescent="0.2">
      <c r="A134" s="460"/>
      <c r="B134" s="181" t="s">
        <v>784</v>
      </c>
      <c r="C134" s="460" t="s">
        <v>810</v>
      </c>
      <c r="D134" s="460" t="s">
        <v>503</v>
      </c>
      <c r="E134" s="504"/>
      <c r="F134" s="460" t="s">
        <v>549</v>
      </c>
      <c r="G134" s="504"/>
      <c r="H134" s="460" t="s">
        <v>636</v>
      </c>
      <c r="I134" s="575" t="s">
        <v>1005</v>
      </c>
      <c r="J134" s="827">
        <v>32083.9</v>
      </c>
      <c r="K134" s="575" t="s">
        <v>1005</v>
      </c>
      <c r="L134" s="528">
        <f>J134*P134*(0.1175/745.6)/N134</f>
        <v>36.697792911965252</v>
      </c>
      <c r="M134" s="504"/>
      <c r="N134" s="543">
        <f>IF(J134&lt;2000,0.5,IF(J134&lt;10000,0.6,0.62))</f>
        <v>0.62</v>
      </c>
      <c r="O134" s="504"/>
      <c r="P134" s="917">
        <v>4.5</v>
      </c>
      <c r="Q134" s="504"/>
      <c r="R134" s="926">
        <v>40</v>
      </c>
      <c r="S134" s="503"/>
      <c r="T134" s="928">
        <v>0.94099999999999995</v>
      </c>
      <c r="U134" s="494" t="s">
        <v>14</v>
      </c>
      <c r="V134" s="495" t="s">
        <v>14</v>
      </c>
      <c r="W134" s="451"/>
      <c r="X134" s="451"/>
    </row>
    <row r="135" spans="1:24" s="446" customFormat="1" ht="12.75" x14ac:dyDescent="0.2">
      <c r="A135" s="460"/>
      <c r="B135" s="181" t="s">
        <v>643</v>
      </c>
      <c r="C135" s="460" t="s">
        <v>811</v>
      </c>
      <c r="D135" s="460" t="s">
        <v>503</v>
      </c>
      <c r="E135" s="504"/>
      <c r="F135" s="460" t="s">
        <v>549</v>
      </c>
      <c r="G135" s="504"/>
      <c r="H135" s="460" t="s">
        <v>636</v>
      </c>
      <c r="I135" s="575" t="s">
        <v>1005</v>
      </c>
      <c r="J135" s="827">
        <v>30387.5</v>
      </c>
      <c r="K135" s="575" t="s">
        <v>1005</v>
      </c>
      <c r="L135" s="528">
        <f>J135*P135*(0.1175/745.6)/N135</f>
        <v>34.757438531860025</v>
      </c>
      <c r="M135" s="504"/>
      <c r="N135" s="543">
        <f>IF(J135&lt;2000,0.5,IF(J135&lt;10000,0.6,0.62))</f>
        <v>0.62</v>
      </c>
      <c r="O135" s="504"/>
      <c r="P135" s="917">
        <v>4.5</v>
      </c>
      <c r="Q135" s="504"/>
      <c r="R135" s="926">
        <v>40</v>
      </c>
      <c r="S135" s="503"/>
      <c r="T135" s="928">
        <v>0.94099999999999995</v>
      </c>
      <c r="U135" s="494" t="s">
        <v>14</v>
      </c>
      <c r="V135" s="495" t="s">
        <v>14</v>
      </c>
      <c r="W135" s="451"/>
      <c r="X135" s="451"/>
    </row>
    <row r="136" spans="1:24" s="444" customFormat="1" ht="12.75" x14ac:dyDescent="0.2">
      <c r="A136" s="117"/>
      <c r="B136" s="181" t="s">
        <v>790</v>
      </c>
      <c r="C136" s="460" t="s">
        <v>812</v>
      </c>
      <c r="D136" s="460" t="s">
        <v>503</v>
      </c>
      <c r="E136" s="182"/>
      <c r="F136" s="460" t="s">
        <v>549</v>
      </c>
      <c r="G136" s="504"/>
      <c r="H136" s="460" t="s">
        <v>766</v>
      </c>
      <c r="I136" s="575" t="s">
        <v>1005</v>
      </c>
      <c r="J136" s="827">
        <v>142675</v>
      </c>
      <c r="K136" s="575" t="s">
        <v>1005</v>
      </c>
      <c r="L136" s="528">
        <f>V136*J136*T136/745.6</f>
        <v>89.451254694206</v>
      </c>
      <c r="M136" s="504"/>
      <c r="N136" s="543">
        <f>IF(J136&lt;2000,0.5,IF(J136&lt;10000,0.6,0.62))</f>
        <v>0.62</v>
      </c>
      <c r="O136" s="504"/>
      <c r="P136" s="543">
        <f>(0.39*N136*T136/0.1175)*(0.49/0.39)</f>
        <v>2.4665974468085108</v>
      </c>
      <c r="Q136" s="575" t="s">
        <v>1005</v>
      </c>
      <c r="R136" s="845">
        <v>75</v>
      </c>
      <c r="S136" s="503"/>
      <c r="T136" s="928">
        <v>0.95399999999999996</v>
      </c>
      <c r="U136" s="503"/>
      <c r="V136" s="251">
        <v>0.49</v>
      </c>
      <c r="W136" s="451"/>
      <c r="X136" s="451"/>
    </row>
    <row r="137" spans="1:24" s="446" customFormat="1" ht="12.75" x14ac:dyDescent="0.2">
      <c r="A137" s="460"/>
      <c r="B137" s="181" t="s">
        <v>641</v>
      </c>
      <c r="C137" s="460" t="s">
        <v>884</v>
      </c>
      <c r="D137" s="460" t="s">
        <v>503</v>
      </c>
      <c r="E137" s="182"/>
      <c r="F137" s="460" t="s">
        <v>549</v>
      </c>
      <c r="G137" s="504"/>
      <c r="H137" s="460" t="s">
        <v>322</v>
      </c>
      <c r="I137" s="581" t="s">
        <v>1005</v>
      </c>
      <c r="J137" s="827">
        <v>36236.300000000003</v>
      </c>
      <c r="K137" s="581" t="s">
        <v>1005</v>
      </c>
      <c r="L137" s="528">
        <f>J137*P137*(0.1175/745.6)/N137</f>
        <v>11.421044125536481</v>
      </c>
      <c r="M137" s="504"/>
      <c r="N137" s="914">
        <f>IF(J137&lt;10000,0.4,0.5)</f>
        <v>0.5</v>
      </c>
      <c r="O137" s="504"/>
      <c r="P137" s="914">
        <f>IF(J137&lt;10000,0.75,1)</f>
        <v>1</v>
      </c>
      <c r="Q137" s="504"/>
      <c r="R137" s="926">
        <v>15</v>
      </c>
      <c r="S137" s="503"/>
      <c r="T137" s="928">
        <v>0.92400000000000004</v>
      </c>
      <c r="U137" s="494" t="s">
        <v>14</v>
      </c>
      <c r="V137" s="495" t="s">
        <v>14</v>
      </c>
      <c r="W137" s="451"/>
      <c r="X137" s="451"/>
    </row>
    <row r="138" spans="1:24" s="446" customFormat="1" ht="12.75" x14ac:dyDescent="0.2">
      <c r="A138" s="460"/>
      <c r="B138" s="181" t="s">
        <v>642</v>
      </c>
      <c r="C138" s="460" t="s">
        <v>886</v>
      </c>
      <c r="D138" s="460" t="s">
        <v>503</v>
      </c>
      <c r="E138" s="182"/>
      <c r="F138" s="460" t="s">
        <v>549</v>
      </c>
      <c r="G138" s="504"/>
      <c r="H138" s="460" t="s">
        <v>636</v>
      </c>
      <c r="I138" s="581" t="s">
        <v>1005</v>
      </c>
      <c r="J138" s="827">
        <v>22513.3</v>
      </c>
      <c r="K138" s="581" t="s">
        <v>1005</v>
      </c>
      <c r="L138" s="528">
        <f>J138*P138*(0.1175/745.6)/N138</f>
        <v>7.0957960032188829</v>
      </c>
      <c r="M138" s="504"/>
      <c r="N138" s="914">
        <f t="shared" ref="N138:N140" si="0">IF(J138&lt;10000,0.4,0.5)</f>
        <v>0.5</v>
      </c>
      <c r="O138" s="504"/>
      <c r="P138" s="914">
        <f t="shared" ref="P138:P140" si="1">IF(J138&lt;10000,0.75,1)</f>
        <v>1</v>
      </c>
      <c r="Q138" s="504"/>
      <c r="R138" s="926">
        <v>7.5</v>
      </c>
      <c r="S138" s="503"/>
      <c r="T138" s="928">
        <v>0.91700000000000004</v>
      </c>
      <c r="U138" s="494" t="s">
        <v>14</v>
      </c>
      <c r="V138" s="495" t="s">
        <v>14</v>
      </c>
      <c r="W138" s="451"/>
      <c r="X138" s="451"/>
    </row>
    <row r="139" spans="1:24" s="446" customFormat="1" ht="12.75" x14ac:dyDescent="0.2">
      <c r="A139" s="460"/>
      <c r="B139" s="181" t="s">
        <v>784</v>
      </c>
      <c r="C139" s="460" t="s">
        <v>887</v>
      </c>
      <c r="D139" s="460" t="s">
        <v>503</v>
      </c>
      <c r="E139" s="182"/>
      <c r="F139" s="460" t="s">
        <v>549</v>
      </c>
      <c r="G139" s="504"/>
      <c r="H139" s="460" t="s">
        <v>636</v>
      </c>
      <c r="I139" s="581" t="s">
        <v>1005</v>
      </c>
      <c r="J139" s="827">
        <v>22495.7</v>
      </c>
      <c r="K139" s="581" t="s">
        <v>1005</v>
      </c>
      <c r="L139" s="528">
        <f>J139*P139*(0.1175/745.6)/N139</f>
        <v>7.0902487929184543</v>
      </c>
      <c r="M139" s="504"/>
      <c r="N139" s="914">
        <f t="shared" si="0"/>
        <v>0.5</v>
      </c>
      <c r="O139" s="504"/>
      <c r="P139" s="914">
        <f t="shared" si="1"/>
        <v>1</v>
      </c>
      <c r="Q139" s="504"/>
      <c r="R139" s="926">
        <v>7.5</v>
      </c>
      <c r="S139" s="503"/>
      <c r="T139" s="928">
        <v>0.91700000000000004</v>
      </c>
      <c r="U139" s="494" t="s">
        <v>14</v>
      </c>
      <c r="V139" s="495" t="s">
        <v>14</v>
      </c>
      <c r="W139" s="451"/>
      <c r="X139" s="451"/>
    </row>
    <row r="140" spans="1:24" s="444" customFormat="1" ht="12.75" x14ac:dyDescent="0.2">
      <c r="A140" s="117"/>
      <c r="B140" s="223" t="s">
        <v>643</v>
      </c>
      <c r="C140" s="196" t="s">
        <v>1014</v>
      </c>
      <c r="D140" s="196" t="s">
        <v>503</v>
      </c>
      <c r="E140" s="502"/>
      <c r="F140" s="196" t="s">
        <v>549</v>
      </c>
      <c r="G140" s="502"/>
      <c r="H140" s="196" t="s">
        <v>636</v>
      </c>
      <c r="I140" s="549" t="s">
        <v>1005</v>
      </c>
      <c r="J140" s="828">
        <v>28469.9</v>
      </c>
      <c r="K140" s="549" t="s">
        <v>1005</v>
      </c>
      <c r="L140" s="774">
        <f>J140*P140*(0.1175/745.6)/N140</f>
        <v>8.9732115075107295</v>
      </c>
      <c r="M140" s="502"/>
      <c r="N140" s="862">
        <f t="shared" si="0"/>
        <v>0.5</v>
      </c>
      <c r="O140" s="502"/>
      <c r="P140" s="862">
        <f t="shared" si="1"/>
        <v>1</v>
      </c>
      <c r="Q140" s="502"/>
      <c r="R140" s="940">
        <v>10</v>
      </c>
      <c r="S140" s="502"/>
      <c r="T140" s="935">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c r="F145" s="460" t="s">
        <v>610</v>
      </c>
      <c r="G145" s="503"/>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c r="F146" s="460" t="s">
        <v>610</v>
      </c>
      <c r="G146" s="503"/>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c r="F147" s="460" t="s">
        <v>610</v>
      </c>
      <c r="G147" s="504"/>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c r="F148" s="460" t="s">
        <v>610</v>
      </c>
      <c r="G148" s="504"/>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c r="F149" s="202" t="s">
        <v>610</v>
      </c>
      <c r="G149" s="502"/>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c r="F154" s="460" t="s">
        <v>756</v>
      </c>
      <c r="G154" s="503"/>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c r="F155" s="460" t="s">
        <v>476</v>
      </c>
      <c r="G155" s="503"/>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1005</v>
      </c>
      <c r="F162" s="249">
        <v>1999770</v>
      </c>
      <c r="G162" s="439"/>
      <c r="H162" s="196">
        <v>0.8</v>
      </c>
      <c r="I162" s="212"/>
      <c r="J162" s="202" t="s">
        <v>542</v>
      </c>
      <c r="K162" s="211"/>
      <c r="L162" s="207" t="s">
        <v>560</v>
      </c>
      <c r="M162" s="212"/>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7"/>
      <c r="U166" s="124"/>
      <c r="V166" s="121"/>
      <c r="W166" s="445"/>
      <c r="X166" s="445"/>
      <c r="Y166" s="445"/>
      <c r="Z166" s="445"/>
    </row>
    <row r="167" spans="1:26" s="460" customFormat="1" ht="13.5" thickTop="1" x14ac:dyDescent="0.2">
      <c r="B167" s="519" t="s">
        <v>824</v>
      </c>
      <c r="C167" s="324" t="s">
        <v>836</v>
      </c>
      <c r="D167" s="324" t="s">
        <v>503</v>
      </c>
      <c r="E167" s="505"/>
      <c r="F167" s="324" t="s">
        <v>826</v>
      </c>
      <c r="G167" s="505"/>
      <c r="H167" s="324" t="s">
        <v>1242</v>
      </c>
      <c r="I167" s="505"/>
      <c r="J167" s="324" t="s">
        <v>830</v>
      </c>
      <c r="K167" s="574" t="s">
        <v>1005</v>
      </c>
      <c r="L167" s="698">
        <v>6644380</v>
      </c>
      <c r="M167" s="505"/>
      <c r="N167" s="806" t="str">
        <f>ROUND(12/0.585/3.412,2)&amp;" (0.585 kW/ton)"</f>
        <v>6.01 (0.585 kW/ton)</v>
      </c>
      <c r="O167" s="494" t="s">
        <v>14</v>
      </c>
      <c r="P167" s="495" t="s">
        <v>14</v>
      </c>
      <c r="Q167" s="505"/>
      <c r="R167" s="536">
        <v>0.1</v>
      </c>
      <c r="S167" s="124"/>
      <c r="T167" s="121"/>
      <c r="U167" s="124"/>
      <c r="V167" s="121"/>
      <c r="W167" s="446"/>
      <c r="X167" s="446"/>
      <c r="Y167" s="446"/>
      <c r="Z167" s="446"/>
    </row>
    <row r="168" spans="1:26" s="460" customFormat="1" ht="12.75" x14ac:dyDescent="0.2">
      <c r="B168" s="384" t="s">
        <v>825</v>
      </c>
      <c r="C168" s="205" t="s">
        <v>836</v>
      </c>
      <c r="D168" s="205" t="s">
        <v>503</v>
      </c>
      <c r="E168" s="502"/>
      <c r="F168" s="205" t="s">
        <v>826</v>
      </c>
      <c r="G168" s="502"/>
      <c r="H168" s="205" t="s">
        <v>1242</v>
      </c>
      <c r="I168" s="502"/>
      <c r="J168" s="205" t="s">
        <v>830</v>
      </c>
      <c r="K168" s="549" t="s">
        <v>1005</v>
      </c>
      <c r="L168" s="250">
        <v>6644380</v>
      </c>
      <c r="M168" s="502"/>
      <c r="N168" s="769" t="str">
        <f>ROUND(12/0.585/3.412,2)&amp;" (0.585 kW/ton)"</f>
        <v>6.01 (0.585 kW/ton)</v>
      </c>
      <c r="O168" s="496" t="s">
        <v>14</v>
      </c>
      <c r="P168" s="497" t="s">
        <v>14</v>
      </c>
      <c r="Q168" s="502"/>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c r="F173" s="522" t="s">
        <v>875</v>
      </c>
      <c r="G173" s="505"/>
      <c r="H173" s="522" t="s">
        <v>861</v>
      </c>
      <c r="I173" s="505"/>
      <c r="J173" s="522" t="s">
        <v>873</v>
      </c>
      <c r="K173" s="505"/>
      <c r="L173" s="324" t="s">
        <v>863</v>
      </c>
      <c r="M173" s="505"/>
      <c r="N173" s="536" t="s">
        <v>862</v>
      </c>
      <c r="Q173" s="124"/>
      <c r="R173" s="121"/>
    </row>
    <row r="174" spans="1:26" s="460" customFormat="1" ht="25.5" x14ac:dyDescent="0.25">
      <c r="B174" s="384" t="s">
        <v>825</v>
      </c>
      <c r="C174" s="205" t="s">
        <v>836</v>
      </c>
      <c r="D174" s="205" t="s">
        <v>503</v>
      </c>
      <c r="E174" s="502"/>
      <c r="F174" s="207" t="s">
        <v>875</v>
      </c>
      <c r="G174" s="502"/>
      <c r="H174" s="207" t="s">
        <v>861</v>
      </c>
      <c r="I174" s="502"/>
      <c r="J174" s="207" t="s">
        <v>873</v>
      </c>
      <c r="K174" s="502"/>
      <c r="L174" s="205" t="s">
        <v>863</v>
      </c>
      <c r="M174" s="502"/>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c r="F179" s="453" t="s">
        <v>561</v>
      </c>
      <c r="G179" s="505"/>
      <c r="H179" s="460" t="s">
        <v>855</v>
      </c>
      <c r="I179" s="574" t="s">
        <v>1005</v>
      </c>
      <c r="J179" s="708">
        <f>ROUND(F162/500.19/40,2)</f>
        <v>99.95</v>
      </c>
      <c r="K179" s="574" t="s">
        <v>1005</v>
      </c>
      <c r="L179" s="708" t="str">
        <f>ROUND(J179*P179/3960/(0.7*R179)*745.6/1000,2)&amp;" ("&amp;ROUND(P179/3960/(0.7*R179)*745.6,1)&amp;" W/gpm)"</f>
        <v>1.9 (19 W/gpm)</v>
      </c>
      <c r="M179" s="574" t="s">
        <v>1005</v>
      </c>
      <c r="N179" s="709">
        <v>3</v>
      </c>
      <c r="O179" s="574" t="s">
        <v>1005</v>
      </c>
      <c r="P179" s="811">
        <f>ROUND(19/745.6*3960*R179*0.7,1)</f>
        <v>63.2</v>
      </c>
      <c r="Q179" s="505"/>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c r="F180" s="452" t="s">
        <v>561</v>
      </c>
      <c r="G180" s="501"/>
      <c r="H180" s="450" t="s">
        <v>855</v>
      </c>
      <c r="I180" s="414"/>
      <c r="J180" s="710">
        <f>ROUND(J189/500.19/10,2)</f>
        <v>1549.34</v>
      </c>
      <c r="K180" s="414"/>
      <c r="L180" s="710" t="str">
        <f>ROUND(J180*P180/3960/(0.7*R180)*745.6/1000,2)&amp;" ("&amp;ROUND((P180/3960/(0.7*R180)*745.6),1)&amp;" W/gpm)"</f>
        <v>20.04 (12.9 W/gpm)</v>
      </c>
      <c r="M180" s="414"/>
      <c r="N180" s="345">
        <v>30</v>
      </c>
      <c r="O180" s="501"/>
      <c r="P180" s="372">
        <v>45</v>
      </c>
      <c r="Q180" s="501"/>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c r="F181" s="452" t="s">
        <v>561</v>
      </c>
      <c r="G181" s="501"/>
      <c r="H181" s="452" t="s">
        <v>856</v>
      </c>
      <c r="I181" s="414"/>
      <c r="J181" s="710">
        <f>ROUND(L167/500.19/20,2)</f>
        <v>664.19</v>
      </c>
      <c r="K181" s="414"/>
      <c r="L181" s="710" t="str">
        <f>ROUND(J181*P181/3960/(0.7*R181)*745.6/1000,2)&amp;" ("&amp;ROUND((P181/3960/(0.7*R181)*745.6),1)&amp;" W/gpm)"</f>
        <v>10.95 (16.5 W/gpm)</v>
      </c>
      <c r="M181" s="414"/>
      <c r="N181" s="345">
        <v>15</v>
      </c>
      <c r="O181" s="501"/>
      <c r="P181" s="673">
        <f>40+((0.03*L167)/12000)</f>
        <v>56.610950000000003</v>
      </c>
      <c r="Q181" s="501"/>
      <c r="R181" s="448">
        <v>0.92400000000000004</v>
      </c>
      <c r="S181" s="503"/>
      <c r="T181" s="447" t="s">
        <v>1015</v>
      </c>
      <c r="U181" s="450"/>
      <c r="W181" s="450"/>
      <c r="Y181" s="450"/>
    </row>
    <row r="182" spans="1:26" s="446" customFormat="1" ht="12.75" x14ac:dyDescent="0.2">
      <c r="A182" s="460"/>
      <c r="B182" s="181" t="s">
        <v>846</v>
      </c>
      <c r="C182" s="453" t="s">
        <v>852</v>
      </c>
      <c r="D182" s="460" t="s">
        <v>503</v>
      </c>
      <c r="E182" s="503"/>
      <c r="F182" s="453" t="s">
        <v>561</v>
      </c>
      <c r="G182" s="503"/>
      <c r="H182" s="460" t="s">
        <v>855</v>
      </c>
      <c r="I182" s="415"/>
      <c r="J182" s="708">
        <f>ROUND(F162/500.19/40,2)</f>
        <v>99.95</v>
      </c>
      <c r="K182" s="415"/>
      <c r="L182" s="708" t="str">
        <f>ROUND(19*J182/1000,2)&amp;" (19 W/gpm)"</f>
        <v>1.9 (19 W/gpm)</v>
      </c>
      <c r="M182" s="415"/>
      <c r="N182" s="709">
        <v>3</v>
      </c>
      <c r="O182" s="415"/>
      <c r="P182" s="811">
        <f>ROUND(19/745.6*3960*R182*0.7,1)</f>
        <v>63.2</v>
      </c>
      <c r="Q182" s="503"/>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c r="F183" s="452" t="s">
        <v>561</v>
      </c>
      <c r="G183" s="501"/>
      <c r="H183" s="452" t="s">
        <v>856</v>
      </c>
      <c r="I183" s="414"/>
      <c r="J183" s="710">
        <f>ROUND(L168/500.19/20,2)</f>
        <v>664.19</v>
      </c>
      <c r="K183" s="414"/>
      <c r="L183" s="710" t="str">
        <f>ROUND(J183*P183/3960/(0.7*R183)*745.6/1000,2)&amp;" ("&amp;ROUND((P183/3960/(0.7*R183)*745.6),1)&amp;" W/gpm)"</f>
        <v>10.95 (16.5 W/gpm)</v>
      </c>
      <c r="M183" s="414"/>
      <c r="N183" s="345">
        <v>15</v>
      </c>
      <c r="O183" s="501"/>
      <c r="P183" s="673">
        <f>40+((0.03*L168)/12000)</f>
        <v>56.610950000000003</v>
      </c>
      <c r="Q183" s="501"/>
      <c r="R183" s="448">
        <v>0.92400000000000004</v>
      </c>
      <c r="S183" s="503"/>
      <c r="T183" s="447" t="s">
        <v>1015</v>
      </c>
      <c r="U183" s="460"/>
      <c r="V183" s="453"/>
      <c r="W183" s="460"/>
      <c r="X183" s="453"/>
      <c r="Y183" s="460"/>
      <c r="Z183" s="453"/>
    </row>
    <row r="184" spans="1:26" s="452" customFormat="1" ht="12.75" x14ac:dyDescent="0.25">
      <c r="A184" s="460"/>
      <c r="B184" s="346" t="s">
        <v>848</v>
      </c>
      <c r="C184" s="205" t="s">
        <v>839</v>
      </c>
      <c r="D184" s="205" t="s">
        <v>503</v>
      </c>
      <c r="E184" s="506"/>
      <c r="F184" s="284" t="s">
        <v>561</v>
      </c>
      <c r="G184" s="506"/>
      <c r="H184" s="238" t="s">
        <v>855</v>
      </c>
      <c r="I184" s="807"/>
      <c r="J184" s="711">
        <f>ROUND(J190/500.19/10,2)</f>
        <v>1549.34</v>
      </c>
      <c r="K184" s="807"/>
      <c r="L184" s="711" t="str">
        <f>ROUND(J184*P184/3960/(0.7*R184)*745.6/1000,2)&amp;" ("&amp;ROUND((P184/3960/(0.7*R184)*745.6),1)&amp;" W/gpm)"</f>
        <v>20.04 (12.9 W/gpm)</v>
      </c>
      <c r="M184" s="807"/>
      <c r="N184" s="343">
        <v>30</v>
      </c>
      <c r="O184" s="506"/>
      <c r="P184" s="946">
        <v>45</v>
      </c>
      <c r="Q184" s="506"/>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c r="F189" s="452" t="s">
        <v>842</v>
      </c>
      <c r="G189" s="505"/>
      <c r="H189" s="535" t="s">
        <v>549</v>
      </c>
      <c r="I189" s="414"/>
      <c r="J189" s="718">
        <v>7749660</v>
      </c>
      <c r="K189" s="505"/>
      <c r="L189" s="700">
        <f>ROUNDDOWN(J189/500.19/10,2)</f>
        <v>1549.34</v>
      </c>
      <c r="M189" s="505"/>
      <c r="N189" s="705" t="str">
        <f>ROUND(L189/60,2)&amp;" (60 gpm/HP)"</f>
        <v>25.82 (60 gpm/HP)</v>
      </c>
      <c r="O189" s="503"/>
      <c r="P189" s="447" t="s">
        <v>871</v>
      </c>
      <c r="Q189" s="450"/>
      <c r="S189" s="450"/>
      <c r="U189" s="450"/>
      <c r="W189" s="450"/>
      <c r="Y189" s="450"/>
    </row>
    <row r="190" spans="1:26" s="452" customFormat="1" ht="12.75" x14ac:dyDescent="0.25">
      <c r="A190" s="460"/>
      <c r="B190" s="346" t="s">
        <v>839</v>
      </c>
      <c r="C190" s="205" t="s">
        <v>838</v>
      </c>
      <c r="D190" s="205" t="s">
        <v>503</v>
      </c>
      <c r="E190" s="502"/>
      <c r="F190" s="284" t="s">
        <v>842</v>
      </c>
      <c r="G190" s="502"/>
      <c r="H190" s="537" t="s">
        <v>549</v>
      </c>
      <c r="I190" s="416"/>
      <c r="J190" s="733">
        <v>7749660</v>
      </c>
      <c r="K190" s="502"/>
      <c r="L190" s="703">
        <f>ROUNDDOWN(J190/500.19/10,2)</f>
        <v>1549.34</v>
      </c>
      <c r="M190" s="502"/>
      <c r="N190" s="703" t="str">
        <f>ROUND(L190/60,2)&amp;" (60 gpm/HP)"</f>
        <v>25.82 (60 gpm/HP)</v>
      </c>
      <c r="O190" s="502"/>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zoomScale="85" zoomScaleNormal="85" workbookViewId="0"/>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7" t="s">
        <v>5</v>
      </c>
      <c r="C2" s="657"/>
      <c r="D2" s="664"/>
      <c r="E2" s="657" t="s">
        <v>6</v>
      </c>
      <c r="F2" s="111"/>
      <c r="H2" s="146"/>
      <c r="I2" s="1"/>
      <c r="J2" s="657"/>
      <c r="K2" s="660"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Rev4307</v>
      </c>
      <c r="H3" s="146"/>
      <c r="I3" s="1"/>
      <c r="J3" s="665"/>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Rev4300</v>
      </c>
      <c r="H4" s="146"/>
      <c r="I4" s="97"/>
      <c r="J4" s="666">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2016.2.0 (861)</v>
      </c>
      <c r="H5" s="146"/>
      <c r="I5" s="97"/>
      <c r="J5" s="667">
        <v>1</v>
      </c>
      <c r="K5" s="460" t="s">
        <v>1208</v>
      </c>
      <c r="L5" s="146"/>
      <c r="M5" s="1"/>
      <c r="N5" s="146"/>
      <c r="O5" s="1"/>
      <c r="P5" s="146"/>
      <c r="Q5" s="97"/>
      <c r="R5" s="1"/>
      <c r="S5" s="91"/>
    </row>
    <row r="6" spans="1:19" s="74" customFormat="1" x14ac:dyDescent="0.25">
      <c r="B6" s="146" t="s">
        <v>453</v>
      </c>
      <c r="C6" s="120" t="s">
        <v>461</v>
      </c>
      <c r="D6" s="146"/>
      <c r="E6" s="74" t="s">
        <v>2</v>
      </c>
      <c r="F6" s="146"/>
      <c r="G6" s="91">
        <f>'Documentation Main Sheet'!I5</f>
        <v>42559</v>
      </c>
      <c r="H6" s="146"/>
      <c r="I6" s="1"/>
      <c r="J6" s="668">
        <v>1</v>
      </c>
      <c r="K6" s="463" t="s">
        <v>1211</v>
      </c>
      <c r="L6" s="146"/>
      <c r="M6" s="7"/>
      <c r="N6" s="146"/>
      <c r="O6" s="7"/>
      <c r="P6" s="146"/>
      <c r="Q6" s="91"/>
      <c r="R6" s="7"/>
      <c r="S6" s="146"/>
    </row>
    <row r="7" spans="1:19" s="74" customFormat="1" x14ac:dyDescent="0.25">
      <c r="B7" s="146" t="s">
        <v>499</v>
      </c>
      <c r="C7" s="120" t="s">
        <v>473</v>
      </c>
      <c r="D7" s="146"/>
      <c r="E7" s="74" t="s">
        <v>3</v>
      </c>
      <c r="F7" s="146"/>
      <c r="G7" s="74" t="str">
        <f>'Documentation Main Sheet'!I6</f>
        <v>Sandeep Doddaballapur</v>
      </c>
      <c r="H7" s="146"/>
      <c r="I7" s="1"/>
      <c r="J7" s="669">
        <v>1</v>
      </c>
      <c r="K7" s="460" t="s">
        <v>1210</v>
      </c>
      <c r="L7" s="146"/>
      <c r="N7" s="146"/>
      <c r="P7" s="146"/>
      <c r="Q7" s="146"/>
      <c r="S7" s="146"/>
    </row>
    <row r="8" spans="1:19" s="74" customFormat="1" x14ac:dyDescent="0.25">
      <c r="B8" s="451" t="s">
        <v>1039</v>
      </c>
      <c r="C8" s="120" t="s">
        <v>1040</v>
      </c>
      <c r="D8" s="146"/>
      <c r="F8" s="146"/>
      <c r="H8" s="146"/>
      <c r="I8" s="11"/>
      <c r="J8" s="918">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c r="E14" s="251" t="s">
        <v>189</v>
      </c>
      <c r="F14" s="225"/>
      <c r="G14" s="251" t="s">
        <v>257</v>
      </c>
      <c r="H14" s="180"/>
      <c r="I14" s="460">
        <v>55</v>
      </c>
      <c r="J14" s="191"/>
      <c r="K14" s="251">
        <v>95</v>
      </c>
      <c r="L14" s="180"/>
      <c r="M14" s="334" t="s">
        <v>343</v>
      </c>
      <c r="P14" s="146"/>
      <c r="Q14" s="146"/>
      <c r="R14" s="97"/>
      <c r="S14" s="146"/>
    </row>
    <row r="15" spans="1:19" s="74" customFormat="1" x14ac:dyDescent="0.25">
      <c r="B15" s="170" t="s">
        <v>259</v>
      </c>
      <c r="C15" s="120" t="s">
        <v>266</v>
      </c>
      <c r="D15" s="182"/>
      <c r="E15" s="251" t="s">
        <v>189</v>
      </c>
      <c r="F15" s="225"/>
      <c r="G15" s="251" t="s">
        <v>257</v>
      </c>
      <c r="H15" s="494" t="s">
        <v>14</v>
      </c>
      <c r="I15" s="495" t="s">
        <v>14</v>
      </c>
      <c r="J15" s="191"/>
      <c r="K15" s="251">
        <v>95</v>
      </c>
      <c r="L15" s="182"/>
      <c r="M15" s="251" t="s">
        <v>343</v>
      </c>
      <c r="P15" s="146"/>
      <c r="Q15" s="146"/>
      <c r="R15" s="97"/>
      <c r="S15" s="146"/>
    </row>
    <row r="16" spans="1:19" x14ac:dyDescent="0.25">
      <c r="A16" s="29"/>
      <c r="B16" s="223" t="s">
        <v>260</v>
      </c>
      <c r="C16" s="196" t="s">
        <v>267</v>
      </c>
      <c r="D16" s="200"/>
      <c r="E16" s="253" t="s">
        <v>189</v>
      </c>
      <c r="F16" s="216"/>
      <c r="G16" s="253" t="s">
        <v>257</v>
      </c>
      <c r="H16" s="496" t="s">
        <v>14</v>
      </c>
      <c r="I16" s="497" t="s">
        <v>14</v>
      </c>
      <c r="J16" s="201"/>
      <c r="K16" s="253">
        <v>95</v>
      </c>
      <c r="L16" s="200"/>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c r="E21" s="240" t="s">
        <v>195</v>
      </c>
      <c r="F21" s="200"/>
      <c r="G21" s="196">
        <v>11.2</v>
      </c>
      <c r="H21" s="200"/>
      <c r="I21" s="238">
        <v>12.9</v>
      </c>
      <c r="J21" s="427" t="s">
        <v>14</v>
      </c>
      <c r="K21" s="343" t="s">
        <v>14</v>
      </c>
      <c r="L21" s="439"/>
      <c r="M21" s="319" t="s">
        <v>522</v>
      </c>
      <c r="N21" s="439"/>
      <c r="O21" s="314" t="s">
        <v>601</v>
      </c>
      <c r="P21" s="583"/>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c r="E26" s="239" t="s">
        <v>909</v>
      </c>
      <c r="F26" s="225"/>
      <c r="G26" s="552">
        <f>0.0051427*(79)+0.3989</f>
        <v>0.80517329999999998</v>
      </c>
      <c r="H26" s="426" t="s">
        <v>14</v>
      </c>
      <c r="I26" s="345" t="s">
        <v>14</v>
      </c>
      <c r="J26" s="431"/>
      <c r="K26" s="430" t="s">
        <v>327</v>
      </c>
      <c r="L26" s="119"/>
      <c r="R26" s="97"/>
      <c r="S26" s="146"/>
    </row>
    <row r="27" spans="2:21" s="117" customFormat="1" x14ac:dyDescent="0.25">
      <c r="B27" s="169" t="s">
        <v>266</v>
      </c>
      <c r="C27" s="120" t="s">
        <v>270</v>
      </c>
      <c r="D27" s="182"/>
      <c r="E27" s="239" t="s">
        <v>909</v>
      </c>
      <c r="F27" s="225"/>
      <c r="G27" s="552">
        <f>0.0051427*(79)+0.3989</f>
        <v>0.80517329999999998</v>
      </c>
      <c r="H27" s="426" t="s">
        <v>14</v>
      </c>
      <c r="I27" s="345" t="s">
        <v>14</v>
      </c>
      <c r="J27" s="225"/>
      <c r="K27" s="192" t="s">
        <v>327</v>
      </c>
      <c r="L27" s="119"/>
      <c r="R27" s="97"/>
      <c r="S27" s="146"/>
    </row>
    <row r="28" spans="2:21" s="117" customFormat="1" x14ac:dyDescent="0.25">
      <c r="B28" s="195" t="s">
        <v>267</v>
      </c>
      <c r="C28" s="196" t="s">
        <v>271</v>
      </c>
      <c r="D28" s="200"/>
      <c r="E28" s="240" t="s">
        <v>909</v>
      </c>
      <c r="F28" s="216"/>
      <c r="G28" s="979">
        <v>0.81</v>
      </c>
      <c r="H28" s="427" t="s">
        <v>14</v>
      </c>
      <c r="I28" s="343" t="s">
        <v>14</v>
      </c>
      <c r="J28" s="216"/>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c r="E33" s="251" t="s">
        <v>215</v>
      </c>
      <c r="F33" s="225"/>
      <c r="G33" s="145" t="s">
        <v>723</v>
      </c>
      <c r="H33" s="182"/>
      <c r="I33" s="980">
        <v>2</v>
      </c>
      <c r="J33" s="425" t="s">
        <v>14</v>
      </c>
      <c r="K33" s="136" t="s">
        <v>14</v>
      </c>
      <c r="L33" s="426" t="s">
        <v>14</v>
      </c>
      <c r="M33" s="345" t="s">
        <v>14</v>
      </c>
      <c r="N33" s="412"/>
      <c r="O33" s="136">
        <v>5</v>
      </c>
      <c r="P33" s="415"/>
      <c r="Q33" s="830">
        <v>0.89</v>
      </c>
      <c r="R33" s="146"/>
      <c r="S33" s="146"/>
    </row>
    <row r="34" spans="1:24" s="74" customFormat="1" x14ac:dyDescent="0.25">
      <c r="B34" s="169" t="s">
        <v>266</v>
      </c>
      <c r="C34" s="120" t="s">
        <v>273</v>
      </c>
      <c r="D34" s="182"/>
      <c r="E34" s="251" t="s">
        <v>215</v>
      </c>
      <c r="F34" s="225"/>
      <c r="G34" s="145" t="s">
        <v>723</v>
      </c>
      <c r="H34" s="182"/>
      <c r="I34" s="980">
        <v>5.5</v>
      </c>
      <c r="J34" s="425" t="s">
        <v>14</v>
      </c>
      <c r="K34" s="136" t="s">
        <v>14</v>
      </c>
      <c r="L34" s="426" t="s">
        <v>14</v>
      </c>
      <c r="M34" s="345" t="s">
        <v>14</v>
      </c>
      <c r="N34" s="412"/>
      <c r="O34" s="136">
        <v>10</v>
      </c>
      <c r="P34" s="415"/>
      <c r="Q34" s="830">
        <v>0.92</v>
      </c>
      <c r="R34" s="146"/>
      <c r="S34" s="146"/>
    </row>
    <row r="35" spans="1:24" x14ac:dyDescent="0.25">
      <c r="A35" s="29"/>
      <c r="B35" s="195" t="s">
        <v>267</v>
      </c>
      <c r="C35" s="196" t="s">
        <v>274</v>
      </c>
      <c r="D35" s="200"/>
      <c r="E35" s="253" t="s">
        <v>215</v>
      </c>
      <c r="F35" s="216"/>
      <c r="G35" s="238" t="s">
        <v>723</v>
      </c>
      <c r="H35" s="200"/>
      <c r="I35" s="981">
        <v>20</v>
      </c>
      <c r="J35" s="428" t="s">
        <v>14</v>
      </c>
      <c r="K35" s="344" t="s">
        <v>14</v>
      </c>
      <c r="L35" s="427" t="s">
        <v>14</v>
      </c>
      <c r="M35" s="343" t="s">
        <v>14</v>
      </c>
      <c r="N35" s="413"/>
      <c r="O35" s="344">
        <v>30</v>
      </c>
      <c r="P35" s="416"/>
      <c r="Q35" s="831">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c r="E40" s="460" t="s">
        <v>1370</v>
      </c>
      <c r="F40" s="503"/>
      <c r="G40" s="334" t="s">
        <v>1371</v>
      </c>
      <c r="M40" s="117"/>
      <c r="N40" s="117"/>
      <c r="U40" s="446"/>
      <c r="V40" s="446"/>
      <c r="W40" s="446"/>
      <c r="X40" s="446"/>
    </row>
    <row r="41" spans="1:24" s="451" customFormat="1" x14ac:dyDescent="0.2">
      <c r="A41" s="117"/>
      <c r="B41" s="181" t="s">
        <v>259</v>
      </c>
      <c r="C41" s="460" t="s">
        <v>340</v>
      </c>
      <c r="D41" s="426" t="s">
        <v>14</v>
      </c>
      <c r="E41" s="466" t="s">
        <v>14</v>
      </c>
      <c r="F41" s="503"/>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c r="E49" s="433" t="s">
        <v>189</v>
      </c>
      <c r="F49" s="380"/>
      <c r="G49" s="432" t="s">
        <v>257</v>
      </c>
      <c r="H49" s="180"/>
      <c r="I49" s="460">
        <v>55</v>
      </c>
      <c r="J49" s="191"/>
      <c r="K49" s="251">
        <v>95</v>
      </c>
      <c r="L49" s="180"/>
      <c r="M49" s="334" t="s">
        <v>343</v>
      </c>
      <c r="P49" s="146"/>
      <c r="Q49" s="146"/>
    </row>
    <row r="50" spans="1:37" s="74" customFormat="1" x14ac:dyDescent="0.25">
      <c r="B50" s="170" t="s">
        <v>259</v>
      </c>
      <c r="C50" s="120" t="s">
        <v>275</v>
      </c>
      <c r="D50" s="182"/>
      <c r="E50" s="192" t="s">
        <v>280</v>
      </c>
      <c r="F50" s="225"/>
      <c r="G50" s="251" t="s">
        <v>257</v>
      </c>
      <c r="H50" s="494" t="s">
        <v>14</v>
      </c>
      <c r="I50" s="495" t="s">
        <v>14</v>
      </c>
      <c r="J50" s="191"/>
      <c r="K50" s="251">
        <v>95</v>
      </c>
      <c r="L50" s="182"/>
      <c r="M50" s="251" t="s">
        <v>343</v>
      </c>
      <c r="P50" s="146"/>
      <c r="Q50" s="146"/>
    </row>
    <row r="51" spans="1:37" x14ac:dyDescent="0.25">
      <c r="A51" s="29"/>
      <c r="B51" s="223" t="s">
        <v>260</v>
      </c>
      <c r="C51" s="196" t="s">
        <v>276</v>
      </c>
      <c r="D51" s="200"/>
      <c r="E51" s="202" t="s">
        <v>280</v>
      </c>
      <c r="F51" s="216"/>
      <c r="G51" s="253" t="s">
        <v>257</v>
      </c>
      <c r="H51" s="496" t="s">
        <v>14</v>
      </c>
      <c r="I51" s="497" t="s">
        <v>14</v>
      </c>
      <c r="J51" s="201"/>
      <c r="K51" s="253">
        <v>95</v>
      </c>
      <c r="L51" s="200"/>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c r="E56" s="240" t="s">
        <v>195</v>
      </c>
      <c r="F56" s="216"/>
      <c r="G56" s="238">
        <v>11</v>
      </c>
      <c r="H56" s="200"/>
      <c r="I56" s="245">
        <v>1.1499999999999999</v>
      </c>
      <c r="J56" s="439"/>
      <c r="K56" s="319" t="s">
        <v>522</v>
      </c>
      <c r="L56" s="439"/>
      <c r="M56" s="314" t="s">
        <v>601</v>
      </c>
      <c r="N56" s="583"/>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c r="E61" s="239" t="s">
        <v>909</v>
      </c>
      <c r="F61" s="225"/>
      <c r="G61" s="551">
        <f>0.0051427*(78)+0.3989</f>
        <v>0.80003059999999993</v>
      </c>
      <c r="H61" s="182"/>
      <c r="I61" s="347">
        <v>1.25</v>
      </c>
      <c r="J61" s="182"/>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c r="E62" s="239" t="s">
        <v>909</v>
      </c>
      <c r="F62" s="225"/>
      <c r="G62" s="551">
        <f>0.0051427*(78)+0.3989</f>
        <v>0.80003059999999993</v>
      </c>
      <c r="H62" s="182"/>
      <c r="I62" s="347">
        <v>1.25</v>
      </c>
      <c r="J62" s="182"/>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c r="E63" s="240" t="s">
        <v>909</v>
      </c>
      <c r="F63" s="216"/>
      <c r="G63" s="283">
        <v>0.80003100000000005</v>
      </c>
      <c r="H63" s="200"/>
      <c r="I63" s="245">
        <v>1.25</v>
      </c>
      <c r="J63" s="200"/>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6"/>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c r="E68" s="251" t="s">
        <v>215</v>
      </c>
      <c r="F68" s="182"/>
      <c r="G68" s="450" t="s">
        <v>322</v>
      </c>
      <c r="H68" s="415"/>
      <c r="I68" s="830">
        <v>3300.8</v>
      </c>
      <c r="J68" s="182"/>
      <c r="K68" s="612">
        <f>I68*O68*(0.1175/745.6)/M68</f>
        <v>2.6008851931330472</v>
      </c>
      <c r="L68" s="182"/>
      <c r="M68" s="612">
        <f>IF(I68&lt;2000,0.5,IF(I68&lt;10000,0.6,0.62))</f>
        <v>0.6</v>
      </c>
      <c r="N68" s="182"/>
      <c r="O68" s="982">
        <v>3</v>
      </c>
      <c r="P68" s="225"/>
      <c r="Q68" s="915">
        <v>3</v>
      </c>
      <c r="R68" s="182"/>
      <c r="S68" s="919">
        <v>0.89500000000000002</v>
      </c>
    </row>
    <row r="69" spans="1:24" s="74" customFormat="1" x14ac:dyDescent="0.2">
      <c r="B69" s="181" t="s">
        <v>275</v>
      </c>
      <c r="C69" s="231" t="s">
        <v>278</v>
      </c>
      <c r="D69" s="182"/>
      <c r="E69" s="251" t="s">
        <v>215</v>
      </c>
      <c r="F69" s="182"/>
      <c r="G69" s="450" t="s">
        <v>322</v>
      </c>
      <c r="H69" s="415"/>
      <c r="I69" s="830">
        <v>6165.05</v>
      </c>
      <c r="J69" s="182"/>
      <c r="K69" s="612">
        <f>I69*O69*(0.1175/745.6)/M69</f>
        <v>4.8577881907188836</v>
      </c>
      <c r="L69" s="182"/>
      <c r="M69" s="612">
        <f>IF(I69&lt;2000,0.5,IF(I69&lt;10000,0.6,0.62))</f>
        <v>0.6</v>
      </c>
      <c r="N69" s="182"/>
      <c r="O69" s="982">
        <v>3</v>
      </c>
      <c r="P69" s="225"/>
      <c r="Q69" s="915">
        <v>5</v>
      </c>
      <c r="R69" s="182"/>
      <c r="S69" s="919">
        <v>0.89500000000000002</v>
      </c>
    </row>
    <row r="70" spans="1:24" s="451" customFormat="1" x14ac:dyDescent="0.2">
      <c r="B70" s="181" t="s">
        <v>276</v>
      </c>
      <c r="C70" s="231" t="s">
        <v>279</v>
      </c>
      <c r="D70" s="295"/>
      <c r="E70" s="251" t="s">
        <v>215</v>
      </c>
      <c r="F70" s="295"/>
      <c r="G70" s="450" t="s">
        <v>322</v>
      </c>
      <c r="H70" s="550"/>
      <c r="I70" s="830">
        <v>29459.599999999999</v>
      </c>
      <c r="J70" s="295"/>
      <c r="K70" s="612">
        <f>I70*O70*(0.1175/745.6)/M70</f>
        <v>26.208077711823336</v>
      </c>
      <c r="L70" s="295"/>
      <c r="M70" s="612">
        <f>IF(I70&lt;2000,0.5,IF(I70&lt;10000,0.6,0.62))</f>
        <v>0.62</v>
      </c>
      <c r="N70" s="295"/>
      <c r="O70" s="982">
        <v>3.5</v>
      </c>
      <c r="P70" s="296"/>
      <c r="Q70" s="915">
        <v>30</v>
      </c>
      <c r="R70" s="295"/>
      <c r="S70" s="919">
        <v>0.93600000000000005</v>
      </c>
    </row>
    <row r="71" spans="1:24" s="451" customFormat="1" x14ac:dyDescent="0.2">
      <c r="B71" s="195" t="s">
        <v>184</v>
      </c>
      <c r="C71" s="437" t="s">
        <v>884</v>
      </c>
      <c r="D71" s="569"/>
      <c r="E71" s="263" t="s">
        <v>549</v>
      </c>
      <c r="F71" s="569"/>
      <c r="G71" s="238" t="s">
        <v>322</v>
      </c>
      <c r="H71" s="416"/>
      <c r="I71" s="831">
        <v>3173.31</v>
      </c>
      <c r="J71" s="200"/>
      <c r="K71" s="553">
        <f>I71*O71*(0.1175/745.6)/M71</f>
        <v>0.93766075559951712</v>
      </c>
      <c r="L71" s="200"/>
      <c r="M71" s="553">
        <f>IF(I71&lt;10000,0.4,0.5)</f>
        <v>0.4</v>
      </c>
      <c r="N71" s="200"/>
      <c r="O71" s="921">
        <f>IF(I71&lt;10000,0.75,1)</f>
        <v>0.75</v>
      </c>
      <c r="P71" s="200"/>
      <c r="Q71" s="927">
        <v>1</v>
      </c>
      <c r="R71" s="200"/>
      <c r="S71" s="920">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c r="E76" s="460" t="s">
        <v>1370</v>
      </c>
      <c r="F76" s="503"/>
      <c r="G76" s="334" t="s">
        <v>1371</v>
      </c>
      <c r="M76" s="117"/>
      <c r="N76" s="117"/>
      <c r="U76" s="446"/>
      <c r="V76" s="446"/>
      <c r="W76" s="446"/>
      <c r="X76" s="446"/>
    </row>
    <row r="77" spans="1:24" s="451" customFormat="1" x14ac:dyDescent="0.2">
      <c r="A77" s="117"/>
      <c r="B77" s="181" t="s">
        <v>259</v>
      </c>
      <c r="C77" s="460" t="s">
        <v>340</v>
      </c>
      <c r="D77" s="426" t="s">
        <v>14</v>
      </c>
      <c r="E77" s="466" t="s">
        <v>14</v>
      </c>
      <c r="F77" s="503"/>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7" t="s">
        <v>5</v>
      </c>
      <c r="C2" s="660"/>
      <c r="D2" s="657"/>
      <c r="E2" s="664"/>
      <c r="F2" s="660" t="s">
        <v>6</v>
      </c>
      <c r="G2" s="451"/>
      <c r="K2" s="657"/>
      <c r="L2" s="660" t="s">
        <v>1207</v>
      </c>
    </row>
    <row r="3" spans="1:24" ht="12.75" customHeight="1" x14ac:dyDescent="0.25">
      <c r="B3" s="451" t="s">
        <v>0</v>
      </c>
      <c r="C3" s="96" t="s">
        <v>888</v>
      </c>
      <c r="E3" s="451"/>
      <c r="F3" s="120" t="s">
        <v>8</v>
      </c>
      <c r="G3" s="451"/>
      <c r="H3" s="96" t="str">
        <f>'Documentation Main Sheet'!I2</f>
        <v>Rev4307</v>
      </c>
      <c r="K3" s="182"/>
      <c r="L3" s="451" t="s">
        <v>1214</v>
      </c>
    </row>
    <row r="4" spans="1:24" ht="12.75" customHeight="1" x14ac:dyDescent="0.25">
      <c r="B4" s="451" t="s">
        <v>1</v>
      </c>
      <c r="C4" s="120" t="str">
        <f>C3&amp;".cibd16"</f>
        <v>070015-HotSml-Run22.cibd16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473</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c r="H14" s="460" t="s">
        <v>517</v>
      </c>
      <c r="I14" s="429"/>
      <c r="J14" s="460" t="s">
        <v>217</v>
      </c>
      <c r="K14" s="429"/>
      <c r="L14" s="460">
        <v>55</v>
      </c>
      <c r="M14" s="429"/>
      <c r="N14" s="460">
        <v>60</v>
      </c>
      <c r="O14" s="429"/>
      <c r="P14" s="460" t="s">
        <v>1016</v>
      </c>
      <c r="Q14" s="429"/>
      <c r="R14" s="451">
        <v>60</v>
      </c>
      <c r="S14" s="429"/>
      <c r="T14" s="260">
        <v>55</v>
      </c>
      <c r="U14" s="451"/>
      <c r="V14" s="120"/>
      <c r="W14" s="451"/>
      <c r="X14" s="120"/>
    </row>
    <row r="15" spans="1:24" s="446" customFormat="1" ht="12.75" x14ac:dyDescent="0.2">
      <c r="A15" s="460"/>
      <c r="B15" s="181" t="s">
        <v>892</v>
      </c>
      <c r="C15" s="460" t="s">
        <v>638</v>
      </c>
      <c r="D15" s="460" t="s">
        <v>503</v>
      </c>
      <c r="E15" s="177"/>
      <c r="F15" s="453" t="s">
        <v>892</v>
      </c>
      <c r="G15" s="182"/>
      <c r="H15" s="460" t="s">
        <v>517</v>
      </c>
      <c r="I15" s="182"/>
      <c r="J15" s="460" t="s">
        <v>217</v>
      </c>
      <c r="K15" s="182"/>
      <c r="L15" s="460">
        <v>55</v>
      </c>
      <c r="M15" s="182"/>
      <c r="N15" s="460">
        <v>60</v>
      </c>
      <c r="O15" s="182"/>
      <c r="P15" s="460" t="s">
        <v>1016</v>
      </c>
      <c r="Q15" s="182"/>
      <c r="R15" s="451">
        <v>60</v>
      </c>
      <c r="S15" s="182"/>
      <c r="T15" s="260">
        <v>55</v>
      </c>
      <c r="U15" s="451"/>
      <c r="V15" s="120"/>
      <c r="W15" s="451"/>
      <c r="X15" s="120"/>
    </row>
    <row r="16" spans="1:24" s="444" customFormat="1" ht="12.75" x14ac:dyDescent="0.2">
      <c r="A16" s="117"/>
      <c r="B16" s="181" t="s">
        <v>893</v>
      </c>
      <c r="C16" s="460" t="s">
        <v>639</v>
      </c>
      <c r="D16" s="460" t="s">
        <v>503</v>
      </c>
      <c r="E16" s="177"/>
      <c r="F16" s="453" t="s">
        <v>893</v>
      </c>
      <c r="G16" s="182"/>
      <c r="H16" s="460" t="s">
        <v>517</v>
      </c>
      <c r="I16" s="182"/>
      <c r="J16" s="460" t="s">
        <v>217</v>
      </c>
      <c r="K16" s="182"/>
      <c r="L16" s="460">
        <v>55</v>
      </c>
      <c r="M16" s="182"/>
      <c r="N16" s="460">
        <v>60</v>
      </c>
      <c r="O16" s="182"/>
      <c r="P16" s="460" t="s">
        <v>1016</v>
      </c>
      <c r="Q16" s="182"/>
      <c r="R16" s="451">
        <v>60</v>
      </c>
      <c r="S16" s="182"/>
      <c r="T16" s="260">
        <v>55</v>
      </c>
      <c r="U16" s="451"/>
      <c r="V16" s="120"/>
      <c r="W16" s="451"/>
      <c r="X16" s="120"/>
    </row>
    <row r="17" spans="1:24" s="444" customFormat="1" ht="12.75" x14ac:dyDescent="0.2">
      <c r="A17" s="117"/>
      <c r="B17" s="181" t="s">
        <v>894</v>
      </c>
      <c r="C17" s="460" t="s">
        <v>889</v>
      </c>
      <c r="D17" s="460" t="s">
        <v>503</v>
      </c>
      <c r="E17" s="177"/>
      <c r="F17" s="453" t="s">
        <v>894</v>
      </c>
      <c r="G17" s="182"/>
      <c r="H17" s="460" t="s">
        <v>517</v>
      </c>
      <c r="I17" s="182"/>
      <c r="J17" s="460" t="s">
        <v>217</v>
      </c>
      <c r="K17" s="182"/>
      <c r="L17" s="460">
        <v>55</v>
      </c>
      <c r="M17" s="182"/>
      <c r="N17" s="460">
        <v>60</v>
      </c>
      <c r="O17" s="182"/>
      <c r="P17" s="460" t="s">
        <v>1016</v>
      </c>
      <c r="Q17" s="182"/>
      <c r="R17" s="451">
        <v>60</v>
      </c>
      <c r="S17" s="182"/>
      <c r="T17" s="260">
        <v>55</v>
      </c>
      <c r="U17" s="451"/>
      <c r="V17" s="120"/>
      <c r="W17" s="451"/>
      <c r="X17" s="120"/>
    </row>
    <row r="18" spans="1:24" s="444" customFormat="1" ht="12.75" x14ac:dyDescent="0.2">
      <c r="A18" s="117"/>
      <c r="B18" s="384" t="s">
        <v>895</v>
      </c>
      <c r="C18" s="205" t="s">
        <v>890</v>
      </c>
      <c r="D18" s="205" t="s">
        <v>503</v>
      </c>
      <c r="E18" s="288"/>
      <c r="F18" s="207" t="s">
        <v>895</v>
      </c>
      <c r="G18" s="200"/>
      <c r="H18" s="205" t="s">
        <v>189</v>
      </c>
      <c r="I18" s="200"/>
      <c r="J18" s="205" t="s">
        <v>896</v>
      </c>
      <c r="K18" s="200"/>
      <c r="L18" s="205">
        <v>55</v>
      </c>
      <c r="M18" s="200"/>
      <c r="N18" s="205">
        <v>95</v>
      </c>
      <c r="O18" s="200"/>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c r="H23" s="460" t="s">
        <v>1536</v>
      </c>
      <c r="I23" s="182"/>
      <c r="J23" s="460" t="s">
        <v>900</v>
      </c>
      <c r="K23" s="182"/>
      <c r="L23" s="460">
        <v>58</v>
      </c>
      <c r="M23" s="182"/>
      <c r="N23" s="460">
        <v>95</v>
      </c>
      <c r="O23" s="429"/>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c r="H24" s="460" t="s">
        <v>1536</v>
      </c>
      <c r="I24" s="182"/>
      <c r="J24" s="460" t="s">
        <v>900</v>
      </c>
      <c r="K24" s="182"/>
      <c r="L24" s="460">
        <v>58</v>
      </c>
      <c r="M24" s="182"/>
      <c r="N24" s="460">
        <v>95</v>
      </c>
      <c r="O24" s="182"/>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c r="H25" s="460" t="s">
        <v>1539</v>
      </c>
      <c r="I25" s="182"/>
      <c r="J25" s="460" t="s">
        <v>900</v>
      </c>
      <c r="K25" s="182"/>
      <c r="L25" s="460">
        <v>58</v>
      </c>
      <c r="M25" s="182"/>
      <c r="N25" s="460">
        <v>95</v>
      </c>
      <c r="O25" s="182"/>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c r="H26" s="460" t="s">
        <v>1539</v>
      </c>
      <c r="I26" s="182"/>
      <c r="J26" s="460" t="s">
        <v>900</v>
      </c>
      <c r="K26" s="182"/>
      <c r="L26" s="460">
        <v>58</v>
      </c>
      <c r="M26" s="182"/>
      <c r="N26" s="460">
        <v>95</v>
      </c>
      <c r="O26" s="182"/>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c r="H27" s="460" t="s">
        <v>899</v>
      </c>
      <c r="I27" s="182"/>
      <c r="J27" s="460" t="s">
        <v>900</v>
      </c>
      <c r="K27" s="182"/>
      <c r="L27" s="460">
        <v>58</v>
      </c>
      <c r="M27" s="182"/>
      <c r="N27" s="460">
        <v>95</v>
      </c>
      <c r="O27" s="182"/>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c r="H28" s="205" t="s">
        <v>901</v>
      </c>
      <c r="I28" s="212"/>
      <c r="J28" s="205" t="s">
        <v>896</v>
      </c>
      <c r="K28" s="496" t="s">
        <v>14</v>
      </c>
      <c r="L28" s="517" t="s">
        <v>14</v>
      </c>
      <c r="M28" s="496" t="s">
        <v>14</v>
      </c>
      <c r="N28" s="517" t="s">
        <v>14</v>
      </c>
      <c r="O28" s="212"/>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c r="F33" s="460" t="s">
        <v>195</v>
      </c>
      <c r="G33" s="429"/>
      <c r="H33" s="2">
        <v>9.8000000000000007</v>
      </c>
      <c r="I33" s="494" t="s">
        <v>14</v>
      </c>
      <c r="J33" s="495" t="s">
        <v>14</v>
      </c>
      <c r="K33" s="429"/>
      <c r="L33" s="460" t="s">
        <v>522</v>
      </c>
      <c r="M33" s="429"/>
      <c r="N33" s="460" t="s">
        <v>601</v>
      </c>
      <c r="O33" s="429"/>
      <c r="P33" s="323" t="s">
        <v>324</v>
      </c>
      <c r="Q33" s="451"/>
      <c r="R33" s="451"/>
      <c r="S33" s="451"/>
      <c r="T33" s="451"/>
      <c r="U33" s="460"/>
      <c r="V33" s="460"/>
      <c r="W33" s="460"/>
      <c r="X33" s="460"/>
    </row>
    <row r="34" spans="1:24" s="446" customFormat="1" ht="25.5" x14ac:dyDescent="0.2">
      <c r="A34" s="460"/>
      <c r="B34" s="181" t="s">
        <v>638</v>
      </c>
      <c r="C34" s="460" t="s">
        <v>646</v>
      </c>
      <c r="D34" s="460" t="s">
        <v>503</v>
      </c>
      <c r="E34" s="182"/>
      <c r="F34" s="460" t="s">
        <v>195</v>
      </c>
      <c r="G34" s="182"/>
      <c r="H34" s="2">
        <v>10.8446</v>
      </c>
      <c r="I34" s="494" t="s">
        <v>14</v>
      </c>
      <c r="J34" s="495" t="s">
        <v>14</v>
      </c>
      <c r="K34" s="126"/>
      <c r="L34" s="453" t="s">
        <v>1527</v>
      </c>
      <c r="M34" s="182"/>
      <c r="N34" s="460" t="s">
        <v>344</v>
      </c>
      <c r="O34" s="182"/>
      <c r="P34" s="251" t="s">
        <v>324</v>
      </c>
      <c r="Q34" s="451"/>
      <c r="R34" s="451"/>
      <c r="S34" s="451"/>
      <c r="T34" s="451"/>
      <c r="U34" s="460"/>
      <c r="V34" s="460"/>
      <c r="W34" s="460"/>
      <c r="X34" s="460"/>
    </row>
    <row r="35" spans="1:24" s="446" customFormat="1" ht="25.5" x14ac:dyDescent="0.2">
      <c r="A35" s="460"/>
      <c r="B35" s="181" t="s">
        <v>639</v>
      </c>
      <c r="C35" s="460" t="s">
        <v>647</v>
      </c>
      <c r="D35" s="460" t="s">
        <v>503</v>
      </c>
      <c r="E35" s="182"/>
      <c r="F35" s="460" t="s">
        <v>195</v>
      </c>
      <c r="G35" s="182"/>
      <c r="H35" s="2">
        <v>10.8446</v>
      </c>
      <c r="I35" s="494" t="s">
        <v>14</v>
      </c>
      <c r="J35" s="495" t="s">
        <v>14</v>
      </c>
      <c r="K35" s="126"/>
      <c r="L35" s="453" t="s">
        <v>1527</v>
      </c>
      <c r="M35" s="182"/>
      <c r="N35" s="460" t="s">
        <v>344</v>
      </c>
      <c r="O35" s="182"/>
      <c r="P35" s="251" t="s">
        <v>324</v>
      </c>
      <c r="Q35" s="451"/>
      <c r="R35" s="451"/>
      <c r="S35" s="451"/>
      <c r="T35" s="451"/>
      <c r="U35" s="460"/>
      <c r="V35" s="460"/>
      <c r="W35" s="460"/>
      <c r="X35" s="460"/>
    </row>
    <row r="36" spans="1:24" s="446" customFormat="1" ht="12.75" x14ac:dyDescent="0.2">
      <c r="A36" s="460"/>
      <c r="B36" s="181" t="s">
        <v>889</v>
      </c>
      <c r="C36" s="460" t="s">
        <v>902</v>
      </c>
      <c r="D36" s="460" t="s">
        <v>503</v>
      </c>
      <c r="E36" s="182"/>
      <c r="F36" s="460" t="s">
        <v>195</v>
      </c>
      <c r="G36" s="182"/>
      <c r="H36" s="2">
        <v>11</v>
      </c>
      <c r="I36" s="494" t="s">
        <v>14</v>
      </c>
      <c r="J36" s="495" t="s">
        <v>14</v>
      </c>
      <c r="K36" s="126"/>
      <c r="L36" s="453" t="s">
        <v>522</v>
      </c>
      <c r="M36" s="182"/>
      <c r="N36" s="460" t="s">
        <v>601</v>
      </c>
      <c r="O36" s="182"/>
      <c r="P36" s="251" t="s">
        <v>324</v>
      </c>
      <c r="Q36" s="451"/>
      <c r="R36" s="451"/>
      <c r="S36" s="451"/>
      <c r="T36" s="451"/>
      <c r="U36" s="460"/>
      <c r="V36" s="460"/>
      <c r="W36" s="460"/>
      <c r="X36" s="460"/>
    </row>
    <row r="37" spans="1:24" s="446" customFormat="1" ht="25.5" x14ac:dyDescent="0.2">
      <c r="A37" s="460"/>
      <c r="B37" s="181" t="s">
        <v>1224</v>
      </c>
      <c r="C37" s="460" t="s">
        <v>1234</v>
      </c>
      <c r="D37" s="460" t="s">
        <v>503</v>
      </c>
      <c r="E37" s="322"/>
      <c r="F37" s="460" t="s">
        <v>195</v>
      </c>
      <c r="G37" s="182"/>
      <c r="H37" s="2">
        <v>10.8</v>
      </c>
      <c r="I37" s="494"/>
      <c r="J37" s="495"/>
      <c r="K37" s="126"/>
      <c r="L37" s="453" t="s">
        <v>1527</v>
      </c>
      <c r="M37" s="182"/>
      <c r="N37" s="460" t="s">
        <v>344</v>
      </c>
      <c r="O37" s="182"/>
      <c r="P37" s="251" t="s">
        <v>324</v>
      </c>
      <c r="Q37" s="451"/>
      <c r="R37" s="451"/>
      <c r="S37" s="451"/>
      <c r="T37" s="451"/>
      <c r="U37" s="460"/>
      <c r="V37" s="460"/>
      <c r="W37" s="460"/>
      <c r="X37" s="460"/>
    </row>
    <row r="38" spans="1:24" s="446" customFormat="1" ht="25.5" x14ac:dyDescent="0.2">
      <c r="A38" s="460"/>
      <c r="B38" s="181" t="s">
        <v>1225</v>
      </c>
      <c r="C38" s="460" t="s">
        <v>1235</v>
      </c>
      <c r="D38" s="460" t="s">
        <v>503</v>
      </c>
      <c r="E38" s="322"/>
      <c r="F38" s="460" t="s">
        <v>195</v>
      </c>
      <c r="G38" s="182"/>
      <c r="H38" s="2">
        <v>12.2</v>
      </c>
      <c r="I38" s="494"/>
      <c r="J38" s="495"/>
      <c r="K38" s="126"/>
      <c r="L38" s="453" t="s">
        <v>1527</v>
      </c>
      <c r="M38" s="182"/>
      <c r="N38" s="460" t="s">
        <v>344</v>
      </c>
      <c r="O38" s="182"/>
      <c r="P38" s="251" t="s">
        <v>324</v>
      </c>
      <c r="Q38" s="451"/>
      <c r="R38" s="451"/>
      <c r="S38" s="451"/>
      <c r="T38" s="451"/>
      <c r="U38" s="460"/>
      <c r="V38" s="460"/>
      <c r="W38" s="460"/>
      <c r="X38" s="460"/>
    </row>
    <row r="39" spans="1:24" s="446" customFormat="1" ht="25.5" x14ac:dyDescent="0.2">
      <c r="A39" s="460"/>
      <c r="B39" s="181" t="s">
        <v>1226</v>
      </c>
      <c r="C39" s="460" t="s">
        <v>1236</v>
      </c>
      <c r="D39" s="460" t="s">
        <v>503</v>
      </c>
      <c r="E39" s="322"/>
      <c r="F39" s="460" t="s">
        <v>195</v>
      </c>
      <c r="G39" s="182"/>
      <c r="H39" s="2">
        <v>11.4072</v>
      </c>
      <c r="I39" s="494"/>
      <c r="J39" s="495"/>
      <c r="K39" s="126"/>
      <c r="L39" s="453" t="s">
        <v>1527</v>
      </c>
      <c r="M39" s="182"/>
      <c r="N39" s="460" t="s">
        <v>344</v>
      </c>
      <c r="O39" s="182"/>
      <c r="P39" s="251" t="s">
        <v>324</v>
      </c>
      <c r="Q39" s="451"/>
      <c r="R39" s="451"/>
      <c r="S39" s="451"/>
      <c r="T39" s="451"/>
      <c r="U39" s="460"/>
      <c r="V39" s="460"/>
      <c r="W39" s="460"/>
      <c r="X39" s="460"/>
    </row>
    <row r="40" spans="1:24" s="446" customFormat="1" ht="25.5" x14ac:dyDescent="0.2">
      <c r="A40" s="460"/>
      <c r="B40" s="181" t="s">
        <v>1227</v>
      </c>
      <c r="C40" s="460" t="s">
        <v>1237</v>
      </c>
      <c r="D40" s="460" t="s">
        <v>503</v>
      </c>
      <c r="E40" s="322"/>
      <c r="F40" s="460" t="s">
        <v>195</v>
      </c>
      <c r="G40" s="182"/>
      <c r="H40" s="2">
        <v>11.4072</v>
      </c>
      <c r="I40" s="494"/>
      <c r="J40" s="495"/>
      <c r="K40" s="126"/>
      <c r="L40" s="453" t="s">
        <v>1527</v>
      </c>
      <c r="M40" s="182"/>
      <c r="N40" s="460" t="s">
        <v>344</v>
      </c>
      <c r="O40" s="182"/>
      <c r="P40" s="251" t="s">
        <v>324</v>
      </c>
      <c r="Q40" s="451"/>
      <c r="R40" s="451"/>
      <c r="S40" s="451"/>
      <c r="T40" s="451"/>
      <c r="U40" s="460"/>
      <c r="V40" s="460"/>
      <c r="W40" s="460"/>
      <c r="X40" s="460"/>
    </row>
    <row r="41" spans="1:24" s="446" customFormat="1" ht="12.75" x14ac:dyDescent="0.2">
      <c r="A41" s="460"/>
      <c r="B41" s="181" t="s">
        <v>903</v>
      </c>
      <c r="C41" s="460" t="s">
        <v>904</v>
      </c>
      <c r="D41" s="460" t="s">
        <v>503</v>
      </c>
      <c r="E41" s="182"/>
      <c r="F41" s="460" t="s">
        <v>797</v>
      </c>
      <c r="G41" s="494" t="s">
        <v>14</v>
      </c>
      <c r="H41" s="930"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c r="F42" s="205" t="s">
        <v>195</v>
      </c>
      <c r="G42" s="502"/>
      <c r="H42" s="289">
        <v>10.8446</v>
      </c>
      <c r="I42" s="496" t="s">
        <v>14</v>
      </c>
      <c r="J42" s="497" t="s">
        <v>14</v>
      </c>
      <c r="K42" s="502"/>
      <c r="L42" s="207" t="s">
        <v>1527</v>
      </c>
      <c r="M42" s="502"/>
      <c r="N42" s="205" t="s">
        <v>344</v>
      </c>
      <c r="O42" s="502"/>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8"/>
      <c r="F55" s="251" t="s">
        <v>909</v>
      </c>
      <c r="G55" s="503"/>
      <c r="H55" s="682">
        <f>0.0051427*(78)+0.3989</f>
        <v>0.80003059999999993</v>
      </c>
      <c r="I55" s="462" t="s">
        <v>14</v>
      </c>
      <c r="J55" s="345" t="s">
        <v>14</v>
      </c>
      <c r="K55" s="503"/>
      <c r="L55" s="251" t="s">
        <v>327</v>
      </c>
      <c r="M55" s="460"/>
      <c r="N55" s="460"/>
      <c r="O55" s="460"/>
      <c r="P55" s="460"/>
      <c r="Q55" s="460"/>
      <c r="R55" s="460"/>
    </row>
    <row r="56" spans="1:24" s="446" customFormat="1" ht="12.75" x14ac:dyDescent="0.2">
      <c r="A56" s="460"/>
      <c r="B56" s="181" t="s">
        <v>1225</v>
      </c>
      <c r="C56" s="460" t="s">
        <v>1244</v>
      </c>
      <c r="D56" s="460" t="s">
        <v>503</v>
      </c>
      <c r="E56" s="808"/>
      <c r="F56" s="251" t="s">
        <v>909</v>
      </c>
      <c r="G56" s="501"/>
      <c r="H56" s="682">
        <f>0.0051427*(78)+0.3989</f>
        <v>0.80003059999999993</v>
      </c>
      <c r="I56" s="462" t="s">
        <v>14</v>
      </c>
      <c r="J56" s="345" t="s">
        <v>14</v>
      </c>
      <c r="K56" s="501"/>
      <c r="L56" s="251" t="s">
        <v>327</v>
      </c>
      <c r="M56" s="460"/>
      <c r="N56" s="460"/>
      <c r="O56" s="460"/>
      <c r="P56" s="460"/>
      <c r="Q56" s="460"/>
      <c r="R56" s="460"/>
    </row>
    <row r="57" spans="1:24" s="446" customFormat="1" ht="12.75" x14ac:dyDescent="0.2">
      <c r="A57" s="460"/>
      <c r="B57" s="181" t="s">
        <v>1226</v>
      </c>
      <c r="C57" s="460" t="s">
        <v>1245</v>
      </c>
      <c r="D57" s="460" t="s">
        <v>503</v>
      </c>
      <c r="E57" s="808"/>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8"/>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8"/>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c r="F60" s="245" t="s">
        <v>909</v>
      </c>
      <c r="G60" s="216"/>
      <c r="H60" s="681">
        <f>0.0051427*(78)+0.3989</f>
        <v>0.80003059999999993</v>
      </c>
      <c r="I60" s="341" t="s">
        <v>14</v>
      </c>
      <c r="J60" s="343" t="s">
        <v>14</v>
      </c>
      <c r="K60" s="216"/>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c r="F65" s="460" t="s">
        <v>549</v>
      </c>
      <c r="G65" s="501"/>
      <c r="H65" s="460" t="s">
        <v>322</v>
      </c>
      <c r="I65" s="574" t="s">
        <v>1005</v>
      </c>
      <c r="J65" s="580">
        <v>12396.3</v>
      </c>
      <c r="K65" s="501"/>
      <c r="L65" s="528">
        <f>J65*P65*(0.1175/745.6)/N65</f>
        <v>12.603534282846461</v>
      </c>
      <c r="M65" s="501"/>
      <c r="N65" s="334">
        <v>0.62</v>
      </c>
      <c r="O65" s="501"/>
      <c r="P65" s="520">
        <v>4</v>
      </c>
      <c r="Q65" s="501"/>
      <c r="R65" s="520">
        <v>15</v>
      </c>
      <c r="S65" s="501"/>
      <c r="T65" s="530">
        <v>0.92400000000000004</v>
      </c>
      <c r="V65" s="482"/>
      <c r="X65" s="613"/>
    </row>
    <row r="66" spans="1:24" s="446" customFormat="1" x14ac:dyDescent="0.25">
      <c r="A66" s="460"/>
      <c r="B66" s="181" t="s">
        <v>892</v>
      </c>
      <c r="C66" s="460" t="s">
        <v>650</v>
      </c>
      <c r="D66" s="460" t="s">
        <v>503</v>
      </c>
      <c r="E66" s="504"/>
      <c r="F66" s="460" t="s">
        <v>549</v>
      </c>
      <c r="G66" s="504"/>
      <c r="H66" s="460" t="s">
        <v>322</v>
      </c>
      <c r="I66" s="575" t="s">
        <v>1005</v>
      </c>
      <c r="J66" s="580">
        <v>1646.78</v>
      </c>
      <c r="K66" s="503"/>
      <c r="L66" s="528">
        <f>J66*P66*(0.1175/745.6)/N66</f>
        <v>1.5571082349785406</v>
      </c>
      <c r="M66" s="504"/>
      <c r="N66" s="2">
        <v>0.5</v>
      </c>
      <c r="O66" s="504"/>
      <c r="P66" s="2">
        <v>3</v>
      </c>
      <c r="Q66" s="504"/>
      <c r="R66" s="2">
        <v>2</v>
      </c>
      <c r="S66" s="504"/>
      <c r="T66" s="516">
        <v>0.86499999999999999</v>
      </c>
      <c r="V66" s="482"/>
      <c r="X66" s="613"/>
    </row>
    <row r="67" spans="1:24" s="446" customFormat="1" x14ac:dyDescent="0.25">
      <c r="A67" s="460"/>
      <c r="B67" s="181" t="s">
        <v>893</v>
      </c>
      <c r="C67" s="460" t="s">
        <v>651</v>
      </c>
      <c r="D67" s="460" t="s">
        <v>503</v>
      </c>
      <c r="E67" s="504"/>
      <c r="F67" s="460" t="s">
        <v>549</v>
      </c>
      <c r="G67" s="504"/>
      <c r="H67" s="460" t="s">
        <v>322</v>
      </c>
      <c r="I67" s="575" t="s">
        <v>1005</v>
      </c>
      <c r="J67" s="580">
        <v>1674.51</v>
      </c>
      <c r="K67" s="503"/>
      <c r="L67" s="528">
        <f t="shared" ref="L67:L105" si="0">J67*P67*(0.1175/745.6)/N67</f>
        <v>1.5833282591201714</v>
      </c>
      <c r="M67" s="504"/>
      <c r="N67" s="2">
        <v>0.5</v>
      </c>
      <c r="O67" s="504"/>
      <c r="P67" s="2">
        <v>3</v>
      </c>
      <c r="Q67" s="504"/>
      <c r="R67" s="2">
        <v>2</v>
      </c>
      <c r="S67" s="504"/>
      <c r="T67" s="516">
        <v>0.86499999999999999</v>
      </c>
      <c r="V67" s="482"/>
      <c r="X67" s="613"/>
    </row>
    <row r="68" spans="1:24" s="446" customFormat="1" x14ac:dyDescent="0.25">
      <c r="A68" s="460"/>
      <c r="B68" s="181" t="s">
        <v>894</v>
      </c>
      <c r="C68" s="460" t="s">
        <v>910</v>
      </c>
      <c r="D68" s="460" t="s">
        <v>503</v>
      </c>
      <c r="E68" s="504"/>
      <c r="F68" s="460" t="s">
        <v>549</v>
      </c>
      <c r="G68" s="504"/>
      <c r="H68" s="460" t="s">
        <v>322</v>
      </c>
      <c r="I68" s="575" t="s">
        <v>1005</v>
      </c>
      <c r="J68" s="580">
        <v>1721.44</v>
      </c>
      <c r="K68" s="503"/>
      <c r="L68" s="528">
        <f t="shared" si="0"/>
        <v>1.6277027896995706</v>
      </c>
      <c r="M68" s="504"/>
      <c r="N68" s="2">
        <v>0.5</v>
      </c>
      <c r="O68" s="504"/>
      <c r="P68" s="2">
        <v>3</v>
      </c>
      <c r="Q68" s="504"/>
      <c r="R68" s="2">
        <v>2</v>
      </c>
      <c r="S68" s="504"/>
      <c r="T68" s="516">
        <v>0.86499999999999999</v>
      </c>
      <c r="V68" s="482"/>
      <c r="X68" s="613"/>
    </row>
    <row r="69" spans="1:24" s="678" customFormat="1" x14ac:dyDescent="0.25">
      <c r="A69" s="488"/>
      <c r="B69" s="181" t="s">
        <v>962</v>
      </c>
      <c r="C69" s="460" t="s">
        <v>1238</v>
      </c>
      <c r="D69" s="460" t="s">
        <v>503</v>
      </c>
      <c r="E69" s="504"/>
      <c r="F69" s="460" t="s">
        <v>552</v>
      </c>
      <c r="G69" s="504"/>
      <c r="H69" s="460" t="s">
        <v>322</v>
      </c>
      <c r="I69" s="809" t="s">
        <v>1005</v>
      </c>
      <c r="J69" s="580">
        <v>351.02600000000001</v>
      </c>
      <c r="K69" s="575" t="s">
        <v>1005</v>
      </c>
      <c r="L69" s="528">
        <f t="shared" si="0"/>
        <v>0.14088543384388411</v>
      </c>
      <c r="M69" s="504"/>
      <c r="N69" s="2">
        <v>0.5</v>
      </c>
      <c r="O69" s="504"/>
      <c r="P69" s="2">
        <v>1.2734000000000001</v>
      </c>
      <c r="Q69" s="504"/>
      <c r="R69" s="2">
        <v>0.25</v>
      </c>
      <c r="S69" s="328"/>
      <c r="T69" s="516">
        <v>0.85499999999999998</v>
      </c>
      <c r="V69" s="679"/>
      <c r="X69" s="680"/>
    </row>
    <row r="70" spans="1:24" s="678" customFormat="1" x14ac:dyDescent="0.25">
      <c r="A70" s="488"/>
      <c r="B70" s="181" t="s">
        <v>962</v>
      </c>
      <c r="C70" s="460" t="s">
        <v>1239</v>
      </c>
      <c r="D70" s="460" t="s">
        <v>503</v>
      </c>
      <c r="E70" s="504"/>
      <c r="F70" s="460" t="s">
        <v>552</v>
      </c>
      <c r="G70" s="504"/>
      <c r="H70" s="460" t="s">
        <v>322</v>
      </c>
      <c r="I70" s="809" t="s">
        <v>1005</v>
      </c>
      <c r="J70" s="580">
        <v>351.02600000000001</v>
      </c>
      <c r="K70" s="575" t="s">
        <v>1005</v>
      </c>
      <c r="L70" s="528">
        <f t="shared" si="0"/>
        <v>0.14088543384388411</v>
      </c>
      <c r="M70" s="504"/>
      <c r="N70" s="2">
        <v>0.5</v>
      </c>
      <c r="O70" s="504"/>
      <c r="P70" s="2">
        <v>1.2734000000000001</v>
      </c>
      <c r="Q70" s="504"/>
      <c r="R70" s="2">
        <v>0.25</v>
      </c>
      <c r="S70" s="328"/>
      <c r="T70" s="516">
        <v>0.85499999999999998</v>
      </c>
      <c r="V70" s="679"/>
      <c r="X70" s="680"/>
    </row>
    <row r="71" spans="1:24" s="678" customFormat="1" x14ac:dyDescent="0.25">
      <c r="A71" s="488"/>
      <c r="B71" s="181" t="s">
        <v>962</v>
      </c>
      <c r="C71" s="460" t="s">
        <v>1240</v>
      </c>
      <c r="D71" s="460" t="s">
        <v>503</v>
      </c>
      <c r="E71" s="504"/>
      <c r="F71" s="460" t="s">
        <v>552</v>
      </c>
      <c r="G71" s="504"/>
      <c r="H71" s="460" t="s">
        <v>322</v>
      </c>
      <c r="I71" s="809" t="s">
        <v>1005</v>
      </c>
      <c r="J71" s="580">
        <v>351.02600000000001</v>
      </c>
      <c r="K71" s="575" t="s">
        <v>1005</v>
      </c>
      <c r="L71" s="528">
        <f t="shared" si="0"/>
        <v>0.14088543384388411</v>
      </c>
      <c r="M71" s="504"/>
      <c r="N71" s="2">
        <v>0.5</v>
      </c>
      <c r="O71" s="504"/>
      <c r="P71" s="2">
        <v>1.2734000000000001</v>
      </c>
      <c r="Q71" s="504"/>
      <c r="R71" s="2">
        <v>0.25</v>
      </c>
      <c r="S71" s="328"/>
      <c r="T71" s="516">
        <v>0.85499999999999998</v>
      </c>
      <c r="V71" s="679"/>
      <c r="X71" s="680"/>
    </row>
    <row r="72" spans="1:24" s="678" customFormat="1" x14ac:dyDescent="0.25">
      <c r="A72" s="488"/>
      <c r="B72" s="181" t="s">
        <v>962</v>
      </c>
      <c r="C72" s="460" t="s">
        <v>1241</v>
      </c>
      <c r="D72" s="460" t="s">
        <v>503</v>
      </c>
      <c r="E72" s="504"/>
      <c r="F72" s="460" t="s">
        <v>552</v>
      </c>
      <c r="G72" s="504"/>
      <c r="H72" s="460" t="s">
        <v>322</v>
      </c>
      <c r="I72" s="809" t="s">
        <v>1005</v>
      </c>
      <c r="J72" s="580">
        <v>351</v>
      </c>
      <c r="K72" s="575" t="s">
        <v>1005</v>
      </c>
      <c r="L72" s="528">
        <f t="shared" si="0"/>
        <v>0.14087499865879827</v>
      </c>
      <c r="M72" s="504"/>
      <c r="N72" s="2">
        <v>0.5</v>
      </c>
      <c r="O72" s="504"/>
      <c r="P72" s="2">
        <v>1.2734000000000001</v>
      </c>
      <c r="Q72" s="504"/>
      <c r="R72" s="2">
        <v>0.25</v>
      </c>
      <c r="S72" s="328"/>
      <c r="T72" s="516">
        <v>0.85499999999999998</v>
      </c>
      <c r="V72" s="679"/>
      <c r="X72" s="680"/>
    </row>
    <row r="73" spans="1:24" s="446" customFormat="1" x14ac:dyDescent="0.25">
      <c r="A73" s="460"/>
      <c r="B73" s="181" t="s">
        <v>962</v>
      </c>
      <c r="C73" s="460" t="s">
        <v>931</v>
      </c>
      <c r="D73" s="460" t="s">
        <v>503</v>
      </c>
      <c r="E73" s="504"/>
      <c r="F73" s="460" t="s">
        <v>552</v>
      </c>
      <c r="G73" s="504"/>
      <c r="H73" s="460" t="s">
        <v>322</v>
      </c>
      <c r="I73" s="575" t="s">
        <v>1005</v>
      </c>
      <c r="J73" s="580">
        <v>351</v>
      </c>
      <c r="K73" s="575" t="s">
        <v>1005</v>
      </c>
      <c r="L73" s="528">
        <f t="shared" si="0"/>
        <v>0.14087499865879827</v>
      </c>
      <c r="M73" s="504"/>
      <c r="N73" s="2">
        <v>0.5</v>
      </c>
      <c r="O73" s="504"/>
      <c r="P73" s="2">
        <v>1.2734000000000001</v>
      </c>
      <c r="Q73" s="504"/>
      <c r="R73" s="2">
        <v>0.25</v>
      </c>
      <c r="S73" s="504"/>
      <c r="T73" s="516">
        <v>0.85499999999999998</v>
      </c>
      <c r="V73" s="482"/>
      <c r="X73" s="613"/>
    </row>
    <row r="74" spans="1:24" s="446" customFormat="1" x14ac:dyDescent="0.25">
      <c r="A74" s="460"/>
      <c r="B74" s="181" t="s">
        <v>963</v>
      </c>
      <c r="C74" s="460" t="s">
        <v>932</v>
      </c>
      <c r="D74" s="460" t="s">
        <v>503</v>
      </c>
      <c r="E74" s="504"/>
      <c r="F74" s="460" t="s">
        <v>552</v>
      </c>
      <c r="G74" s="504"/>
      <c r="H74" s="460" t="s">
        <v>322</v>
      </c>
      <c r="I74" s="575" t="s">
        <v>1005</v>
      </c>
      <c r="J74" s="580">
        <v>351.02699999999999</v>
      </c>
      <c r="K74" s="575" t="s">
        <v>1005</v>
      </c>
      <c r="L74" s="528">
        <f t="shared" si="0"/>
        <v>0.14088583519715664</v>
      </c>
      <c r="M74" s="504"/>
      <c r="N74" s="2">
        <v>0.5</v>
      </c>
      <c r="O74" s="504"/>
      <c r="P74" s="2">
        <v>1.2734000000000001</v>
      </c>
      <c r="Q74" s="504"/>
      <c r="R74" s="2">
        <v>0.25</v>
      </c>
      <c r="S74" s="504"/>
      <c r="T74" s="516">
        <v>0.85499999999999998</v>
      </c>
      <c r="V74" s="482"/>
      <c r="X74" s="613"/>
    </row>
    <row r="75" spans="1:24" s="446" customFormat="1" x14ac:dyDescent="0.25">
      <c r="A75" s="460"/>
      <c r="B75" s="181" t="s">
        <v>963</v>
      </c>
      <c r="C75" s="460" t="s">
        <v>933</v>
      </c>
      <c r="D75" s="460" t="s">
        <v>503</v>
      </c>
      <c r="E75" s="504"/>
      <c r="F75" s="460" t="s">
        <v>552</v>
      </c>
      <c r="G75" s="504"/>
      <c r="H75" s="460" t="s">
        <v>322</v>
      </c>
      <c r="I75" s="575" t="s">
        <v>1005</v>
      </c>
      <c r="J75" s="580">
        <v>351.02600000000001</v>
      </c>
      <c r="K75" s="575" t="s">
        <v>1005</v>
      </c>
      <c r="L75" s="528">
        <f t="shared" si="0"/>
        <v>0.14088543384388411</v>
      </c>
      <c r="M75" s="504"/>
      <c r="N75" s="2">
        <v>0.5</v>
      </c>
      <c r="O75" s="504"/>
      <c r="P75" s="2">
        <v>1.2734000000000001</v>
      </c>
      <c r="Q75" s="504"/>
      <c r="R75" s="2">
        <v>0.25</v>
      </c>
      <c r="S75" s="504"/>
      <c r="T75" s="516">
        <v>0.85499999999999998</v>
      </c>
      <c r="V75" s="482"/>
      <c r="X75" s="613"/>
    </row>
    <row r="76" spans="1:24" s="446" customFormat="1" x14ac:dyDescent="0.25">
      <c r="A76" s="460"/>
      <c r="B76" s="181" t="s">
        <v>963</v>
      </c>
      <c r="C76" s="460" t="s">
        <v>934</v>
      </c>
      <c r="D76" s="460" t="s">
        <v>503</v>
      </c>
      <c r="E76" s="504"/>
      <c r="F76" s="460" t="s">
        <v>552</v>
      </c>
      <c r="G76" s="504"/>
      <c r="H76" s="460" t="s">
        <v>322</v>
      </c>
      <c r="I76" s="575" t="s">
        <v>1005</v>
      </c>
      <c r="J76" s="580">
        <v>378.03</v>
      </c>
      <c r="K76" s="575" t="s">
        <v>1005</v>
      </c>
      <c r="L76" s="528">
        <f t="shared" si="0"/>
        <v>0.15172357761534333</v>
      </c>
      <c r="M76" s="504"/>
      <c r="N76" s="2">
        <v>0.5</v>
      </c>
      <c r="O76" s="504"/>
      <c r="P76" s="2">
        <v>1.2734000000000001</v>
      </c>
      <c r="Q76" s="504"/>
      <c r="R76" s="2">
        <v>0.25</v>
      </c>
      <c r="S76" s="504"/>
      <c r="T76" s="516">
        <v>0.85499999999999998</v>
      </c>
      <c r="V76" s="482"/>
      <c r="X76" s="613"/>
    </row>
    <row r="77" spans="1:24" s="446" customFormat="1" x14ac:dyDescent="0.25">
      <c r="A77" s="460"/>
      <c r="B77" s="181" t="s">
        <v>963</v>
      </c>
      <c r="C77" s="460" t="s">
        <v>935</v>
      </c>
      <c r="D77" s="460" t="s">
        <v>503</v>
      </c>
      <c r="E77" s="504"/>
      <c r="F77" s="460" t="s">
        <v>552</v>
      </c>
      <c r="G77" s="504"/>
      <c r="H77" s="460" t="s">
        <v>322</v>
      </c>
      <c r="I77" s="575" t="s">
        <v>1005</v>
      </c>
      <c r="J77" s="580">
        <v>351.02600000000001</v>
      </c>
      <c r="K77" s="575" t="s">
        <v>1005</v>
      </c>
      <c r="L77" s="528">
        <f t="shared" si="0"/>
        <v>0.14088543384388411</v>
      </c>
      <c r="M77" s="504"/>
      <c r="N77" s="2">
        <v>0.5</v>
      </c>
      <c r="O77" s="504"/>
      <c r="P77" s="2">
        <v>1.2734000000000001</v>
      </c>
      <c r="Q77" s="504"/>
      <c r="R77" s="2">
        <v>0.25</v>
      </c>
      <c r="S77" s="504"/>
      <c r="T77" s="516">
        <v>0.85499999999999998</v>
      </c>
      <c r="V77" s="482"/>
      <c r="X77" s="613"/>
    </row>
    <row r="78" spans="1:24" s="446" customFormat="1" x14ac:dyDescent="0.25">
      <c r="A78" s="460"/>
      <c r="B78" s="181" t="s">
        <v>963</v>
      </c>
      <c r="C78" s="460" t="s">
        <v>936</v>
      </c>
      <c r="D78" s="460" t="s">
        <v>503</v>
      </c>
      <c r="E78" s="504"/>
      <c r="F78" s="460" t="s">
        <v>552</v>
      </c>
      <c r="G78" s="504"/>
      <c r="H78" s="460" t="s">
        <v>322</v>
      </c>
      <c r="I78" s="575" t="s">
        <v>1005</v>
      </c>
      <c r="J78" s="580">
        <v>351.02600000000001</v>
      </c>
      <c r="K78" s="575" t="s">
        <v>1005</v>
      </c>
      <c r="L78" s="528">
        <f t="shared" si="0"/>
        <v>0.14088543384388411</v>
      </c>
      <c r="M78" s="504"/>
      <c r="N78" s="2">
        <v>0.5</v>
      </c>
      <c r="O78" s="504"/>
      <c r="P78" s="2">
        <v>1.2734000000000001</v>
      </c>
      <c r="Q78" s="504"/>
      <c r="R78" s="2">
        <v>0.25</v>
      </c>
      <c r="S78" s="504"/>
      <c r="T78" s="516">
        <v>0.85499999999999998</v>
      </c>
      <c r="V78" s="482"/>
      <c r="X78" s="613"/>
    </row>
    <row r="79" spans="1:24" s="446" customFormat="1" x14ac:dyDescent="0.25">
      <c r="A79" s="460"/>
      <c r="B79" s="181" t="s">
        <v>963</v>
      </c>
      <c r="C79" s="460" t="s">
        <v>937</v>
      </c>
      <c r="D79" s="460" t="s">
        <v>503</v>
      </c>
      <c r="E79" s="504"/>
      <c r="F79" s="460" t="s">
        <v>552</v>
      </c>
      <c r="G79" s="504"/>
      <c r="H79" s="460" t="s">
        <v>322</v>
      </c>
      <c r="I79" s="575" t="s">
        <v>1005</v>
      </c>
      <c r="J79" s="580">
        <v>351</v>
      </c>
      <c r="K79" s="575" t="s">
        <v>1005</v>
      </c>
      <c r="L79" s="528">
        <f t="shared" si="0"/>
        <v>0.14087499865879827</v>
      </c>
      <c r="M79" s="504"/>
      <c r="N79" s="2">
        <v>0.5</v>
      </c>
      <c r="O79" s="504"/>
      <c r="P79" s="2">
        <v>1.2734000000000001</v>
      </c>
      <c r="Q79" s="504"/>
      <c r="R79" s="2">
        <v>0.25</v>
      </c>
      <c r="S79" s="504"/>
      <c r="T79" s="516">
        <v>0.85499999999999998</v>
      </c>
      <c r="V79" s="482"/>
      <c r="X79" s="613"/>
    </row>
    <row r="80" spans="1:24" s="446" customFormat="1" x14ac:dyDescent="0.25">
      <c r="A80" s="460"/>
      <c r="B80" s="181" t="s">
        <v>963</v>
      </c>
      <c r="C80" s="460" t="s">
        <v>938</v>
      </c>
      <c r="D80" s="460" t="s">
        <v>503</v>
      </c>
      <c r="E80" s="504"/>
      <c r="F80" s="460" t="s">
        <v>552</v>
      </c>
      <c r="G80" s="504"/>
      <c r="H80" s="460" t="s">
        <v>322</v>
      </c>
      <c r="I80" s="575" t="s">
        <v>1005</v>
      </c>
      <c r="J80" s="580">
        <v>351</v>
      </c>
      <c r="K80" s="575" t="s">
        <v>1005</v>
      </c>
      <c r="L80" s="528">
        <f t="shared" si="0"/>
        <v>0.14087499865879827</v>
      </c>
      <c r="M80" s="504"/>
      <c r="N80" s="2">
        <v>0.5</v>
      </c>
      <c r="O80" s="504"/>
      <c r="P80" s="2">
        <v>1.2734000000000001</v>
      </c>
      <c r="Q80" s="504"/>
      <c r="R80" s="2">
        <v>0.25</v>
      </c>
      <c r="S80" s="504"/>
      <c r="T80" s="516">
        <v>0.85499999999999998</v>
      </c>
      <c r="V80" s="482"/>
      <c r="X80" s="613"/>
    </row>
    <row r="81" spans="1:24" s="446" customFormat="1" x14ac:dyDescent="0.25">
      <c r="A81" s="460"/>
      <c r="B81" s="181" t="s">
        <v>963</v>
      </c>
      <c r="C81" s="460" t="s">
        <v>939</v>
      </c>
      <c r="D81" s="460" t="s">
        <v>503</v>
      </c>
      <c r="E81" s="504"/>
      <c r="F81" s="460" t="s">
        <v>552</v>
      </c>
      <c r="G81" s="504"/>
      <c r="H81" s="460" t="s">
        <v>322</v>
      </c>
      <c r="I81" s="575" t="s">
        <v>1005</v>
      </c>
      <c r="J81" s="580">
        <v>351.00599999999997</v>
      </c>
      <c r="K81" s="575" t="s">
        <v>1005</v>
      </c>
      <c r="L81" s="528">
        <f t="shared" si="0"/>
        <v>0.14087740677843347</v>
      </c>
      <c r="M81" s="504"/>
      <c r="N81" s="2">
        <v>0.5</v>
      </c>
      <c r="O81" s="504"/>
      <c r="P81" s="2">
        <v>1.2734000000000001</v>
      </c>
      <c r="Q81" s="504"/>
      <c r="R81" s="2">
        <v>0.25</v>
      </c>
      <c r="S81" s="504"/>
      <c r="T81" s="516">
        <v>0.85499999999999998</v>
      </c>
      <c r="V81" s="482"/>
      <c r="X81" s="613"/>
    </row>
    <row r="82" spans="1:24" s="446" customFormat="1" x14ac:dyDescent="0.25">
      <c r="A82" s="460"/>
      <c r="B82" s="181" t="s">
        <v>963</v>
      </c>
      <c r="C82" s="460" t="s">
        <v>940</v>
      </c>
      <c r="D82" s="460" t="s">
        <v>503</v>
      </c>
      <c r="E82" s="504"/>
      <c r="F82" s="460" t="s">
        <v>552</v>
      </c>
      <c r="G82" s="504"/>
      <c r="H82" s="460" t="s">
        <v>322</v>
      </c>
      <c r="I82" s="575" t="s">
        <v>1005</v>
      </c>
      <c r="J82" s="580">
        <v>351</v>
      </c>
      <c r="K82" s="575" t="s">
        <v>1005</v>
      </c>
      <c r="L82" s="528">
        <f t="shared" si="0"/>
        <v>0.14087499865879827</v>
      </c>
      <c r="M82" s="504"/>
      <c r="N82" s="2">
        <v>0.5</v>
      </c>
      <c r="O82" s="504"/>
      <c r="P82" s="2">
        <v>1.2734000000000001</v>
      </c>
      <c r="Q82" s="504"/>
      <c r="R82" s="2">
        <v>0.25</v>
      </c>
      <c r="S82" s="504"/>
      <c r="T82" s="516">
        <v>0.85499999999999998</v>
      </c>
      <c r="V82" s="482"/>
      <c r="X82" s="613"/>
    </row>
    <row r="83" spans="1:24" s="446" customFormat="1" x14ac:dyDescent="0.25">
      <c r="A83" s="460"/>
      <c r="B83" s="181" t="s">
        <v>963</v>
      </c>
      <c r="C83" s="460" t="s">
        <v>941</v>
      </c>
      <c r="D83" s="460" t="s">
        <v>503</v>
      </c>
      <c r="E83" s="504"/>
      <c r="F83" s="460" t="s">
        <v>552</v>
      </c>
      <c r="G83" s="504"/>
      <c r="H83" s="460" t="s">
        <v>322</v>
      </c>
      <c r="I83" s="575" t="s">
        <v>1005</v>
      </c>
      <c r="J83" s="580">
        <v>351</v>
      </c>
      <c r="K83" s="575" t="s">
        <v>1005</v>
      </c>
      <c r="L83" s="528">
        <f t="shared" si="0"/>
        <v>0.14087499865879827</v>
      </c>
      <c r="M83" s="504"/>
      <c r="N83" s="2">
        <v>0.5</v>
      </c>
      <c r="O83" s="504"/>
      <c r="P83" s="2">
        <v>1.2734000000000001</v>
      </c>
      <c r="Q83" s="504"/>
      <c r="R83" s="2">
        <v>0.25</v>
      </c>
      <c r="S83" s="504"/>
      <c r="T83" s="516">
        <v>0.85499999999999998</v>
      </c>
      <c r="V83" s="482"/>
      <c r="X83" s="613"/>
    </row>
    <row r="84" spans="1:24" s="446" customFormat="1" x14ac:dyDescent="0.25">
      <c r="A84" s="460"/>
      <c r="B84" s="181" t="s">
        <v>964</v>
      </c>
      <c r="C84" s="460" t="s">
        <v>942</v>
      </c>
      <c r="D84" s="460" t="s">
        <v>503</v>
      </c>
      <c r="E84" s="504"/>
      <c r="F84" s="460" t="s">
        <v>552</v>
      </c>
      <c r="G84" s="504"/>
      <c r="H84" s="460" t="s">
        <v>322</v>
      </c>
      <c r="I84" s="575" t="s">
        <v>1005</v>
      </c>
      <c r="J84" s="580">
        <v>351.02699999999999</v>
      </c>
      <c r="K84" s="575" t="s">
        <v>1005</v>
      </c>
      <c r="L84" s="528">
        <f t="shared" si="0"/>
        <v>0.14088583519715664</v>
      </c>
      <c r="M84" s="504"/>
      <c r="N84" s="2">
        <v>0.5</v>
      </c>
      <c r="O84" s="504"/>
      <c r="P84" s="2">
        <v>1.2734000000000001</v>
      </c>
      <c r="Q84" s="504"/>
      <c r="R84" s="2">
        <v>0.25</v>
      </c>
      <c r="S84" s="504"/>
      <c r="T84" s="516">
        <v>0.85499999999999998</v>
      </c>
      <c r="V84" s="482"/>
      <c r="X84" s="613"/>
    </row>
    <row r="85" spans="1:24" s="446" customFormat="1" x14ac:dyDescent="0.25">
      <c r="A85" s="460"/>
      <c r="B85" s="181" t="s">
        <v>964</v>
      </c>
      <c r="C85" s="460" t="s">
        <v>943</v>
      </c>
      <c r="D85" s="460" t="s">
        <v>503</v>
      </c>
      <c r="E85" s="504"/>
      <c r="F85" s="460" t="s">
        <v>552</v>
      </c>
      <c r="G85" s="504"/>
      <c r="H85" s="460" t="s">
        <v>322</v>
      </c>
      <c r="I85" s="575" t="s">
        <v>1005</v>
      </c>
      <c r="J85" s="580">
        <v>351.02600000000001</v>
      </c>
      <c r="K85" s="575" t="s">
        <v>1005</v>
      </c>
      <c r="L85" s="528">
        <f t="shared" si="0"/>
        <v>0.14088543384388411</v>
      </c>
      <c r="M85" s="504"/>
      <c r="N85" s="2">
        <v>0.5</v>
      </c>
      <c r="O85" s="504"/>
      <c r="P85" s="2">
        <v>1.2734000000000001</v>
      </c>
      <c r="Q85" s="504"/>
      <c r="R85" s="2">
        <v>0.25</v>
      </c>
      <c r="S85" s="504"/>
      <c r="T85" s="516">
        <v>0.85499999999999998</v>
      </c>
      <c r="V85" s="482"/>
      <c r="X85" s="613"/>
    </row>
    <row r="86" spans="1:24" s="446" customFormat="1" x14ac:dyDescent="0.25">
      <c r="A86" s="460"/>
      <c r="B86" s="181" t="s">
        <v>964</v>
      </c>
      <c r="C86" s="460" t="s">
        <v>944</v>
      </c>
      <c r="D86" s="460" t="s">
        <v>503</v>
      </c>
      <c r="E86" s="504"/>
      <c r="F86" s="460" t="s">
        <v>552</v>
      </c>
      <c r="G86" s="504"/>
      <c r="H86" s="460" t="s">
        <v>322</v>
      </c>
      <c r="I86" s="575" t="s">
        <v>1005</v>
      </c>
      <c r="J86" s="580">
        <v>378.03</v>
      </c>
      <c r="K86" s="575" t="s">
        <v>1005</v>
      </c>
      <c r="L86" s="528">
        <f t="shared" si="0"/>
        <v>0.15172357761534333</v>
      </c>
      <c r="M86" s="504"/>
      <c r="N86" s="2">
        <v>0.5</v>
      </c>
      <c r="O86" s="504"/>
      <c r="P86" s="2">
        <v>1.2734000000000001</v>
      </c>
      <c r="Q86" s="504"/>
      <c r="R86" s="2">
        <v>0.25</v>
      </c>
      <c r="S86" s="504"/>
      <c r="T86" s="516">
        <v>0.85499999999999998</v>
      </c>
      <c r="V86" s="482"/>
      <c r="X86" s="613"/>
    </row>
    <row r="87" spans="1:24" s="446" customFormat="1" x14ac:dyDescent="0.25">
      <c r="A87" s="460"/>
      <c r="B87" s="181" t="s">
        <v>964</v>
      </c>
      <c r="C87" s="460" t="s">
        <v>945</v>
      </c>
      <c r="D87" s="460" t="s">
        <v>503</v>
      </c>
      <c r="E87" s="504"/>
      <c r="F87" s="460" t="s">
        <v>552</v>
      </c>
      <c r="G87" s="504"/>
      <c r="H87" s="460" t="s">
        <v>322</v>
      </c>
      <c r="I87" s="575" t="s">
        <v>1005</v>
      </c>
      <c r="J87" s="580">
        <v>351.02600000000001</v>
      </c>
      <c r="K87" s="575" t="s">
        <v>1005</v>
      </c>
      <c r="L87" s="528">
        <f t="shared" si="0"/>
        <v>0.14088543384388411</v>
      </c>
      <c r="M87" s="504"/>
      <c r="N87" s="2">
        <v>0.5</v>
      </c>
      <c r="O87" s="504"/>
      <c r="P87" s="2">
        <v>1.2734000000000001</v>
      </c>
      <c r="Q87" s="504"/>
      <c r="R87" s="2">
        <v>0.25</v>
      </c>
      <c r="S87" s="504"/>
      <c r="T87" s="516">
        <v>0.85499999999999998</v>
      </c>
      <c r="V87" s="482"/>
      <c r="X87" s="613"/>
    </row>
    <row r="88" spans="1:24" s="446" customFormat="1" x14ac:dyDescent="0.25">
      <c r="A88" s="460"/>
      <c r="B88" s="181" t="s">
        <v>964</v>
      </c>
      <c r="C88" s="460" t="s">
        <v>946</v>
      </c>
      <c r="D88" s="460" t="s">
        <v>503</v>
      </c>
      <c r="E88" s="504"/>
      <c r="F88" s="460" t="s">
        <v>552</v>
      </c>
      <c r="G88" s="504"/>
      <c r="H88" s="460" t="s">
        <v>322</v>
      </c>
      <c r="I88" s="575" t="s">
        <v>1005</v>
      </c>
      <c r="J88" s="580">
        <v>351.02600000000001</v>
      </c>
      <c r="K88" s="575" t="s">
        <v>1005</v>
      </c>
      <c r="L88" s="528">
        <f t="shared" si="0"/>
        <v>0.14088543384388411</v>
      </c>
      <c r="M88" s="504"/>
      <c r="N88" s="2">
        <v>0.5</v>
      </c>
      <c r="O88" s="504"/>
      <c r="P88" s="2">
        <v>1.2734000000000001</v>
      </c>
      <c r="Q88" s="504"/>
      <c r="R88" s="2">
        <v>0.25</v>
      </c>
      <c r="S88" s="504"/>
      <c r="T88" s="516">
        <v>0.85499999999999998</v>
      </c>
      <c r="V88" s="482"/>
      <c r="X88" s="613"/>
    </row>
    <row r="89" spans="1:24" s="446" customFormat="1" x14ac:dyDescent="0.25">
      <c r="A89" s="460"/>
      <c r="B89" s="181" t="s">
        <v>964</v>
      </c>
      <c r="C89" s="460" t="s">
        <v>947</v>
      </c>
      <c r="D89" s="460" t="s">
        <v>503</v>
      </c>
      <c r="E89" s="504"/>
      <c r="F89" s="460" t="s">
        <v>552</v>
      </c>
      <c r="G89" s="504"/>
      <c r="H89" s="460" t="s">
        <v>322</v>
      </c>
      <c r="I89" s="575" t="s">
        <v>1005</v>
      </c>
      <c r="J89" s="580">
        <v>351</v>
      </c>
      <c r="K89" s="575" t="s">
        <v>1005</v>
      </c>
      <c r="L89" s="528">
        <f t="shared" si="0"/>
        <v>0.14087499865879827</v>
      </c>
      <c r="M89" s="504"/>
      <c r="N89" s="2">
        <v>0.5</v>
      </c>
      <c r="O89" s="504"/>
      <c r="P89" s="2">
        <v>1.2734000000000001</v>
      </c>
      <c r="Q89" s="504"/>
      <c r="R89" s="2">
        <v>0.25</v>
      </c>
      <c r="S89" s="504"/>
      <c r="T89" s="516">
        <v>0.85499999999999998</v>
      </c>
      <c r="V89" s="482"/>
      <c r="X89" s="613"/>
    </row>
    <row r="90" spans="1:24" s="446" customFormat="1" x14ac:dyDescent="0.25">
      <c r="A90" s="460"/>
      <c r="B90" s="181" t="s">
        <v>964</v>
      </c>
      <c r="C90" s="460" t="s">
        <v>948</v>
      </c>
      <c r="D90" s="460" t="s">
        <v>503</v>
      </c>
      <c r="E90" s="504"/>
      <c r="F90" s="460" t="s">
        <v>552</v>
      </c>
      <c r="G90" s="504"/>
      <c r="H90" s="460" t="s">
        <v>322</v>
      </c>
      <c r="I90" s="575" t="s">
        <v>1005</v>
      </c>
      <c r="J90" s="580">
        <v>351</v>
      </c>
      <c r="K90" s="575" t="s">
        <v>1005</v>
      </c>
      <c r="L90" s="528">
        <f t="shared" si="0"/>
        <v>0.14087499865879827</v>
      </c>
      <c r="M90" s="504"/>
      <c r="N90" s="2">
        <v>0.5</v>
      </c>
      <c r="O90" s="504"/>
      <c r="P90" s="2">
        <v>1.2734000000000001</v>
      </c>
      <c r="Q90" s="504"/>
      <c r="R90" s="2">
        <v>0.25</v>
      </c>
      <c r="S90" s="504"/>
      <c r="T90" s="516">
        <v>0.85499999999999998</v>
      </c>
      <c r="V90" s="482"/>
      <c r="X90" s="613"/>
    </row>
    <row r="91" spans="1:24" s="446" customFormat="1" x14ac:dyDescent="0.25">
      <c r="A91" s="460"/>
      <c r="B91" s="181" t="s">
        <v>964</v>
      </c>
      <c r="C91" s="460" t="s">
        <v>949</v>
      </c>
      <c r="D91" s="460" t="s">
        <v>503</v>
      </c>
      <c r="E91" s="504"/>
      <c r="F91" s="460" t="s">
        <v>552</v>
      </c>
      <c r="G91" s="504"/>
      <c r="H91" s="460" t="s">
        <v>322</v>
      </c>
      <c r="I91" s="575" t="s">
        <v>1005</v>
      </c>
      <c r="J91" s="580">
        <v>351.00599999999997</v>
      </c>
      <c r="K91" s="575" t="s">
        <v>1005</v>
      </c>
      <c r="L91" s="528">
        <f t="shared" si="0"/>
        <v>0.14087740677843347</v>
      </c>
      <c r="M91" s="504"/>
      <c r="N91" s="2">
        <v>0.5</v>
      </c>
      <c r="O91" s="504"/>
      <c r="P91" s="2">
        <v>1.2734000000000001</v>
      </c>
      <c r="Q91" s="504"/>
      <c r="R91" s="2">
        <v>0.25</v>
      </c>
      <c r="S91" s="504"/>
      <c r="T91" s="516">
        <v>0.85499999999999998</v>
      </c>
      <c r="V91" s="482"/>
      <c r="X91" s="613"/>
    </row>
    <row r="92" spans="1:24" s="446" customFormat="1" x14ac:dyDescent="0.25">
      <c r="A92" s="460"/>
      <c r="B92" s="181" t="s">
        <v>964</v>
      </c>
      <c r="C92" s="460" t="s">
        <v>950</v>
      </c>
      <c r="D92" s="460" t="s">
        <v>503</v>
      </c>
      <c r="E92" s="504"/>
      <c r="F92" s="460" t="s">
        <v>552</v>
      </c>
      <c r="G92" s="504"/>
      <c r="H92" s="460" t="s">
        <v>322</v>
      </c>
      <c r="I92" s="575" t="s">
        <v>1005</v>
      </c>
      <c r="J92" s="580">
        <v>351</v>
      </c>
      <c r="K92" s="575" t="s">
        <v>1005</v>
      </c>
      <c r="L92" s="528">
        <f t="shared" si="0"/>
        <v>0.14087499865879827</v>
      </c>
      <c r="M92" s="504"/>
      <c r="N92" s="2">
        <v>0.5</v>
      </c>
      <c r="O92" s="504"/>
      <c r="P92" s="2">
        <v>1.2734000000000001</v>
      </c>
      <c r="Q92" s="504"/>
      <c r="R92" s="2">
        <v>0.25</v>
      </c>
      <c r="S92" s="504"/>
      <c r="T92" s="516">
        <v>0.85499999999999998</v>
      </c>
      <c r="V92" s="482"/>
      <c r="X92" s="613"/>
    </row>
    <row r="93" spans="1:24" s="446" customFormat="1" x14ac:dyDescent="0.25">
      <c r="A93" s="460"/>
      <c r="B93" s="181" t="s">
        <v>964</v>
      </c>
      <c r="C93" s="460" t="s">
        <v>951</v>
      </c>
      <c r="D93" s="460" t="s">
        <v>503</v>
      </c>
      <c r="E93" s="504"/>
      <c r="F93" s="460" t="s">
        <v>552</v>
      </c>
      <c r="G93" s="504"/>
      <c r="H93" s="460" t="s">
        <v>322</v>
      </c>
      <c r="I93" s="575" t="s">
        <v>1005</v>
      </c>
      <c r="J93" s="580">
        <v>351</v>
      </c>
      <c r="K93" s="575" t="s">
        <v>1005</v>
      </c>
      <c r="L93" s="528">
        <f t="shared" si="0"/>
        <v>0.14087499865879827</v>
      </c>
      <c r="M93" s="504"/>
      <c r="N93" s="2">
        <v>0.5</v>
      </c>
      <c r="O93" s="504"/>
      <c r="P93" s="2">
        <v>1.2734000000000001</v>
      </c>
      <c r="Q93" s="504"/>
      <c r="R93" s="2">
        <v>0.25</v>
      </c>
      <c r="S93" s="504"/>
      <c r="T93" s="516">
        <v>0.85499999999999998</v>
      </c>
      <c r="V93" s="482"/>
      <c r="X93" s="613"/>
    </row>
    <row r="94" spans="1:24" s="446" customFormat="1" x14ac:dyDescent="0.25">
      <c r="A94" s="460"/>
      <c r="B94" s="181" t="s">
        <v>965</v>
      </c>
      <c r="C94" s="460" t="s">
        <v>952</v>
      </c>
      <c r="D94" s="460" t="s">
        <v>503</v>
      </c>
      <c r="E94" s="504"/>
      <c r="F94" s="460" t="s">
        <v>552</v>
      </c>
      <c r="G94" s="504"/>
      <c r="H94" s="460" t="s">
        <v>322</v>
      </c>
      <c r="I94" s="575" t="s">
        <v>1005</v>
      </c>
      <c r="J94" s="580">
        <v>351.02699999999999</v>
      </c>
      <c r="K94" s="575" t="s">
        <v>1005</v>
      </c>
      <c r="L94" s="528">
        <f t="shared" si="0"/>
        <v>0.14088583519715664</v>
      </c>
      <c r="M94" s="504"/>
      <c r="N94" s="2">
        <v>0.5</v>
      </c>
      <c r="O94" s="504"/>
      <c r="P94" s="2">
        <v>1.2734000000000001</v>
      </c>
      <c r="Q94" s="504"/>
      <c r="R94" s="2">
        <v>0.25</v>
      </c>
      <c r="S94" s="504"/>
      <c r="T94" s="516">
        <v>0.85499999999999998</v>
      </c>
      <c r="V94" s="482"/>
      <c r="X94" s="613"/>
    </row>
    <row r="95" spans="1:24" s="446" customFormat="1" x14ac:dyDescent="0.25">
      <c r="A95" s="460"/>
      <c r="B95" s="181" t="s">
        <v>965</v>
      </c>
      <c r="C95" s="460" t="s">
        <v>953</v>
      </c>
      <c r="D95" s="460" t="s">
        <v>503</v>
      </c>
      <c r="E95" s="504"/>
      <c r="F95" s="460" t="s">
        <v>552</v>
      </c>
      <c r="G95" s="504"/>
      <c r="H95" s="460" t="s">
        <v>322</v>
      </c>
      <c r="I95" s="575" t="s">
        <v>1005</v>
      </c>
      <c r="J95" s="580">
        <v>351.02600000000001</v>
      </c>
      <c r="K95" s="575" t="s">
        <v>1005</v>
      </c>
      <c r="L95" s="528">
        <f t="shared" si="0"/>
        <v>0.14088543384388411</v>
      </c>
      <c r="M95" s="504"/>
      <c r="N95" s="2">
        <v>0.5</v>
      </c>
      <c r="O95" s="504"/>
      <c r="P95" s="2">
        <v>1.2734000000000001</v>
      </c>
      <c r="Q95" s="504"/>
      <c r="R95" s="2">
        <v>0.25</v>
      </c>
      <c r="S95" s="504"/>
      <c r="T95" s="516">
        <v>0.85499999999999998</v>
      </c>
      <c r="V95" s="482"/>
      <c r="X95" s="613"/>
    </row>
    <row r="96" spans="1:24" s="446" customFormat="1" x14ac:dyDescent="0.25">
      <c r="A96" s="460"/>
      <c r="B96" s="181" t="s">
        <v>965</v>
      </c>
      <c r="C96" s="460" t="s">
        <v>954</v>
      </c>
      <c r="D96" s="460" t="s">
        <v>503</v>
      </c>
      <c r="E96" s="504"/>
      <c r="F96" s="460" t="s">
        <v>552</v>
      </c>
      <c r="G96" s="504"/>
      <c r="H96" s="460" t="s">
        <v>322</v>
      </c>
      <c r="I96" s="575" t="s">
        <v>1005</v>
      </c>
      <c r="J96" s="580">
        <v>378.03</v>
      </c>
      <c r="K96" s="575" t="s">
        <v>1005</v>
      </c>
      <c r="L96" s="528">
        <f>J96*P96*(0.1175/745.6)/N96</f>
        <v>0.15172357761534333</v>
      </c>
      <c r="M96" s="504"/>
      <c r="N96" s="2">
        <v>0.5</v>
      </c>
      <c r="O96" s="504"/>
      <c r="P96" s="2">
        <v>1.2734000000000001</v>
      </c>
      <c r="Q96" s="504"/>
      <c r="R96" s="2">
        <v>0.25</v>
      </c>
      <c r="S96" s="504"/>
      <c r="T96" s="516">
        <v>0.85499999999999998</v>
      </c>
      <c r="V96" s="482"/>
      <c r="X96" s="613"/>
    </row>
    <row r="97" spans="1:24" s="446" customFormat="1" x14ac:dyDescent="0.25">
      <c r="A97" s="460"/>
      <c r="B97" s="181" t="s">
        <v>965</v>
      </c>
      <c r="C97" s="460" t="s">
        <v>955</v>
      </c>
      <c r="D97" s="460" t="s">
        <v>503</v>
      </c>
      <c r="E97" s="504"/>
      <c r="F97" s="460" t="s">
        <v>552</v>
      </c>
      <c r="G97" s="504"/>
      <c r="H97" s="460" t="s">
        <v>322</v>
      </c>
      <c r="I97" s="575" t="s">
        <v>1005</v>
      </c>
      <c r="J97" s="580">
        <v>351.02600000000001</v>
      </c>
      <c r="K97" s="575" t="s">
        <v>1005</v>
      </c>
      <c r="L97" s="528">
        <f t="shared" si="0"/>
        <v>0.14088543384388411</v>
      </c>
      <c r="M97" s="504"/>
      <c r="N97" s="2">
        <v>0.5</v>
      </c>
      <c r="O97" s="504"/>
      <c r="P97" s="2">
        <v>1.2734000000000001</v>
      </c>
      <c r="Q97" s="504"/>
      <c r="R97" s="2">
        <v>0.25</v>
      </c>
      <c r="S97" s="504"/>
      <c r="T97" s="516">
        <v>0.85499999999999998</v>
      </c>
      <c r="V97" s="482"/>
      <c r="X97" s="613"/>
    </row>
    <row r="98" spans="1:24" s="446" customFormat="1" x14ac:dyDescent="0.25">
      <c r="A98" s="460"/>
      <c r="B98" s="181" t="s">
        <v>965</v>
      </c>
      <c r="C98" s="460" t="s">
        <v>956</v>
      </c>
      <c r="D98" s="460" t="s">
        <v>503</v>
      </c>
      <c r="E98" s="504"/>
      <c r="F98" s="460" t="s">
        <v>552</v>
      </c>
      <c r="G98" s="504"/>
      <c r="H98" s="460" t="s">
        <v>322</v>
      </c>
      <c r="I98" s="575" t="s">
        <v>1005</v>
      </c>
      <c r="J98" s="580">
        <v>351.02600000000001</v>
      </c>
      <c r="K98" s="575" t="s">
        <v>1005</v>
      </c>
      <c r="L98" s="528">
        <f t="shared" si="0"/>
        <v>0.14088543384388411</v>
      </c>
      <c r="M98" s="504"/>
      <c r="N98" s="2">
        <v>0.5</v>
      </c>
      <c r="O98" s="504"/>
      <c r="P98" s="2">
        <v>1.2734000000000001</v>
      </c>
      <c r="Q98" s="504"/>
      <c r="R98" s="2">
        <v>0.25</v>
      </c>
      <c r="S98" s="504"/>
      <c r="T98" s="516">
        <v>0.85499999999999998</v>
      </c>
      <c r="V98" s="482"/>
      <c r="X98" s="613"/>
    </row>
    <row r="99" spans="1:24" s="446" customFormat="1" x14ac:dyDescent="0.25">
      <c r="A99" s="460"/>
      <c r="B99" s="181" t="s">
        <v>965</v>
      </c>
      <c r="C99" s="460" t="s">
        <v>957</v>
      </c>
      <c r="D99" s="460" t="s">
        <v>503</v>
      </c>
      <c r="E99" s="504"/>
      <c r="F99" s="460" t="s">
        <v>552</v>
      </c>
      <c r="G99" s="504"/>
      <c r="H99" s="460" t="s">
        <v>322</v>
      </c>
      <c r="I99" s="575" t="s">
        <v>1005</v>
      </c>
      <c r="J99" s="580">
        <v>351</v>
      </c>
      <c r="K99" s="575" t="s">
        <v>1005</v>
      </c>
      <c r="L99" s="528">
        <f t="shared" si="0"/>
        <v>0.14087499865879827</v>
      </c>
      <c r="M99" s="504"/>
      <c r="N99" s="2">
        <v>0.5</v>
      </c>
      <c r="O99" s="504"/>
      <c r="P99" s="2">
        <v>1.2734000000000001</v>
      </c>
      <c r="Q99" s="504"/>
      <c r="R99" s="2">
        <v>0.25</v>
      </c>
      <c r="S99" s="504"/>
      <c r="T99" s="516">
        <v>0.85499999999999998</v>
      </c>
      <c r="V99" s="482"/>
      <c r="X99" s="613"/>
    </row>
    <row r="100" spans="1:24" s="446" customFormat="1" x14ac:dyDescent="0.25">
      <c r="A100" s="460"/>
      <c r="B100" s="181" t="s">
        <v>965</v>
      </c>
      <c r="C100" s="460" t="s">
        <v>958</v>
      </c>
      <c r="D100" s="460" t="s">
        <v>503</v>
      </c>
      <c r="E100" s="504"/>
      <c r="F100" s="460" t="s">
        <v>552</v>
      </c>
      <c r="G100" s="504"/>
      <c r="H100" s="460" t="s">
        <v>322</v>
      </c>
      <c r="I100" s="575" t="s">
        <v>1005</v>
      </c>
      <c r="J100" s="580">
        <v>351</v>
      </c>
      <c r="K100" s="575" t="s">
        <v>1005</v>
      </c>
      <c r="L100" s="528">
        <f t="shared" si="0"/>
        <v>0.14087499865879827</v>
      </c>
      <c r="M100" s="504"/>
      <c r="N100" s="2">
        <v>0.5</v>
      </c>
      <c r="O100" s="504"/>
      <c r="P100" s="2">
        <v>1.2734000000000001</v>
      </c>
      <c r="Q100" s="504"/>
      <c r="R100" s="2">
        <v>0.25</v>
      </c>
      <c r="S100" s="504"/>
      <c r="T100" s="516">
        <v>0.85499999999999998</v>
      </c>
      <c r="V100" s="482"/>
      <c r="X100" s="613"/>
    </row>
    <row r="101" spans="1:24" s="446" customFormat="1" x14ac:dyDescent="0.25">
      <c r="A101" s="460"/>
      <c r="B101" s="181" t="s">
        <v>965</v>
      </c>
      <c r="C101" s="460" t="s">
        <v>959</v>
      </c>
      <c r="D101" s="460" t="s">
        <v>503</v>
      </c>
      <c r="E101" s="504"/>
      <c r="F101" s="460" t="s">
        <v>552</v>
      </c>
      <c r="G101" s="504"/>
      <c r="H101" s="460" t="s">
        <v>322</v>
      </c>
      <c r="I101" s="575" t="s">
        <v>1005</v>
      </c>
      <c r="J101" s="580">
        <v>351.00599999999997</v>
      </c>
      <c r="K101" s="575" t="s">
        <v>1005</v>
      </c>
      <c r="L101" s="528">
        <f t="shared" si="0"/>
        <v>0.14087740677843347</v>
      </c>
      <c r="M101" s="504"/>
      <c r="N101" s="2">
        <v>0.5</v>
      </c>
      <c r="O101" s="504"/>
      <c r="P101" s="2">
        <v>1.2734000000000001</v>
      </c>
      <c r="Q101" s="504"/>
      <c r="R101" s="2">
        <v>0.25</v>
      </c>
      <c r="S101" s="504"/>
      <c r="T101" s="516">
        <v>0.85499999999999998</v>
      </c>
      <c r="V101" s="482"/>
      <c r="X101" s="613"/>
    </row>
    <row r="102" spans="1:24" s="446" customFormat="1" x14ac:dyDescent="0.25">
      <c r="A102" s="460"/>
      <c r="B102" s="181" t="s">
        <v>965</v>
      </c>
      <c r="C102" s="460" t="s">
        <v>960</v>
      </c>
      <c r="D102" s="460" t="s">
        <v>503</v>
      </c>
      <c r="E102" s="504"/>
      <c r="F102" s="460" t="s">
        <v>552</v>
      </c>
      <c r="G102" s="504"/>
      <c r="H102" s="460" t="s">
        <v>322</v>
      </c>
      <c r="I102" s="575" t="s">
        <v>1005</v>
      </c>
      <c r="J102" s="580">
        <v>351</v>
      </c>
      <c r="K102" s="575" t="s">
        <v>1005</v>
      </c>
      <c r="L102" s="528">
        <f t="shared" si="0"/>
        <v>0.14087499865879827</v>
      </c>
      <c r="M102" s="504"/>
      <c r="N102" s="2">
        <v>0.5</v>
      </c>
      <c r="O102" s="504"/>
      <c r="P102" s="2">
        <v>1.2734000000000001</v>
      </c>
      <c r="Q102" s="504"/>
      <c r="R102" s="2">
        <v>0.25</v>
      </c>
      <c r="S102" s="504"/>
      <c r="T102" s="516">
        <v>0.85499999999999998</v>
      </c>
      <c r="V102" s="482"/>
      <c r="X102" s="613"/>
    </row>
    <row r="103" spans="1:24" s="446" customFormat="1" x14ac:dyDescent="0.25">
      <c r="A103" s="460"/>
      <c r="B103" s="181" t="s">
        <v>965</v>
      </c>
      <c r="C103" s="460" t="s">
        <v>961</v>
      </c>
      <c r="D103" s="460" t="s">
        <v>503</v>
      </c>
      <c r="E103" s="504"/>
      <c r="F103" s="460" t="s">
        <v>552</v>
      </c>
      <c r="G103" s="504"/>
      <c r="H103" s="460" t="s">
        <v>322</v>
      </c>
      <c r="I103" s="575" t="s">
        <v>1005</v>
      </c>
      <c r="J103" s="580">
        <v>351</v>
      </c>
      <c r="K103" s="575" t="s">
        <v>1005</v>
      </c>
      <c r="L103" s="528">
        <f t="shared" si="0"/>
        <v>0.14087499865879827</v>
      </c>
      <c r="M103" s="504"/>
      <c r="N103" s="2">
        <v>0.5</v>
      </c>
      <c r="O103" s="504"/>
      <c r="P103" s="2">
        <v>1.2734000000000001</v>
      </c>
      <c r="Q103" s="504"/>
      <c r="R103" s="2">
        <v>0.25</v>
      </c>
      <c r="S103" s="504"/>
      <c r="T103" s="516">
        <v>0.85499999999999998</v>
      </c>
      <c r="V103" s="482"/>
      <c r="X103" s="613"/>
    </row>
    <row r="104" spans="1:24" s="446" customFormat="1" x14ac:dyDescent="0.25">
      <c r="A104" s="460"/>
      <c r="B104" s="181" t="s">
        <v>895</v>
      </c>
      <c r="C104" s="460" t="s">
        <v>911</v>
      </c>
      <c r="D104" s="460" t="s">
        <v>503</v>
      </c>
      <c r="E104" s="504"/>
      <c r="F104" s="460" t="s">
        <v>552</v>
      </c>
      <c r="G104" s="504"/>
      <c r="H104" s="460" t="s">
        <v>322</v>
      </c>
      <c r="I104" s="575" t="s">
        <v>1005</v>
      </c>
      <c r="J104" s="580">
        <v>864.06899999999996</v>
      </c>
      <c r="K104" s="503"/>
      <c r="L104" s="528">
        <f t="shared" si="0"/>
        <v>0.68084836038090113</v>
      </c>
      <c r="M104" s="504"/>
      <c r="N104" s="2">
        <v>0.5</v>
      </c>
      <c r="O104" s="504"/>
      <c r="P104" s="2">
        <v>2.5</v>
      </c>
      <c r="Q104" s="504"/>
      <c r="R104" s="2">
        <v>0.75</v>
      </c>
      <c r="S104" s="504"/>
      <c r="T104" s="516">
        <v>0.85499999999999998</v>
      </c>
      <c r="V104" s="482"/>
      <c r="X104" s="613"/>
    </row>
    <row r="105" spans="1:24" s="446" customFormat="1" x14ac:dyDescent="0.25">
      <c r="A105" s="460"/>
      <c r="B105" s="384" t="s">
        <v>895</v>
      </c>
      <c r="C105" s="205" t="s">
        <v>912</v>
      </c>
      <c r="D105" s="205" t="s">
        <v>503</v>
      </c>
      <c r="E105" s="502"/>
      <c r="F105" s="205" t="s">
        <v>552</v>
      </c>
      <c r="G105" s="502"/>
      <c r="H105" s="205" t="s">
        <v>322</v>
      </c>
      <c r="I105" s="549" t="s">
        <v>1005</v>
      </c>
      <c r="J105" s="829">
        <v>1050</v>
      </c>
      <c r="K105" s="502"/>
      <c r="L105" s="576">
        <f t="shared" si="0"/>
        <v>0.49641228540772525</v>
      </c>
      <c r="M105" s="502"/>
      <c r="N105" s="289">
        <v>0.5</v>
      </c>
      <c r="O105" s="502"/>
      <c r="P105" s="289">
        <v>1.5</v>
      </c>
      <c r="Q105" s="502"/>
      <c r="R105" s="289">
        <v>0.5</v>
      </c>
      <c r="S105" s="502"/>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c r="F110" s="460" t="s">
        <v>610</v>
      </c>
      <c r="G110" s="505"/>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c r="F111" s="460" t="s">
        <v>610</v>
      </c>
      <c r="G111" s="504"/>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c r="F112" s="460" t="s">
        <v>610</v>
      </c>
      <c r="G112" s="504"/>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c r="F113" s="460" t="s">
        <v>610</v>
      </c>
      <c r="G113" s="504"/>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c r="F114" s="205" t="s">
        <v>610</v>
      </c>
      <c r="G114" s="502"/>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80"/>
      <c r="J118" s="622" t="s">
        <v>1476</v>
      </c>
      <c r="K118" s="880"/>
      <c r="L118" s="622" t="s">
        <v>1078</v>
      </c>
      <c r="M118" s="342"/>
      <c r="N118" s="396" t="s">
        <v>675</v>
      </c>
      <c r="O118" s="622"/>
      <c r="P118" s="396" t="s">
        <v>1066</v>
      </c>
      <c r="Q118" s="342"/>
      <c r="R118" s="156" t="s">
        <v>1148</v>
      </c>
      <c r="S118" s="342"/>
      <c r="T118" s="215" t="s">
        <v>1140</v>
      </c>
      <c r="U118" s="778"/>
      <c r="V118" s="215" t="s">
        <v>1483</v>
      </c>
      <c r="W118" s="241"/>
      <c r="X118" s="215" t="s">
        <v>1340</v>
      </c>
      <c r="Y118" s="366"/>
      <c r="Z118" s="188" t="s">
        <v>335</v>
      </c>
      <c r="AA118" s="171"/>
      <c r="AB118" s="188" t="s">
        <v>336</v>
      </c>
      <c r="AC118" s="446"/>
      <c r="AD118" s="445"/>
      <c r="AF118" s="445"/>
      <c r="AG118" s="446"/>
      <c r="AH118" s="445"/>
      <c r="AI118" s="751"/>
      <c r="AJ118" s="752"/>
      <c r="AO118" s="445"/>
      <c r="AP118" s="445"/>
      <c r="AQ118" s="445"/>
      <c r="AR118" s="445"/>
    </row>
    <row r="119" spans="1:44" s="117" customFormat="1" ht="26.25" thickBot="1" x14ac:dyDescent="0.3">
      <c r="B119" s="221" t="s">
        <v>328</v>
      </c>
      <c r="C119" s="218" t="s">
        <v>329</v>
      </c>
      <c r="D119" s="755"/>
      <c r="E119" s="820"/>
      <c r="F119" s="218"/>
      <c r="G119" s="820"/>
      <c r="H119" s="218" t="s">
        <v>1366</v>
      </c>
      <c r="I119" s="221"/>
      <c r="J119" s="422" t="s">
        <v>1490</v>
      </c>
      <c r="K119" s="221"/>
      <c r="L119" s="422" t="s">
        <v>1491</v>
      </c>
      <c r="M119" s="392"/>
      <c r="N119" s="163" t="s">
        <v>158</v>
      </c>
      <c r="O119" s="172"/>
      <c r="P119" s="163"/>
      <c r="Q119" s="392"/>
      <c r="R119" s="163" t="s">
        <v>1116</v>
      </c>
      <c r="S119" s="392"/>
      <c r="T119" s="163" t="s">
        <v>1117</v>
      </c>
      <c r="U119" s="779"/>
      <c r="V119" s="163"/>
      <c r="W119" s="172"/>
      <c r="X119" s="163" t="s">
        <v>1117</v>
      </c>
      <c r="Y119" s="753"/>
      <c r="Z119" s="423" t="s">
        <v>330</v>
      </c>
      <c r="AA119" s="753"/>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6" t="s">
        <v>503</v>
      </c>
      <c r="E120" s="870"/>
      <c r="F120" s="881">
        <v>1620</v>
      </c>
      <c r="G120" s="870"/>
      <c r="H120" s="882" t="s">
        <v>1367</v>
      </c>
      <c r="I120" s="870"/>
      <c r="J120" s="882" t="s">
        <v>1090</v>
      </c>
      <c r="K120" s="870"/>
      <c r="L120" s="882" t="s">
        <v>1091</v>
      </c>
      <c r="M120" s="505"/>
      <c r="N120" s="947">
        <v>10</v>
      </c>
      <c r="O120" s="884"/>
      <c r="P120" s="885">
        <f t="shared" ref="P120:P146" si="1">ROUND(F120/1000*N120*0.5,1)</f>
        <v>8.1</v>
      </c>
      <c r="Q120" s="505"/>
      <c r="R120" s="251">
        <v>0</v>
      </c>
      <c r="S120" s="505"/>
      <c r="T120" s="251">
        <v>0.15</v>
      </c>
      <c r="U120" s="505"/>
      <c r="V120" s="770">
        <f t="shared" ref="V120:V128" si="2">IF(LEFT(B120,9)="GuestRoom",ROUNDUP(P120,0)*30,ROUND(MAX(P120*R120,T120*F120),0))</f>
        <v>243</v>
      </c>
      <c r="W120" s="405" t="s">
        <v>14</v>
      </c>
      <c r="X120" s="326" t="s">
        <v>14</v>
      </c>
      <c r="Y120" s="505"/>
      <c r="Z120" s="324" t="s">
        <v>476</v>
      </c>
      <c r="AA120" s="505"/>
      <c r="AB120" s="323" t="s">
        <v>477</v>
      </c>
      <c r="AG120" s="460"/>
      <c r="AH120" s="460"/>
    </row>
    <row r="121" spans="1:44" s="446" customFormat="1" ht="12.75" x14ac:dyDescent="0.2">
      <c r="A121" s="460"/>
      <c r="B121" s="181" t="s">
        <v>1310</v>
      </c>
      <c r="C121" s="460" t="s">
        <v>340</v>
      </c>
      <c r="D121" s="81" t="s">
        <v>503</v>
      </c>
      <c r="E121" s="870"/>
      <c r="F121" s="867">
        <v>1350</v>
      </c>
      <c r="G121" s="870"/>
      <c r="H121" s="868" t="s">
        <v>1367</v>
      </c>
      <c r="I121" s="870"/>
      <c r="J121" s="868" t="s">
        <v>1090</v>
      </c>
      <c r="K121" s="870"/>
      <c r="L121" s="868" t="s">
        <v>1091</v>
      </c>
      <c r="M121" s="504"/>
      <c r="N121" s="573">
        <v>10</v>
      </c>
      <c r="O121" s="883"/>
      <c r="P121" s="885">
        <f t="shared" si="1"/>
        <v>6.8</v>
      </c>
      <c r="Q121" s="504"/>
      <c r="R121" s="251">
        <v>0</v>
      </c>
      <c r="S121" s="504"/>
      <c r="T121" s="251">
        <v>0.15</v>
      </c>
      <c r="U121" s="504"/>
      <c r="V121" s="770">
        <f t="shared" si="2"/>
        <v>203</v>
      </c>
      <c r="W121" s="405" t="s">
        <v>14</v>
      </c>
      <c r="X121" s="326" t="s">
        <v>14</v>
      </c>
      <c r="Y121" s="504"/>
      <c r="Z121" s="460" t="s">
        <v>476</v>
      </c>
      <c r="AA121" s="504"/>
      <c r="AB121" s="334" t="s">
        <v>477</v>
      </c>
      <c r="AG121" s="460"/>
      <c r="AH121" s="460"/>
    </row>
    <row r="122" spans="1:44" s="446" customFormat="1" ht="12.75" x14ac:dyDescent="0.2">
      <c r="A122" s="460"/>
      <c r="B122" s="181" t="s">
        <v>1311</v>
      </c>
      <c r="C122" s="460" t="s">
        <v>340</v>
      </c>
      <c r="D122" s="81" t="s">
        <v>503</v>
      </c>
      <c r="E122" s="870"/>
      <c r="F122" s="867">
        <v>1350</v>
      </c>
      <c r="G122" s="870"/>
      <c r="H122" s="868" t="s">
        <v>1367</v>
      </c>
      <c r="I122" s="870"/>
      <c r="J122" s="868" t="s">
        <v>1090</v>
      </c>
      <c r="K122" s="870"/>
      <c r="L122" s="868" t="s">
        <v>1091</v>
      </c>
      <c r="M122" s="504"/>
      <c r="N122" s="573">
        <v>10</v>
      </c>
      <c r="O122" s="883"/>
      <c r="P122" s="885">
        <f t="shared" si="1"/>
        <v>6.8</v>
      </c>
      <c r="Q122" s="504"/>
      <c r="R122" s="251">
        <v>0</v>
      </c>
      <c r="S122" s="504"/>
      <c r="T122" s="251">
        <v>0.15</v>
      </c>
      <c r="U122" s="504"/>
      <c r="V122" s="770">
        <f t="shared" si="2"/>
        <v>203</v>
      </c>
      <c r="W122" s="405" t="s">
        <v>14</v>
      </c>
      <c r="X122" s="326" t="s">
        <v>14</v>
      </c>
      <c r="Y122" s="504"/>
      <c r="Z122" s="460" t="s">
        <v>476</v>
      </c>
      <c r="AA122" s="504"/>
      <c r="AB122" s="334" t="s">
        <v>477</v>
      </c>
      <c r="AG122" s="460"/>
      <c r="AH122" s="460"/>
    </row>
    <row r="123" spans="1:44" s="446" customFormat="1" ht="12.75" x14ac:dyDescent="0.2">
      <c r="A123" s="460"/>
      <c r="B123" s="181" t="s">
        <v>1312</v>
      </c>
      <c r="C123" s="460" t="s">
        <v>340</v>
      </c>
      <c r="D123" s="81" t="s">
        <v>503</v>
      </c>
      <c r="E123" s="870"/>
      <c r="F123" s="867">
        <v>1350</v>
      </c>
      <c r="G123" s="870"/>
      <c r="H123" s="868" t="s">
        <v>1367</v>
      </c>
      <c r="I123" s="870"/>
      <c r="J123" s="868" t="s">
        <v>1090</v>
      </c>
      <c r="K123" s="870"/>
      <c r="L123" s="868" t="s">
        <v>1091</v>
      </c>
      <c r="M123" s="504"/>
      <c r="N123" s="573">
        <v>10</v>
      </c>
      <c r="O123" s="883"/>
      <c r="P123" s="885">
        <f t="shared" si="1"/>
        <v>6.8</v>
      </c>
      <c r="Q123" s="504"/>
      <c r="R123" s="251">
        <v>0</v>
      </c>
      <c r="S123" s="504"/>
      <c r="T123" s="251">
        <v>0.15</v>
      </c>
      <c r="U123" s="504"/>
      <c r="V123" s="770">
        <f t="shared" si="2"/>
        <v>203</v>
      </c>
      <c r="W123" s="405" t="s">
        <v>14</v>
      </c>
      <c r="X123" s="326" t="s">
        <v>14</v>
      </c>
      <c r="Y123" s="504"/>
      <c r="Z123" s="460" t="s">
        <v>476</v>
      </c>
      <c r="AA123" s="504"/>
      <c r="AB123" s="334" t="s">
        <v>477</v>
      </c>
      <c r="AG123" s="460"/>
      <c r="AH123" s="460"/>
    </row>
    <row r="124" spans="1:44" s="446" customFormat="1" ht="12.75" x14ac:dyDescent="0.2">
      <c r="A124" s="460"/>
      <c r="B124" s="181" t="s">
        <v>1313</v>
      </c>
      <c r="C124" s="460" t="s">
        <v>340</v>
      </c>
      <c r="D124" s="81" t="s">
        <v>503</v>
      </c>
      <c r="E124" s="870"/>
      <c r="F124" s="867">
        <v>351</v>
      </c>
      <c r="G124" s="870"/>
      <c r="H124" s="868" t="s">
        <v>1367</v>
      </c>
      <c r="I124" s="870"/>
      <c r="J124" s="868" t="s">
        <v>1090</v>
      </c>
      <c r="K124" s="870"/>
      <c r="L124" s="868" t="s">
        <v>1091</v>
      </c>
      <c r="M124" s="504"/>
      <c r="N124" s="573">
        <v>10</v>
      </c>
      <c r="O124" s="883"/>
      <c r="P124" s="885">
        <f t="shared" si="1"/>
        <v>1.8</v>
      </c>
      <c r="Q124" s="504"/>
      <c r="R124" s="251">
        <v>0</v>
      </c>
      <c r="S124" s="504"/>
      <c r="T124" s="251">
        <v>0.15</v>
      </c>
      <c r="U124" s="504"/>
      <c r="V124" s="770">
        <f t="shared" si="2"/>
        <v>53</v>
      </c>
      <c r="W124" s="405" t="s">
        <v>14</v>
      </c>
      <c r="X124" s="326" t="s">
        <v>14</v>
      </c>
      <c r="Y124" s="504"/>
      <c r="Z124" s="460" t="s">
        <v>476</v>
      </c>
      <c r="AA124" s="504"/>
      <c r="AB124" s="334" t="s">
        <v>477</v>
      </c>
      <c r="AG124" s="460"/>
      <c r="AH124" s="460"/>
    </row>
    <row r="125" spans="1:44" s="446" customFormat="1" ht="12.75" x14ac:dyDescent="0.2">
      <c r="A125" s="460"/>
      <c r="B125" s="181" t="s">
        <v>1314</v>
      </c>
      <c r="C125" s="460" t="s">
        <v>340</v>
      </c>
      <c r="D125" s="81" t="s">
        <v>503</v>
      </c>
      <c r="E125" s="870"/>
      <c r="F125" s="867">
        <v>351</v>
      </c>
      <c r="G125" s="870"/>
      <c r="H125" s="868" t="s">
        <v>1367</v>
      </c>
      <c r="I125" s="870"/>
      <c r="J125" s="868" t="s">
        <v>1090</v>
      </c>
      <c r="K125" s="870"/>
      <c r="L125" s="868" t="s">
        <v>1091</v>
      </c>
      <c r="M125" s="504"/>
      <c r="N125" s="573">
        <v>10</v>
      </c>
      <c r="O125" s="883"/>
      <c r="P125" s="885">
        <f t="shared" si="1"/>
        <v>1.8</v>
      </c>
      <c r="Q125" s="504"/>
      <c r="R125" s="251">
        <v>0</v>
      </c>
      <c r="S125" s="504"/>
      <c r="T125" s="251">
        <v>0.15</v>
      </c>
      <c r="U125" s="504"/>
      <c r="V125" s="770">
        <f t="shared" si="2"/>
        <v>53</v>
      </c>
      <c r="W125" s="405" t="s">
        <v>14</v>
      </c>
      <c r="X125" s="326" t="s">
        <v>14</v>
      </c>
      <c r="Y125" s="504"/>
      <c r="Z125" s="460" t="s">
        <v>476</v>
      </c>
      <c r="AA125" s="504"/>
      <c r="AB125" s="334" t="s">
        <v>477</v>
      </c>
      <c r="AG125" s="460"/>
      <c r="AH125" s="460"/>
    </row>
    <row r="126" spans="1:44" s="446" customFormat="1" ht="12.75" x14ac:dyDescent="0.2">
      <c r="A126" s="460"/>
      <c r="B126" s="181" t="s">
        <v>1315</v>
      </c>
      <c r="C126" s="460" t="s">
        <v>340</v>
      </c>
      <c r="D126" s="81" t="s">
        <v>503</v>
      </c>
      <c r="E126" s="870"/>
      <c r="F126" s="867">
        <v>1755.1</v>
      </c>
      <c r="G126" s="870"/>
      <c r="H126" s="868" t="s">
        <v>1367</v>
      </c>
      <c r="I126" s="870"/>
      <c r="J126" s="868" t="s">
        <v>1090</v>
      </c>
      <c r="K126" s="870"/>
      <c r="L126" s="868" t="s">
        <v>1092</v>
      </c>
      <c r="M126" s="504"/>
      <c r="N126" s="573">
        <v>142.9</v>
      </c>
      <c r="O126" s="883"/>
      <c r="P126" s="885">
        <f t="shared" si="1"/>
        <v>125.4</v>
      </c>
      <c r="Q126" s="504"/>
      <c r="R126" s="251">
        <v>15</v>
      </c>
      <c r="S126" s="504"/>
      <c r="T126" s="251">
        <v>0.15</v>
      </c>
      <c r="U126" s="504"/>
      <c r="V126" s="770">
        <f t="shared" si="2"/>
        <v>1881</v>
      </c>
      <c r="W126" s="405" t="s">
        <v>14</v>
      </c>
      <c r="X126" s="326" t="s">
        <v>14</v>
      </c>
      <c r="Y126" s="504"/>
      <c r="Z126" s="460" t="s">
        <v>476</v>
      </c>
      <c r="AA126" s="504"/>
      <c r="AB126" s="334" t="s">
        <v>477</v>
      </c>
      <c r="AG126" s="460"/>
      <c r="AH126" s="460"/>
    </row>
    <row r="127" spans="1:44" s="446" customFormat="1" ht="12.75" x14ac:dyDescent="0.2">
      <c r="A127" s="460"/>
      <c r="B127" s="181" t="s">
        <v>1316</v>
      </c>
      <c r="C127" s="460" t="s">
        <v>340</v>
      </c>
      <c r="D127" s="81" t="s">
        <v>503</v>
      </c>
      <c r="E127" s="870"/>
      <c r="F127" s="867">
        <v>1404</v>
      </c>
      <c r="G127" s="870"/>
      <c r="H127" s="868" t="s">
        <v>1367</v>
      </c>
      <c r="I127" s="870"/>
      <c r="J127" s="868" t="s">
        <v>1090</v>
      </c>
      <c r="K127" s="870"/>
      <c r="L127" s="868" t="s">
        <v>1091</v>
      </c>
      <c r="M127" s="504"/>
      <c r="N127" s="573">
        <v>10</v>
      </c>
      <c r="O127" s="883"/>
      <c r="P127" s="885">
        <f t="shared" si="1"/>
        <v>7</v>
      </c>
      <c r="Q127" s="504"/>
      <c r="R127" s="251">
        <v>0</v>
      </c>
      <c r="S127" s="504"/>
      <c r="T127" s="251">
        <v>0.15</v>
      </c>
      <c r="U127" s="504"/>
      <c r="V127" s="770">
        <f t="shared" si="2"/>
        <v>211</v>
      </c>
      <c r="W127" s="405" t="s">
        <v>14</v>
      </c>
      <c r="X127" s="326" t="s">
        <v>14</v>
      </c>
      <c r="Y127" s="504"/>
      <c r="Z127" s="460" t="s">
        <v>476</v>
      </c>
      <c r="AA127" s="504"/>
      <c r="AB127" s="334" t="s">
        <v>477</v>
      </c>
      <c r="AG127" s="460"/>
      <c r="AH127" s="460"/>
    </row>
    <row r="128" spans="1:44" s="446" customFormat="1" ht="12.75" x14ac:dyDescent="0.2">
      <c r="A128" s="460"/>
      <c r="B128" s="181" t="s">
        <v>1317</v>
      </c>
      <c r="C128" s="460" t="s">
        <v>340</v>
      </c>
      <c r="D128" s="81" t="s">
        <v>503</v>
      </c>
      <c r="E128" s="870"/>
      <c r="F128" s="867">
        <v>1053</v>
      </c>
      <c r="G128" s="870"/>
      <c r="H128" s="868" t="s">
        <v>1367</v>
      </c>
      <c r="I128" s="870"/>
      <c r="J128" s="868" t="s">
        <v>1090</v>
      </c>
      <c r="K128" s="870"/>
      <c r="L128" s="868" t="s">
        <v>1091</v>
      </c>
      <c r="M128" s="504"/>
      <c r="N128" s="573">
        <v>10</v>
      </c>
      <c r="O128" s="883"/>
      <c r="P128" s="885">
        <f t="shared" si="1"/>
        <v>5.3</v>
      </c>
      <c r="Q128" s="504"/>
      <c r="R128" s="251">
        <v>0</v>
      </c>
      <c r="S128" s="504"/>
      <c r="T128" s="251">
        <v>0.15</v>
      </c>
      <c r="U128" s="504"/>
      <c r="V128" s="770">
        <f t="shared" si="2"/>
        <v>158</v>
      </c>
      <c r="W128" s="405" t="s">
        <v>14</v>
      </c>
      <c r="X128" s="326" t="s">
        <v>14</v>
      </c>
      <c r="Y128" s="504"/>
      <c r="Z128" s="460" t="s">
        <v>476</v>
      </c>
      <c r="AA128" s="504"/>
      <c r="AB128" s="334" t="s">
        <v>477</v>
      </c>
      <c r="AG128" s="460"/>
      <c r="AH128" s="460"/>
    </row>
    <row r="129" spans="1:37" s="446" customFormat="1" ht="12.75" x14ac:dyDescent="0.2">
      <c r="A129" s="460"/>
      <c r="B129" s="181" t="s">
        <v>1318</v>
      </c>
      <c r="C129" s="460" t="s">
        <v>340</v>
      </c>
      <c r="D129" s="81" t="s">
        <v>503</v>
      </c>
      <c r="E129" s="870"/>
      <c r="F129" s="867">
        <v>351</v>
      </c>
      <c r="G129" s="870"/>
      <c r="H129" s="868" t="s">
        <v>1367</v>
      </c>
      <c r="I129" s="870"/>
      <c r="J129" s="868" t="s">
        <v>1090</v>
      </c>
      <c r="K129" s="870"/>
      <c r="L129" s="868" t="s">
        <v>1091</v>
      </c>
      <c r="M129" s="504"/>
      <c r="N129" s="573">
        <v>3</v>
      </c>
      <c r="O129" s="883"/>
      <c r="P129" s="885">
        <f t="shared" si="1"/>
        <v>0.5</v>
      </c>
      <c r="Q129" s="504"/>
      <c r="R129" s="251">
        <v>0</v>
      </c>
      <c r="S129" s="504"/>
      <c r="T129" s="251">
        <v>0.15</v>
      </c>
      <c r="U129" s="504"/>
      <c r="V129" s="770">
        <f>IF(LEFT(B129,9)="GuestRoom",ROUNDUP(P129,0)*30,ROUND(MAX(P129*R129,T129*F129),0))</f>
        <v>53</v>
      </c>
      <c r="W129" s="405" t="s">
        <v>14</v>
      </c>
      <c r="X129" s="326" t="s">
        <v>14</v>
      </c>
      <c r="Y129" s="504"/>
      <c r="Z129" s="460" t="s">
        <v>476</v>
      </c>
      <c r="AA129" s="504"/>
      <c r="AB129" s="334" t="s">
        <v>477</v>
      </c>
      <c r="AG129" s="460"/>
      <c r="AH129" s="460"/>
    </row>
    <row r="130" spans="1:37" s="446" customFormat="1" ht="12.75" x14ac:dyDescent="0.2">
      <c r="A130" s="460"/>
      <c r="B130" s="181" t="s">
        <v>1475</v>
      </c>
      <c r="C130" s="460" t="s">
        <v>340</v>
      </c>
      <c r="D130" s="81" t="s">
        <v>503</v>
      </c>
      <c r="E130" s="870"/>
      <c r="F130" s="867">
        <v>864.1</v>
      </c>
      <c r="G130" s="870"/>
      <c r="H130" s="868" t="s">
        <v>1367</v>
      </c>
      <c r="I130" s="870"/>
      <c r="J130" s="868" t="s">
        <v>1090</v>
      </c>
      <c r="K130" s="870"/>
      <c r="L130" s="868" t="s">
        <v>1091</v>
      </c>
      <c r="M130" s="504"/>
      <c r="N130" s="573">
        <v>5</v>
      </c>
      <c r="O130" s="883"/>
      <c r="P130" s="885">
        <f t="shared" si="1"/>
        <v>2.2000000000000002</v>
      </c>
      <c r="Q130" s="504"/>
      <c r="R130" s="251">
        <v>0</v>
      </c>
      <c r="S130" s="504"/>
      <c r="T130" s="251">
        <v>0.15</v>
      </c>
      <c r="U130" s="504"/>
      <c r="V130" s="770">
        <f>IF(LEFT(B130,9)="GuestRoom",ROUNDUP(P130,0)*30,ROUND(MAX(P130*R130,T130*F130),0))</f>
        <v>130</v>
      </c>
      <c r="W130" s="182"/>
      <c r="X130" s="767">
        <v>1050</v>
      </c>
      <c r="Y130" s="504"/>
      <c r="Z130" s="460" t="s">
        <v>476</v>
      </c>
      <c r="AA130" s="504"/>
      <c r="AB130" s="334" t="s">
        <v>477</v>
      </c>
      <c r="AE130" s="117"/>
      <c r="AG130" s="460"/>
      <c r="AH130" s="460"/>
    </row>
    <row r="131" spans="1:37" s="446" customFormat="1" ht="12.75" x14ac:dyDescent="0.2">
      <c r="A131" s="460"/>
      <c r="B131" s="181" t="s">
        <v>1320</v>
      </c>
      <c r="C131" s="460" t="s">
        <v>340</v>
      </c>
      <c r="D131" s="81" t="s">
        <v>503</v>
      </c>
      <c r="E131" s="870"/>
      <c r="F131" s="867">
        <v>216</v>
      </c>
      <c r="G131" s="870"/>
      <c r="H131" s="868" t="s">
        <v>1367</v>
      </c>
      <c r="I131" s="870"/>
      <c r="J131" s="868" t="s">
        <v>1090</v>
      </c>
      <c r="K131" s="870"/>
      <c r="L131" s="868" t="s">
        <v>1091</v>
      </c>
      <c r="M131" s="504"/>
      <c r="N131" s="573">
        <v>10</v>
      </c>
      <c r="O131" s="883"/>
      <c r="P131" s="885">
        <f t="shared" si="1"/>
        <v>1.1000000000000001</v>
      </c>
      <c r="Q131" s="504"/>
      <c r="R131" s="251">
        <v>0</v>
      </c>
      <c r="S131" s="504"/>
      <c r="T131" s="251">
        <v>0.15</v>
      </c>
      <c r="U131" s="504"/>
      <c r="V131" s="770">
        <f t="shared" ref="V131:V147" si="3">IF(LEFT(B131,9)="GuestRoom",ROUNDUP(P131,0)*30,ROUND(MAX(P131*R131,T131*F131),0))</f>
        <v>32</v>
      </c>
      <c r="W131" s="405" t="s">
        <v>14</v>
      </c>
      <c r="X131" s="326" t="s">
        <v>14</v>
      </c>
      <c r="Y131" s="504"/>
      <c r="Z131" s="460" t="s">
        <v>476</v>
      </c>
      <c r="AA131" s="504"/>
      <c r="AB131" s="334" t="s">
        <v>477</v>
      </c>
      <c r="AE131" s="878"/>
      <c r="AG131" s="460"/>
      <c r="AH131" s="460"/>
    </row>
    <row r="132" spans="1:37" s="446" customFormat="1" ht="12.75" x14ac:dyDescent="0.2">
      <c r="A132" s="460"/>
      <c r="B132" s="181" t="s">
        <v>1321</v>
      </c>
      <c r="C132" s="460" t="s">
        <v>340</v>
      </c>
      <c r="D132" s="81" t="s">
        <v>503</v>
      </c>
      <c r="E132" s="870"/>
      <c r="F132" s="867">
        <v>216</v>
      </c>
      <c r="G132" s="870"/>
      <c r="H132" s="868" t="s">
        <v>1367</v>
      </c>
      <c r="I132" s="870"/>
      <c r="J132" s="868" t="s">
        <v>1090</v>
      </c>
      <c r="K132" s="870"/>
      <c r="L132" s="868" t="s">
        <v>1091</v>
      </c>
      <c r="M132" s="504"/>
      <c r="N132" s="573">
        <v>10</v>
      </c>
      <c r="O132" s="883"/>
      <c r="P132" s="885">
        <f t="shared" si="1"/>
        <v>1.1000000000000001</v>
      </c>
      <c r="Q132" s="504"/>
      <c r="R132" s="251">
        <v>0</v>
      </c>
      <c r="S132" s="504"/>
      <c r="T132" s="251">
        <v>0.15</v>
      </c>
      <c r="U132" s="504"/>
      <c r="V132" s="770">
        <f t="shared" si="3"/>
        <v>32</v>
      </c>
      <c r="W132" s="405" t="s">
        <v>14</v>
      </c>
      <c r="X132" s="326" t="s">
        <v>14</v>
      </c>
      <c r="Y132" s="504"/>
      <c r="Z132" s="460" t="s">
        <v>476</v>
      </c>
      <c r="AA132" s="504"/>
      <c r="AB132" s="334" t="s">
        <v>477</v>
      </c>
      <c r="AG132" s="460"/>
      <c r="AH132" s="460"/>
    </row>
    <row r="133" spans="1:37" s="446" customFormat="1" ht="12.75" x14ac:dyDescent="0.2">
      <c r="A133" s="460"/>
      <c r="B133" s="181" t="s">
        <v>1322</v>
      </c>
      <c r="C133" s="460" t="s">
        <v>340</v>
      </c>
      <c r="D133" s="81" t="s">
        <v>503</v>
      </c>
      <c r="E133" s="870"/>
      <c r="F133" s="867">
        <v>216</v>
      </c>
      <c r="G133" s="870"/>
      <c r="H133" s="868" t="s">
        <v>1367</v>
      </c>
      <c r="I133" s="870"/>
      <c r="J133" s="868" t="s">
        <v>1090</v>
      </c>
      <c r="K133" s="870"/>
      <c r="L133" s="868" t="s">
        <v>1091</v>
      </c>
      <c r="M133" s="504"/>
      <c r="N133" s="573">
        <v>10</v>
      </c>
      <c r="O133" s="883"/>
      <c r="P133" s="885">
        <f t="shared" si="1"/>
        <v>1.1000000000000001</v>
      </c>
      <c r="Q133" s="504"/>
      <c r="R133" s="251">
        <v>0</v>
      </c>
      <c r="S133" s="504"/>
      <c r="T133" s="251">
        <v>0.15</v>
      </c>
      <c r="U133" s="504"/>
      <c r="V133" s="770">
        <f t="shared" si="3"/>
        <v>32</v>
      </c>
      <c r="W133" s="405" t="s">
        <v>14</v>
      </c>
      <c r="X133" s="326" t="s">
        <v>14</v>
      </c>
      <c r="Y133" s="504"/>
      <c r="Z133" s="460" t="s">
        <v>476</v>
      </c>
      <c r="AA133" s="504"/>
      <c r="AB133" s="334" t="s">
        <v>477</v>
      </c>
      <c r="AG133" s="460"/>
      <c r="AH133" s="460"/>
    </row>
    <row r="134" spans="1:37" s="446" customFormat="1" ht="12.75" x14ac:dyDescent="0.2">
      <c r="A134" s="460"/>
      <c r="B134" s="181" t="s">
        <v>1323</v>
      </c>
      <c r="C134" s="460" t="s">
        <v>340</v>
      </c>
      <c r="D134" s="81" t="s">
        <v>503</v>
      </c>
      <c r="E134" s="870"/>
      <c r="F134" s="867">
        <v>216</v>
      </c>
      <c r="G134" s="870"/>
      <c r="H134" s="868" t="s">
        <v>1367</v>
      </c>
      <c r="I134" s="870"/>
      <c r="J134" s="868" t="s">
        <v>1090</v>
      </c>
      <c r="K134" s="870"/>
      <c r="L134" s="868" t="s">
        <v>1091</v>
      </c>
      <c r="M134" s="504"/>
      <c r="N134" s="573">
        <v>10</v>
      </c>
      <c r="O134" s="883"/>
      <c r="P134" s="885">
        <f t="shared" si="1"/>
        <v>1.1000000000000001</v>
      </c>
      <c r="Q134" s="504"/>
      <c r="R134" s="251">
        <v>0</v>
      </c>
      <c r="S134" s="504"/>
      <c r="T134" s="251">
        <v>0.15</v>
      </c>
      <c r="U134" s="504"/>
      <c r="V134" s="770">
        <f t="shared" si="3"/>
        <v>32</v>
      </c>
      <c r="W134" s="405" t="s">
        <v>14</v>
      </c>
      <c r="X134" s="326" t="s">
        <v>14</v>
      </c>
      <c r="Y134" s="504"/>
      <c r="Z134" s="460" t="s">
        <v>476</v>
      </c>
      <c r="AA134" s="504"/>
      <c r="AB134" s="334" t="s">
        <v>477</v>
      </c>
      <c r="AG134" s="460"/>
      <c r="AH134" s="460"/>
    </row>
    <row r="135" spans="1:37" s="446" customFormat="1" ht="12.75" x14ac:dyDescent="0.2">
      <c r="A135" s="460"/>
      <c r="B135" s="181" t="s">
        <v>1324</v>
      </c>
      <c r="C135" s="460" t="s">
        <v>340</v>
      </c>
      <c r="D135" s="81" t="s">
        <v>503</v>
      </c>
      <c r="E135" s="870"/>
      <c r="F135" s="867">
        <v>135</v>
      </c>
      <c r="G135" s="870"/>
      <c r="H135" s="868" t="s">
        <v>1367</v>
      </c>
      <c r="I135" s="870"/>
      <c r="J135" s="868" t="s">
        <v>1090</v>
      </c>
      <c r="K135" s="870"/>
      <c r="L135" s="868" t="s">
        <v>1091</v>
      </c>
      <c r="M135" s="504"/>
      <c r="N135" s="573">
        <v>10</v>
      </c>
      <c r="O135" s="883"/>
      <c r="P135" s="885">
        <f t="shared" si="1"/>
        <v>0.7</v>
      </c>
      <c r="Q135" s="504"/>
      <c r="R135" s="251">
        <v>0</v>
      </c>
      <c r="S135" s="504"/>
      <c r="T135" s="251">
        <v>0.15</v>
      </c>
      <c r="U135" s="504"/>
      <c r="V135" s="770">
        <f t="shared" si="3"/>
        <v>20</v>
      </c>
      <c r="W135" s="405" t="s">
        <v>14</v>
      </c>
      <c r="X135" s="326" t="s">
        <v>14</v>
      </c>
      <c r="Y135" s="504"/>
      <c r="Z135" s="460" t="s">
        <v>476</v>
      </c>
      <c r="AA135" s="504"/>
      <c r="AB135" s="334" t="s">
        <v>477</v>
      </c>
      <c r="AG135" s="460"/>
      <c r="AH135" s="460"/>
    </row>
    <row r="136" spans="1:37" s="446" customFormat="1" x14ac:dyDescent="0.25">
      <c r="A136" s="460"/>
      <c r="B136" s="181" t="s">
        <v>1325</v>
      </c>
      <c r="C136" s="460" t="s">
        <v>340</v>
      </c>
      <c r="D136" s="81" t="s">
        <v>503</v>
      </c>
      <c r="E136" s="870"/>
      <c r="F136" s="867">
        <v>135</v>
      </c>
      <c r="G136" s="870"/>
      <c r="H136" s="868" t="s">
        <v>1367</v>
      </c>
      <c r="I136" s="870"/>
      <c r="J136" s="868" t="s">
        <v>1090</v>
      </c>
      <c r="K136" s="870"/>
      <c r="L136" s="868" t="s">
        <v>1091</v>
      </c>
      <c r="M136" s="504"/>
      <c r="N136" s="573">
        <v>10</v>
      </c>
      <c r="O136" s="883"/>
      <c r="P136" s="885">
        <f t="shared" si="1"/>
        <v>0.7</v>
      </c>
      <c r="Q136" s="504"/>
      <c r="R136" s="251">
        <v>0</v>
      </c>
      <c r="S136" s="504"/>
      <c r="T136" s="251">
        <v>0.15</v>
      </c>
      <c r="U136" s="504"/>
      <c r="V136" s="770">
        <f t="shared" si="3"/>
        <v>20</v>
      </c>
      <c r="W136" s="405" t="s">
        <v>14</v>
      </c>
      <c r="X136" s="326" t="s">
        <v>14</v>
      </c>
      <c r="Y136" s="504"/>
      <c r="Z136" s="460" t="s">
        <v>476</v>
      </c>
      <c r="AA136" s="504"/>
      <c r="AB136" s="334" t="s">
        <v>477</v>
      </c>
      <c r="AG136" s="121"/>
      <c r="AH136" s="121"/>
      <c r="AI136" s="121"/>
      <c r="AJ136" s="129"/>
      <c r="AK136" s="129"/>
    </row>
    <row r="137" spans="1:37" s="446" customFormat="1" x14ac:dyDescent="0.25">
      <c r="A137" s="460"/>
      <c r="B137" s="181" t="s">
        <v>1326</v>
      </c>
      <c r="C137" s="460" t="s">
        <v>340</v>
      </c>
      <c r="D137" s="81" t="s">
        <v>503</v>
      </c>
      <c r="E137" s="870"/>
      <c r="F137" s="867">
        <v>135</v>
      </c>
      <c r="G137" s="870"/>
      <c r="H137" s="868" t="s">
        <v>1367</v>
      </c>
      <c r="I137" s="870"/>
      <c r="J137" s="868" t="s">
        <v>1090</v>
      </c>
      <c r="K137" s="870"/>
      <c r="L137" s="868" t="s">
        <v>1091</v>
      </c>
      <c r="M137" s="504"/>
      <c r="N137" s="573">
        <v>10</v>
      </c>
      <c r="O137" s="883"/>
      <c r="P137" s="885">
        <f t="shared" si="1"/>
        <v>0.7</v>
      </c>
      <c r="Q137" s="504"/>
      <c r="R137" s="251">
        <v>0</v>
      </c>
      <c r="S137" s="504"/>
      <c r="T137" s="251">
        <v>0.15</v>
      </c>
      <c r="U137" s="504"/>
      <c r="V137" s="770">
        <f t="shared" si="3"/>
        <v>20</v>
      </c>
      <c r="W137" s="405" t="s">
        <v>14</v>
      </c>
      <c r="X137" s="326" t="s">
        <v>14</v>
      </c>
      <c r="Y137" s="504"/>
      <c r="Z137" s="460" t="s">
        <v>476</v>
      </c>
      <c r="AA137" s="504"/>
      <c r="AB137" s="334" t="s">
        <v>477</v>
      </c>
      <c r="AG137" s="121"/>
      <c r="AH137" s="121"/>
      <c r="AI137" s="121"/>
      <c r="AJ137" s="129"/>
      <c r="AK137" s="129"/>
    </row>
    <row r="138" spans="1:37" s="446" customFormat="1" x14ac:dyDescent="0.25">
      <c r="A138" s="460"/>
      <c r="B138" s="181" t="s">
        <v>1327</v>
      </c>
      <c r="C138" s="460" t="s">
        <v>340</v>
      </c>
      <c r="D138" s="81" t="s">
        <v>503</v>
      </c>
      <c r="E138" s="870"/>
      <c r="F138" s="867">
        <v>135</v>
      </c>
      <c r="G138" s="870"/>
      <c r="H138" s="868" t="s">
        <v>1367</v>
      </c>
      <c r="I138" s="870"/>
      <c r="J138" s="868" t="s">
        <v>1090</v>
      </c>
      <c r="K138" s="870"/>
      <c r="L138" s="868" t="s">
        <v>1091</v>
      </c>
      <c r="M138" s="504"/>
      <c r="N138" s="573">
        <v>10</v>
      </c>
      <c r="O138" s="883"/>
      <c r="P138" s="885">
        <f t="shared" si="1"/>
        <v>0.7</v>
      </c>
      <c r="Q138" s="504"/>
      <c r="R138" s="251">
        <v>0</v>
      </c>
      <c r="S138" s="504"/>
      <c r="T138" s="251">
        <v>0.15</v>
      </c>
      <c r="U138" s="504"/>
      <c r="V138" s="770">
        <f t="shared" si="3"/>
        <v>20</v>
      </c>
      <c r="W138" s="405" t="s">
        <v>14</v>
      </c>
      <c r="X138" s="326" t="s">
        <v>14</v>
      </c>
      <c r="Y138" s="504"/>
      <c r="Z138" s="460" t="s">
        <v>476</v>
      </c>
      <c r="AA138" s="504"/>
      <c r="AB138" s="334" t="s">
        <v>477</v>
      </c>
      <c r="AG138" s="876"/>
      <c r="AH138" s="121"/>
      <c r="AI138" s="121"/>
      <c r="AJ138" s="129"/>
      <c r="AK138" s="129"/>
    </row>
    <row r="139" spans="1:37" s="446" customFormat="1" x14ac:dyDescent="0.25">
      <c r="A139" s="460"/>
      <c r="B139" s="181" t="s">
        <v>1328</v>
      </c>
      <c r="C139" s="460" t="s">
        <v>340</v>
      </c>
      <c r="D139" s="81" t="s">
        <v>503</v>
      </c>
      <c r="E139" s="870"/>
      <c r="F139" s="867">
        <v>216.1</v>
      </c>
      <c r="G139" s="870"/>
      <c r="H139" s="868" t="s">
        <v>1367</v>
      </c>
      <c r="I139" s="870"/>
      <c r="J139" s="868" t="s">
        <v>1090</v>
      </c>
      <c r="K139" s="870"/>
      <c r="L139" s="868" t="s">
        <v>1091</v>
      </c>
      <c r="M139" s="504"/>
      <c r="N139" s="573">
        <v>10</v>
      </c>
      <c r="O139" s="883"/>
      <c r="P139" s="885">
        <f t="shared" si="1"/>
        <v>1.1000000000000001</v>
      </c>
      <c r="Q139" s="504"/>
      <c r="R139" s="251">
        <v>0</v>
      </c>
      <c r="S139" s="504"/>
      <c r="T139" s="251">
        <v>0.15</v>
      </c>
      <c r="U139" s="504"/>
      <c r="V139" s="770">
        <f t="shared" si="3"/>
        <v>32</v>
      </c>
      <c r="W139" s="405" t="s">
        <v>14</v>
      </c>
      <c r="X139" s="326" t="s">
        <v>14</v>
      </c>
      <c r="Y139" s="504"/>
      <c r="Z139" s="460" t="s">
        <v>476</v>
      </c>
      <c r="AA139" s="504"/>
      <c r="AB139" s="334" t="s">
        <v>477</v>
      </c>
      <c r="AG139" s="121"/>
      <c r="AH139" s="121"/>
      <c r="AI139" s="121"/>
      <c r="AJ139" s="129"/>
      <c r="AK139" s="129"/>
    </row>
    <row r="140" spans="1:37" s="446" customFormat="1" x14ac:dyDescent="0.25">
      <c r="A140" s="460"/>
      <c r="B140" s="181" t="s">
        <v>1329</v>
      </c>
      <c r="C140" s="460" t="s">
        <v>340</v>
      </c>
      <c r="D140" s="81" t="s">
        <v>503</v>
      </c>
      <c r="E140" s="870"/>
      <c r="F140" s="867">
        <v>216.1</v>
      </c>
      <c r="G140" s="870"/>
      <c r="H140" s="868" t="s">
        <v>1367</v>
      </c>
      <c r="I140" s="870"/>
      <c r="J140" s="868" t="s">
        <v>1090</v>
      </c>
      <c r="K140" s="870"/>
      <c r="L140" s="868" t="s">
        <v>1091</v>
      </c>
      <c r="M140" s="504"/>
      <c r="N140" s="573">
        <v>10</v>
      </c>
      <c r="O140" s="883"/>
      <c r="P140" s="885">
        <f t="shared" si="1"/>
        <v>1.1000000000000001</v>
      </c>
      <c r="Q140" s="504"/>
      <c r="R140" s="251">
        <v>0</v>
      </c>
      <c r="S140" s="504"/>
      <c r="T140" s="251">
        <v>0.15</v>
      </c>
      <c r="U140" s="504"/>
      <c r="V140" s="770">
        <f t="shared" si="3"/>
        <v>32</v>
      </c>
      <c r="W140" s="405" t="s">
        <v>14</v>
      </c>
      <c r="X140" s="326" t="s">
        <v>14</v>
      </c>
      <c r="Y140" s="504"/>
      <c r="Z140" s="460" t="s">
        <v>476</v>
      </c>
      <c r="AA140" s="504"/>
      <c r="AB140" s="334" t="s">
        <v>477</v>
      </c>
      <c r="AG140" s="121"/>
      <c r="AH140" s="121"/>
      <c r="AI140" s="121"/>
      <c r="AJ140" s="129"/>
      <c r="AK140" s="129"/>
    </row>
    <row r="141" spans="1:37" s="446" customFormat="1" x14ac:dyDescent="0.25">
      <c r="A141" s="460"/>
      <c r="B141" s="181" t="s">
        <v>1330</v>
      </c>
      <c r="C141" s="460" t="s">
        <v>340</v>
      </c>
      <c r="D141" s="81" t="s">
        <v>503</v>
      </c>
      <c r="E141" s="870"/>
      <c r="F141" s="867">
        <v>216.1</v>
      </c>
      <c r="G141" s="870"/>
      <c r="H141" s="868" t="s">
        <v>1367</v>
      </c>
      <c r="I141" s="870"/>
      <c r="J141" s="868" t="s">
        <v>1090</v>
      </c>
      <c r="K141" s="870"/>
      <c r="L141" s="868" t="s">
        <v>1091</v>
      </c>
      <c r="M141" s="504"/>
      <c r="N141" s="573">
        <v>10</v>
      </c>
      <c r="O141" s="883"/>
      <c r="P141" s="885">
        <f t="shared" si="1"/>
        <v>1.1000000000000001</v>
      </c>
      <c r="Q141" s="504"/>
      <c r="R141" s="251">
        <v>0</v>
      </c>
      <c r="S141" s="504"/>
      <c r="T141" s="251">
        <v>0.15</v>
      </c>
      <c r="U141" s="504"/>
      <c r="V141" s="770">
        <f t="shared" si="3"/>
        <v>32</v>
      </c>
      <c r="W141" s="405" t="s">
        <v>14</v>
      </c>
      <c r="X141" s="326" t="s">
        <v>14</v>
      </c>
      <c r="Y141" s="504"/>
      <c r="Z141" s="460" t="s">
        <v>476</v>
      </c>
      <c r="AA141" s="504"/>
      <c r="AB141" s="334" t="s">
        <v>477</v>
      </c>
      <c r="AG141" s="121"/>
      <c r="AH141" s="121"/>
      <c r="AI141" s="121"/>
      <c r="AJ141" s="129"/>
      <c r="AK141" s="129"/>
    </row>
    <row r="142" spans="1:37" s="446" customFormat="1" x14ac:dyDescent="0.25">
      <c r="A142" s="460"/>
      <c r="B142" s="181" t="s">
        <v>1331</v>
      </c>
      <c r="C142" s="460" t="s">
        <v>340</v>
      </c>
      <c r="D142" s="81" t="s">
        <v>503</v>
      </c>
      <c r="E142" s="870"/>
      <c r="F142" s="867">
        <v>216.1</v>
      </c>
      <c r="G142" s="870"/>
      <c r="H142" s="868" t="s">
        <v>1367</v>
      </c>
      <c r="I142" s="870"/>
      <c r="J142" s="868" t="s">
        <v>1090</v>
      </c>
      <c r="K142" s="870"/>
      <c r="L142" s="868" t="s">
        <v>1091</v>
      </c>
      <c r="M142" s="504"/>
      <c r="N142" s="573">
        <v>10</v>
      </c>
      <c r="O142" s="883"/>
      <c r="P142" s="885">
        <f t="shared" si="1"/>
        <v>1.1000000000000001</v>
      </c>
      <c r="Q142" s="504"/>
      <c r="R142" s="251">
        <v>0</v>
      </c>
      <c r="S142" s="504"/>
      <c r="T142" s="251">
        <v>0.15</v>
      </c>
      <c r="U142" s="504"/>
      <c r="V142" s="770">
        <f t="shared" si="3"/>
        <v>32</v>
      </c>
      <c r="W142" s="405" t="s">
        <v>14</v>
      </c>
      <c r="X142" s="326" t="s">
        <v>14</v>
      </c>
      <c r="Y142" s="504"/>
      <c r="Z142" s="460" t="s">
        <v>476</v>
      </c>
      <c r="AA142" s="504"/>
      <c r="AB142" s="334" t="s">
        <v>477</v>
      </c>
      <c r="AH142" s="121"/>
      <c r="AI142" s="121"/>
      <c r="AJ142" s="129"/>
      <c r="AK142" s="129"/>
    </row>
    <row r="143" spans="1:37" s="446" customFormat="1" x14ac:dyDescent="0.25">
      <c r="A143" s="460"/>
      <c r="B143" s="181" t="s">
        <v>1332</v>
      </c>
      <c r="C143" s="460" t="s">
        <v>340</v>
      </c>
      <c r="D143" s="81" t="s">
        <v>503</v>
      </c>
      <c r="E143" s="870"/>
      <c r="F143" s="867">
        <v>216.1</v>
      </c>
      <c r="G143" s="870"/>
      <c r="H143" s="868" t="s">
        <v>1367</v>
      </c>
      <c r="I143" s="870"/>
      <c r="J143" s="868" t="s">
        <v>1090</v>
      </c>
      <c r="K143" s="870"/>
      <c r="L143" s="868" t="s">
        <v>1091</v>
      </c>
      <c r="M143" s="504"/>
      <c r="N143" s="573">
        <v>10</v>
      </c>
      <c r="O143" s="883"/>
      <c r="P143" s="885">
        <f t="shared" si="1"/>
        <v>1.1000000000000001</v>
      </c>
      <c r="Q143" s="504"/>
      <c r="R143" s="251">
        <v>0</v>
      </c>
      <c r="S143" s="504"/>
      <c r="T143" s="251">
        <v>0.15</v>
      </c>
      <c r="U143" s="504"/>
      <c r="V143" s="770">
        <f t="shared" si="3"/>
        <v>32</v>
      </c>
      <c r="W143" s="405" t="s">
        <v>14</v>
      </c>
      <c r="X143" s="326" t="s">
        <v>14</v>
      </c>
      <c r="Y143" s="504"/>
      <c r="Z143" s="460" t="s">
        <v>476</v>
      </c>
      <c r="AA143" s="504"/>
      <c r="AB143" s="334" t="s">
        <v>477</v>
      </c>
      <c r="AG143" s="121"/>
      <c r="AH143" s="121"/>
      <c r="AI143" s="117"/>
      <c r="AJ143" s="877"/>
      <c r="AK143" s="129"/>
    </row>
    <row r="144" spans="1:37" s="446" customFormat="1" x14ac:dyDescent="0.25">
      <c r="A144" s="460"/>
      <c r="B144" s="181" t="s">
        <v>1333</v>
      </c>
      <c r="C144" s="460" t="s">
        <v>340</v>
      </c>
      <c r="D144" s="81" t="s">
        <v>503</v>
      </c>
      <c r="E144" s="870"/>
      <c r="F144" s="867">
        <v>216.1</v>
      </c>
      <c r="G144" s="870"/>
      <c r="H144" s="868" t="s">
        <v>1367</v>
      </c>
      <c r="I144" s="870"/>
      <c r="J144" s="868" t="s">
        <v>1090</v>
      </c>
      <c r="K144" s="870"/>
      <c r="L144" s="868" t="s">
        <v>1091</v>
      </c>
      <c r="M144" s="504"/>
      <c r="N144" s="573">
        <v>10</v>
      </c>
      <c r="O144" s="883"/>
      <c r="P144" s="885">
        <f t="shared" si="1"/>
        <v>1.1000000000000001</v>
      </c>
      <c r="Q144" s="504"/>
      <c r="R144" s="251">
        <v>0</v>
      </c>
      <c r="S144" s="504"/>
      <c r="T144" s="251">
        <v>0.15</v>
      </c>
      <c r="U144" s="504"/>
      <c r="V144" s="770">
        <f t="shared" si="3"/>
        <v>32</v>
      </c>
      <c r="W144" s="405" t="s">
        <v>14</v>
      </c>
      <c r="X144" s="326" t="s">
        <v>14</v>
      </c>
      <c r="Y144" s="504"/>
      <c r="Z144" s="460" t="s">
        <v>476</v>
      </c>
      <c r="AA144" s="504"/>
      <c r="AB144" s="334" t="s">
        <v>477</v>
      </c>
      <c r="AG144" s="121"/>
      <c r="AH144" s="121"/>
      <c r="AJ144" s="129"/>
      <c r="AK144" s="129"/>
    </row>
    <row r="145" spans="1:48" s="446" customFormat="1" x14ac:dyDescent="0.25">
      <c r="A145" s="460"/>
      <c r="B145" s="181" t="s">
        <v>1334</v>
      </c>
      <c r="C145" s="460" t="s">
        <v>340</v>
      </c>
      <c r="D145" s="81" t="s">
        <v>503</v>
      </c>
      <c r="E145" s="870"/>
      <c r="F145" s="867">
        <v>216.1</v>
      </c>
      <c r="G145" s="870"/>
      <c r="H145" s="868" t="s">
        <v>1367</v>
      </c>
      <c r="I145" s="870"/>
      <c r="J145" s="868" t="s">
        <v>1090</v>
      </c>
      <c r="K145" s="870"/>
      <c r="L145" s="868" t="s">
        <v>1091</v>
      </c>
      <c r="M145" s="504"/>
      <c r="N145" s="573">
        <v>10</v>
      </c>
      <c r="O145" s="883"/>
      <c r="P145" s="885">
        <f t="shared" si="1"/>
        <v>1.1000000000000001</v>
      </c>
      <c r="Q145" s="504"/>
      <c r="R145" s="251">
        <v>0</v>
      </c>
      <c r="S145" s="504"/>
      <c r="T145" s="251">
        <v>0.15</v>
      </c>
      <c r="U145" s="504"/>
      <c r="V145" s="770">
        <f t="shared" si="3"/>
        <v>32</v>
      </c>
      <c r="W145" s="405" t="s">
        <v>14</v>
      </c>
      <c r="X145" s="326" t="s">
        <v>14</v>
      </c>
      <c r="Y145" s="504"/>
      <c r="Z145" s="460" t="s">
        <v>476</v>
      </c>
      <c r="AA145" s="504"/>
      <c r="AB145" s="334" t="s">
        <v>477</v>
      </c>
      <c r="AG145" s="121"/>
      <c r="AH145" s="121"/>
      <c r="AI145" s="121"/>
      <c r="AJ145" s="129"/>
      <c r="AK145" s="129"/>
    </row>
    <row r="146" spans="1:48" s="446" customFormat="1" x14ac:dyDescent="0.25">
      <c r="A146" s="460"/>
      <c r="B146" s="181" t="s">
        <v>1335</v>
      </c>
      <c r="C146" s="460" t="s">
        <v>340</v>
      </c>
      <c r="D146" s="81" t="s">
        <v>503</v>
      </c>
      <c r="E146" s="870"/>
      <c r="F146" s="867">
        <v>216.1</v>
      </c>
      <c r="G146" s="870"/>
      <c r="H146" s="868" t="s">
        <v>1367</v>
      </c>
      <c r="I146" s="870"/>
      <c r="J146" s="868" t="s">
        <v>1090</v>
      </c>
      <c r="K146" s="870"/>
      <c r="L146" s="868" t="s">
        <v>1091</v>
      </c>
      <c r="M146" s="504"/>
      <c r="N146" s="573">
        <v>10</v>
      </c>
      <c r="O146" s="883"/>
      <c r="P146" s="885">
        <f t="shared" si="1"/>
        <v>1.1000000000000001</v>
      </c>
      <c r="Q146" s="504"/>
      <c r="R146" s="251">
        <v>0</v>
      </c>
      <c r="S146" s="504"/>
      <c r="T146" s="251">
        <v>0.15</v>
      </c>
      <c r="U146" s="504"/>
      <c r="V146" s="770">
        <f t="shared" si="3"/>
        <v>32</v>
      </c>
      <c r="W146" s="405" t="s">
        <v>14</v>
      </c>
      <c r="X146" s="326" t="s">
        <v>14</v>
      </c>
      <c r="Y146" s="504"/>
      <c r="Z146" s="460" t="s">
        <v>476</v>
      </c>
      <c r="AA146" s="504"/>
      <c r="AB146" s="334" t="s">
        <v>477</v>
      </c>
      <c r="AG146" s="121"/>
      <c r="AH146" s="121"/>
      <c r="AI146" s="121"/>
      <c r="AJ146" s="129"/>
      <c r="AK146" s="129"/>
    </row>
    <row r="147" spans="1:48" s="446" customFormat="1" x14ac:dyDescent="0.25">
      <c r="A147" s="460"/>
      <c r="B147" s="384" t="s">
        <v>1336</v>
      </c>
      <c r="C147" s="205" t="s">
        <v>340</v>
      </c>
      <c r="D147" s="560" t="s">
        <v>503</v>
      </c>
      <c r="E147" s="871"/>
      <c r="F147" s="872">
        <v>351</v>
      </c>
      <c r="G147" s="871"/>
      <c r="H147" s="873" t="s">
        <v>1367</v>
      </c>
      <c r="I147" s="886"/>
      <c r="J147" s="873" t="s">
        <v>1090</v>
      </c>
      <c r="K147" s="886"/>
      <c r="L147" s="873" t="s">
        <v>1091</v>
      </c>
      <c r="M147" s="502"/>
      <c r="N147" s="531">
        <v>10</v>
      </c>
      <c r="O147" s="886"/>
      <c r="P147" s="887">
        <f>ROUND(F147/1000*N147*0.5,1)</f>
        <v>1.8</v>
      </c>
      <c r="Q147" s="502"/>
      <c r="R147" s="253">
        <v>0</v>
      </c>
      <c r="S147" s="502"/>
      <c r="T147" s="253">
        <v>0.15</v>
      </c>
      <c r="U147" s="502"/>
      <c r="V147" s="851">
        <f t="shared" si="3"/>
        <v>53</v>
      </c>
      <c r="W147" s="406" t="s">
        <v>14</v>
      </c>
      <c r="X147" s="333" t="s">
        <v>14</v>
      </c>
      <c r="Y147" s="502"/>
      <c r="Z147" s="205" t="s">
        <v>476</v>
      </c>
      <c r="AA147" s="502"/>
      <c r="AB147" s="308" t="s">
        <v>477</v>
      </c>
      <c r="AG147" s="121"/>
      <c r="AH147" s="121"/>
      <c r="AI147" s="121"/>
      <c r="AJ147" s="129"/>
      <c r="AK147" s="129"/>
    </row>
    <row r="148" spans="1:48" s="121" customFormat="1" x14ac:dyDescent="0.25">
      <c r="A148" s="117"/>
      <c r="B148" s="120"/>
      <c r="C148" s="118"/>
      <c r="E148" s="444"/>
      <c r="F148" s="850"/>
      <c r="G148" s="35"/>
      <c r="H148" s="850"/>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8"/>
      <c r="F149" s="760"/>
      <c r="G149" s="741"/>
      <c r="I149" s="741"/>
      <c r="K149" s="741"/>
      <c r="M149" s="741"/>
      <c r="O149" s="741"/>
      <c r="Q149" s="488"/>
      <c r="R149" s="488"/>
      <c r="S149" s="488"/>
      <c r="T149" s="488"/>
      <c r="U149" s="679"/>
      <c r="V149" s="679"/>
      <c r="W149" s="679"/>
      <c r="X149" s="679"/>
      <c r="AF149" s="704"/>
      <c r="AG149" s="121"/>
      <c r="AH149" s="121"/>
      <c r="AI149" s="121"/>
      <c r="AJ149" s="129"/>
      <c r="AK149" s="129"/>
    </row>
    <row r="150" spans="1:48" s="460" customFormat="1" ht="38.25" x14ac:dyDescent="0.25">
      <c r="A150" s="445"/>
      <c r="B150" s="154" t="s">
        <v>148</v>
      </c>
      <c r="C150" s="159" t="s">
        <v>334</v>
      </c>
      <c r="D150" s="159" t="s">
        <v>501</v>
      </c>
      <c r="E150" s="154"/>
      <c r="F150" s="622" t="s">
        <v>572</v>
      </c>
      <c r="G150" s="880"/>
      <c r="H150" s="162" t="s">
        <v>224</v>
      </c>
      <c r="I150" s="880"/>
      <c r="J150" s="396" t="s">
        <v>687</v>
      </c>
      <c r="K150" s="880"/>
      <c r="L150" s="622" t="s">
        <v>1482</v>
      </c>
      <c r="M150" s="880"/>
      <c r="N150" s="396" t="s">
        <v>1365</v>
      </c>
      <c r="O150" s="880"/>
      <c r="P150" s="622" t="s">
        <v>1476</v>
      </c>
      <c r="Q150" s="880"/>
      <c r="R150" s="622" t="s">
        <v>1078</v>
      </c>
      <c r="S150" s="342"/>
      <c r="T150" s="396" t="s">
        <v>675</v>
      </c>
      <c r="U150" s="622"/>
      <c r="V150" s="622" t="s">
        <v>1066</v>
      </c>
      <c r="W150" s="241"/>
      <c r="X150" s="215" t="s">
        <v>1140</v>
      </c>
      <c r="Y150" s="778"/>
      <c r="Z150" s="215" t="s">
        <v>1483</v>
      </c>
      <c r="AA150" s="366"/>
      <c r="AB150" s="188" t="s">
        <v>335</v>
      </c>
      <c r="AC150" s="171"/>
      <c r="AD150" s="188" t="s">
        <v>336</v>
      </c>
      <c r="AE150" s="26"/>
      <c r="AF150" s="121"/>
      <c r="AG150" s="121"/>
      <c r="AH150" s="121"/>
      <c r="AJ150" s="445"/>
      <c r="AK150" s="446"/>
      <c r="AL150" s="445"/>
      <c r="AM150" s="751"/>
      <c r="AN150" s="752"/>
      <c r="AS150" s="445"/>
      <c r="AT150" s="445"/>
      <c r="AU150" s="445"/>
      <c r="AV150" s="445"/>
    </row>
    <row r="151" spans="1:48" s="117" customFormat="1" ht="26.25" thickBot="1" x14ac:dyDescent="0.3">
      <c r="B151" s="392" t="s">
        <v>1477</v>
      </c>
      <c r="C151" s="218" t="s">
        <v>329</v>
      </c>
      <c r="D151" s="755"/>
      <c r="E151" s="820"/>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9"/>
      <c r="Z151" s="163"/>
      <c r="AA151" s="753"/>
      <c r="AB151" s="423" t="s">
        <v>330</v>
      </c>
      <c r="AC151" s="753"/>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6"/>
      <c r="H152" s="867" t="s">
        <v>1479</v>
      </c>
      <c r="I152" s="866"/>
      <c r="J152" s="867">
        <v>351</v>
      </c>
      <c r="K152" s="866"/>
      <c r="L152" s="948">
        <v>1</v>
      </c>
      <c r="M152" s="866"/>
      <c r="N152" s="867" t="s">
        <v>1367</v>
      </c>
      <c r="O152" s="866"/>
      <c r="P152" s="868" t="s">
        <v>1090</v>
      </c>
      <c r="Q152" s="866"/>
      <c r="R152" s="868" t="s">
        <v>1091</v>
      </c>
      <c r="S152" s="866"/>
      <c r="T152" s="869">
        <v>5</v>
      </c>
      <c r="U152" s="504"/>
      <c r="V152" s="865">
        <f t="shared" ref="V152:V176" si="4">ROUND(J152/1000*T152*0.5,2)</f>
        <v>0.88</v>
      </c>
      <c r="W152" s="504"/>
      <c r="X152" s="543">
        <f>IF(AND(LEFT(B152,9)="GuestRoom",H152="Hotel/Motel Guest Room",J152/L152&lt;500),L152*30/J152,IF(AND(H152="High-Rise Residential Living Spaces",P152="Sum"),((0.06*J152)+(5*V152))))</f>
        <v>8.5470085470085472E-2</v>
      </c>
      <c r="Y152" s="504"/>
      <c r="Z152" s="908">
        <f>ROUND(X152*J152,2)</f>
        <v>30</v>
      </c>
      <c r="AA152" s="504"/>
      <c r="AB152" s="449" t="s">
        <v>916</v>
      </c>
      <c r="AC152" s="504"/>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70"/>
      <c r="H153" s="867" t="s">
        <v>1479</v>
      </c>
      <c r="I153" s="870"/>
      <c r="J153" s="867">
        <v>351</v>
      </c>
      <c r="K153" s="870"/>
      <c r="L153" s="948">
        <v>1</v>
      </c>
      <c r="M153" s="870"/>
      <c r="N153" s="867" t="s">
        <v>1367</v>
      </c>
      <c r="O153" s="870"/>
      <c r="P153" s="868" t="s">
        <v>1090</v>
      </c>
      <c r="Q153" s="870"/>
      <c r="R153" s="868" t="s">
        <v>1091</v>
      </c>
      <c r="S153" s="870"/>
      <c r="T153" s="869">
        <v>5</v>
      </c>
      <c r="U153" s="504"/>
      <c r="V153" s="865">
        <f t="shared" si="4"/>
        <v>0.88</v>
      </c>
      <c r="W153" s="504"/>
      <c r="X153" s="543">
        <f t="shared" ref="X153:X176" si="5">IF(AND(LEFT(B153,9)="GuestRoom",H153="Hotel/Motel Guest Room",J153/L153&lt;500),L153*30/J153,IF(AND(H153="High-Rise Residential Living Spaces",P153="Sum"),((0.06*J153)+(5*V153))))</f>
        <v>8.5470085470085472E-2</v>
      </c>
      <c r="Y153" s="504"/>
      <c r="Z153" s="908">
        <f t="shared" ref="Z153:Z186" si="6">ROUND(X153*J153,2)</f>
        <v>30</v>
      </c>
      <c r="AA153" s="504"/>
      <c r="AB153" s="449" t="s">
        <v>916</v>
      </c>
      <c r="AC153" s="504"/>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70"/>
      <c r="H154" s="867" t="s">
        <v>1479</v>
      </c>
      <c r="I154" s="870"/>
      <c r="J154" s="867">
        <v>351</v>
      </c>
      <c r="K154" s="870"/>
      <c r="L154" s="948">
        <v>1</v>
      </c>
      <c r="M154" s="870"/>
      <c r="N154" s="867" t="s">
        <v>1367</v>
      </c>
      <c r="O154" s="870"/>
      <c r="P154" s="868" t="s">
        <v>1090</v>
      </c>
      <c r="Q154" s="870"/>
      <c r="R154" s="868" t="s">
        <v>1091</v>
      </c>
      <c r="S154" s="870"/>
      <c r="T154" s="869">
        <v>5</v>
      </c>
      <c r="U154" s="504"/>
      <c r="V154" s="865">
        <f t="shared" si="4"/>
        <v>0.88</v>
      </c>
      <c r="W154" s="504"/>
      <c r="X154" s="543">
        <f t="shared" si="5"/>
        <v>8.5470085470085472E-2</v>
      </c>
      <c r="Y154" s="504"/>
      <c r="Z154" s="908">
        <f t="shared" si="6"/>
        <v>30</v>
      </c>
      <c r="AA154" s="504"/>
      <c r="AB154" s="449" t="s">
        <v>916</v>
      </c>
      <c r="AC154" s="504"/>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70"/>
      <c r="H155" s="867" t="s">
        <v>1479</v>
      </c>
      <c r="I155" s="870"/>
      <c r="J155" s="867">
        <v>351</v>
      </c>
      <c r="K155" s="870"/>
      <c r="L155" s="948">
        <v>1</v>
      </c>
      <c r="M155" s="870"/>
      <c r="N155" s="867" t="s">
        <v>1367</v>
      </c>
      <c r="O155" s="870"/>
      <c r="P155" s="868" t="s">
        <v>1090</v>
      </c>
      <c r="Q155" s="870"/>
      <c r="R155" s="868" t="s">
        <v>1091</v>
      </c>
      <c r="S155" s="870"/>
      <c r="T155" s="869">
        <v>5</v>
      </c>
      <c r="U155" s="504"/>
      <c r="V155" s="865">
        <f t="shared" si="4"/>
        <v>0.88</v>
      </c>
      <c r="W155" s="504"/>
      <c r="X155" s="543">
        <f t="shared" si="5"/>
        <v>8.5470085470085472E-2</v>
      </c>
      <c r="Y155" s="504"/>
      <c r="Z155" s="908">
        <f t="shared" si="6"/>
        <v>30</v>
      </c>
      <c r="AA155" s="504"/>
      <c r="AB155" s="449" t="s">
        <v>916</v>
      </c>
      <c r="AC155" s="504"/>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70"/>
      <c r="H156" s="867" t="s">
        <v>1479</v>
      </c>
      <c r="I156" s="870"/>
      <c r="J156" s="867">
        <v>351</v>
      </c>
      <c r="K156" s="870"/>
      <c r="L156" s="948">
        <v>1</v>
      </c>
      <c r="M156" s="870"/>
      <c r="N156" s="867" t="s">
        <v>1367</v>
      </c>
      <c r="O156" s="870"/>
      <c r="P156" s="868" t="s">
        <v>1090</v>
      </c>
      <c r="Q156" s="870"/>
      <c r="R156" s="868" t="s">
        <v>1091</v>
      </c>
      <c r="S156" s="870"/>
      <c r="T156" s="869">
        <v>5</v>
      </c>
      <c r="U156" s="504"/>
      <c r="V156" s="865">
        <f t="shared" si="4"/>
        <v>0.88</v>
      </c>
      <c r="W156" s="504"/>
      <c r="X156" s="543">
        <f t="shared" si="5"/>
        <v>8.5470085470085472E-2</v>
      </c>
      <c r="Y156" s="504"/>
      <c r="Z156" s="908">
        <f t="shared" si="6"/>
        <v>30</v>
      </c>
      <c r="AA156" s="504"/>
      <c r="AB156" s="449" t="s">
        <v>916</v>
      </c>
      <c r="AC156" s="504"/>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70"/>
      <c r="H157" s="867" t="s">
        <v>1479</v>
      </c>
      <c r="I157" s="870"/>
      <c r="J157" s="867">
        <v>351</v>
      </c>
      <c r="K157" s="870"/>
      <c r="L157" s="948">
        <v>1</v>
      </c>
      <c r="M157" s="870"/>
      <c r="N157" s="867" t="s">
        <v>1367</v>
      </c>
      <c r="O157" s="870"/>
      <c r="P157" s="868" t="s">
        <v>1090</v>
      </c>
      <c r="Q157" s="870"/>
      <c r="R157" s="868" t="s">
        <v>1091</v>
      </c>
      <c r="S157" s="870"/>
      <c r="T157" s="869">
        <v>5</v>
      </c>
      <c r="U157" s="504"/>
      <c r="V157" s="865">
        <f t="shared" si="4"/>
        <v>0.88</v>
      </c>
      <c r="W157" s="504"/>
      <c r="X157" s="543">
        <f t="shared" si="5"/>
        <v>8.5470085470085472E-2</v>
      </c>
      <c r="Y157" s="504"/>
      <c r="Z157" s="908">
        <f t="shared" si="6"/>
        <v>30</v>
      </c>
      <c r="AA157" s="504"/>
      <c r="AB157" s="449" t="s">
        <v>916</v>
      </c>
      <c r="AC157" s="504"/>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70"/>
      <c r="H158" s="867" t="s">
        <v>1479</v>
      </c>
      <c r="I158" s="870"/>
      <c r="J158" s="867">
        <v>1404.1</v>
      </c>
      <c r="K158" s="870"/>
      <c r="L158" s="948">
        <v>4</v>
      </c>
      <c r="M158" s="870"/>
      <c r="N158" s="867" t="s">
        <v>1367</v>
      </c>
      <c r="O158" s="870"/>
      <c r="P158" s="868" t="s">
        <v>1090</v>
      </c>
      <c r="Q158" s="870"/>
      <c r="R158" s="868" t="s">
        <v>1091</v>
      </c>
      <c r="S158" s="870"/>
      <c r="T158" s="869">
        <v>5</v>
      </c>
      <c r="U158" s="504"/>
      <c r="V158" s="865">
        <f t="shared" si="4"/>
        <v>3.51</v>
      </c>
      <c r="W158" s="504"/>
      <c r="X158" s="543">
        <f t="shared" si="5"/>
        <v>8.5463998290720045E-2</v>
      </c>
      <c r="Y158" s="504"/>
      <c r="Z158" s="908">
        <f t="shared" si="6"/>
        <v>120</v>
      </c>
      <c r="AA158" s="504"/>
      <c r="AB158" s="449" t="s">
        <v>916</v>
      </c>
      <c r="AC158" s="504"/>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70"/>
      <c r="H159" s="867" t="s">
        <v>1479</v>
      </c>
      <c r="I159" s="870"/>
      <c r="J159" s="867">
        <v>1134.0999999999999</v>
      </c>
      <c r="K159" s="870"/>
      <c r="L159" s="948">
        <v>3</v>
      </c>
      <c r="M159" s="870"/>
      <c r="N159" s="867" t="s">
        <v>1367</v>
      </c>
      <c r="O159" s="870"/>
      <c r="P159" s="868" t="s">
        <v>1090</v>
      </c>
      <c r="Q159" s="870"/>
      <c r="R159" s="868" t="s">
        <v>1091</v>
      </c>
      <c r="S159" s="870"/>
      <c r="T159" s="869">
        <v>5</v>
      </c>
      <c r="U159" s="504"/>
      <c r="V159" s="865">
        <f t="shared" si="4"/>
        <v>2.84</v>
      </c>
      <c r="W159" s="504"/>
      <c r="X159" s="543">
        <f t="shared" si="5"/>
        <v>7.9358081297945512E-2</v>
      </c>
      <c r="Y159" s="504"/>
      <c r="Z159" s="908">
        <f t="shared" si="6"/>
        <v>90</v>
      </c>
      <c r="AA159" s="504"/>
      <c r="AB159" s="449" t="s">
        <v>916</v>
      </c>
      <c r="AC159" s="504"/>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70"/>
      <c r="H160" s="867" t="s">
        <v>1479</v>
      </c>
      <c r="I160" s="870"/>
      <c r="J160" s="867">
        <v>1404.1</v>
      </c>
      <c r="K160" s="870"/>
      <c r="L160" s="948">
        <v>4</v>
      </c>
      <c r="M160" s="870"/>
      <c r="N160" s="867" t="s">
        <v>1367</v>
      </c>
      <c r="O160" s="870"/>
      <c r="P160" s="868" t="s">
        <v>1090</v>
      </c>
      <c r="Q160" s="870"/>
      <c r="R160" s="868" t="s">
        <v>1091</v>
      </c>
      <c r="S160" s="870"/>
      <c r="T160" s="869">
        <v>5</v>
      </c>
      <c r="U160" s="504"/>
      <c r="V160" s="865">
        <f t="shared" si="4"/>
        <v>3.51</v>
      </c>
      <c r="W160" s="504"/>
      <c r="X160" s="543">
        <f t="shared" si="5"/>
        <v>8.5463998290720045E-2</v>
      </c>
      <c r="Y160" s="504"/>
      <c r="Z160" s="908">
        <f t="shared" si="6"/>
        <v>120</v>
      </c>
      <c r="AA160" s="504"/>
      <c r="AB160" s="449" t="s">
        <v>916</v>
      </c>
      <c r="AC160" s="504"/>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70"/>
      <c r="H161" s="867" t="s">
        <v>1479</v>
      </c>
      <c r="I161" s="870"/>
      <c r="J161" s="867">
        <v>351</v>
      </c>
      <c r="K161" s="870"/>
      <c r="L161" s="948">
        <v>1</v>
      </c>
      <c r="M161" s="870"/>
      <c r="N161" s="867" t="s">
        <v>1367</v>
      </c>
      <c r="O161" s="870"/>
      <c r="P161" s="868" t="s">
        <v>1090</v>
      </c>
      <c r="Q161" s="870"/>
      <c r="R161" s="868" t="s">
        <v>1091</v>
      </c>
      <c r="S161" s="870"/>
      <c r="T161" s="869">
        <v>5</v>
      </c>
      <c r="U161" s="504"/>
      <c r="V161" s="865">
        <f t="shared" si="4"/>
        <v>0.88</v>
      </c>
      <c r="W161" s="504"/>
      <c r="X161" s="543">
        <f t="shared" si="5"/>
        <v>8.5470085470085472E-2</v>
      </c>
      <c r="Y161" s="504"/>
      <c r="Z161" s="908">
        <f t="shared" si="6"/>
        <v>30</v>
      </c>
      <c r="AA161" s="504"/>
      <c r="AB161" s="449" t="s">
        <v>916</v>
      </c>
      <c r="AC161" s="504"/>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70"/>
      <c r="H162" s="867" t="s">
        <v>1479</v>
      </c>
      <c r="I162" s="870"/>
      <c r="J162" s="867">
        <v>351</v>
      </c>
      <c r="K162" s="870"/>
      <c r="L162" s="948">
        <v>1</v>
      </c>
      <c r="M162" s="870"/>
      <c r="N162" s="867" t="s">
        <v>1367</v>
      </c>
      <c r="O162" s="870"/>
      <c r="P162" s="868" t="s">
        <v>1090</v>
      </c>
      <c r="Q162" s="870"/>
      <c r="R162" s="868" t="s">
        <v>1091</v>
      </c>
      <c r="S162" s="870"/>
      <c r="T162" s="869">
        <v>5</v>
      </c>
      <c r="U162" s="504"/>
      <c r="V162" s="865">
        <f t="shared" si="4"/>
        <v>0.88</v>
      </c>
      <c r="W162" s="504"/>
      <c r="X162" s="543">
        <f t="shared" si="5"/>
        <v>8.5470085470085472E-2</v>
      </c>
      <c r="Y162" s="504"/>
      <c r="Z162" s="908">
        <f t="shared" si="6"/>
        <v>30</v>
      </c>
      <c r="AA162" s="504"/>
      <c r="AB162" s="449" t="s">
        <v>916</v>
      </c>
      <c r="AC162" s="504"/>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70"/>
      <c r="H163" s="867" t="s">
        <v>1479</v>
      </c>
      <c r="I163" s="870"/>
      <c r="J163" s="867">
        <v>1404</v>
      </c>
      <c r="K163" s="870"/>
      <c r="L163" s="948">
        <v>4</v>
      </c>
      <c r="M163" s="870"/>
      <c r="N163" s="867" t="s">
        <v>1367</v>
      </c>
      <c r="O163" s="870"/>
      <c r="P163" s="868" t="s">
        <v>1090</v>
      </c>
      <c r="Q163" s="870"/>
      <c r="R163" s="868" t="s">
        <v>1091</v>
      </c>
      <c r="S163" s="870"/>
      <c r="T163" s="869">
        <v>5</v>
      </c>
      <c r="U163" s="504"/>
      <c r="V163" s="865">
        <f t="shared" si="4"/>
        <v>3.51</v>
      </c>
      <c r="W163" s="504"/>
      <c r="X163" s="543">
        <f t="shared" si="5"/>
        <v>8.5470085470085472E-2</v>
      </c>
      <c r="Y163" s="504"/>
      <c r="Z163" s="908">
        <f t="shared" si="6"/>
        <v>120</v>
      </c>
      <c r="AA163" s="504"/>
      <c r="AB163" s="449" t="s">
        <v>916</v>
      </c>
      <c r="AC163" s="504"/>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70"/>
      <c r="H164" s="867" t="s">
        <v>1479</v>
      </c>
      <c r="I164" s="870"/>
      <c r="J164" s="867">
        <v>351</v>
      </c>
      <c r="K164" s="870"/>
      <c r="L164" s="948">
        <v>1</v>
      </c>
      <c r="M164" s="870"/>
      <c r="N164" s="867" t="s">
        <v>1367</v>
      </c>
      <c r="O164" s="870"/>
      <c r="P164" s="868" t="s">
        <v>1090</v>
      </c>
      <c r="Q164" s="870"/>
      <c r="R164" s="868" t="s">
        <v>1091</v>
      </c>
      <c r="S164" s="870"/>
      <c r="T164" s="869">
        <v>5</v>
      </c>
      <c r="U164" s="504"/>
      <c r="V164" s="865">
        <f t="shared" si="4"/>
        <v>0.88</v>
      </c>
      <c r="W164" s="504"/>
      <c r="X164" s="543">
        <f t="shared" si="5"/>
        <v>8.5470085470085472E-2</v>
      </c>
      <c r="Y164" s="504"/>
      <c r="Z164" s="908">
        <f t="shared" si="6"/>
        <v>30</v>
      </c>
      <c r="AA164" s="504"/>
      <c r="AB164" s="449" t="s">
        <v>916</v>
      </c>
      <c r="AC164" s="504"/>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70"/>
      <c r="H165" s="867" t="s">
        <v>1479</v>
      </c>
      <c r="I165" s="870"/>
      <c r="J165" s="867">
        <v>1404</v>
      </c>
      <c r="K165" s="870"/>
      <c r="L165" s="948">
        <v>4</v>
      </c>
      <c r="M165" s="870"/>
      <c r="N165" s="867" t="s">
        <v>1367</v>
      </c>
      <c r="O165" s="870"/>
      <c r="P165" s="868" t="s">
        <v>1090</v>
      </c>
      <c r="Q165" s="870"/>
      <c r="R165" s="868" t="s">
        <v>1091</v>
      </c>
      <c r="S165" s="870"/>
      <c r="T165" s="869">
        <v>5</v>
      </c>
      <c r="U165" s="504"/>
      <c r="V165" s="865">
        <f t="shared" si="4"/>
        <v>3.51</v>
      </c>
      <c r="W165" s="504"/>
      <c r="X165" s="543">
        <f t="shared" si="5"/>
        <v>8.5470085470085472E-2</v>
      </c>
      <c r="Y165" s="504"/>
      <c r="Z165" s="908">
        <f t="shared" si="6"/>
        <v>120</v>
      </c>
      <c r="AA165" s="504"/>
      <c r="AB165" s="449" t="s">
        <v>916</v>
      </c>
      <c r="AC165" s="504"/>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70"/>
      <c r="H166" s="867" t="s">
        <v>1479</v>
      </c>
      <c r="I166" s="870"/>
      <c r="J166" s="867">
        <v>351</v>
      </c>
      <c r="K166" s="870"/>
      <c r="L166" s="948">
        <v>1</v>
      </c>
      <c r="M166" s="870"/>
      <c r="N166" s="867" t="s">
        <v>1367</v>
      </c>
      <c r="O166" s="870"/>
      <c r="P166" s="868" t="s">
        <v>1090</v>
      </c>
      <c r="Q166" s="870"/>
      <c r="R166" s="868" t="s">
        <v>1091</v>
      </c>
      <c r="S166" s="870"/>
      <c r="T166" s="869">
        <v>5</v>
      </c>
      <c r="U166" s="504"/>
      <c r="V166" s="865">
        <f t="shared" si="4"/>
        <v>0.88</v>
      </c>
      <c r="W166" s="504"/>
      <c r="X166" s="543">
        <f t="shared" si="5"/>
        <v>8.5470085470085472E-2</v>
      </c>
      <c r="Y166" s="504"/>
      <c r="Z166" s="908">
        <f t="shared" si="6"/>
        <v>30</v>
      </c>
      <c r="AA166" s="504"/>
      <c r="AB166" s="449" t="s">
        <v>916</v>
      </c>
      <c r="AC166" s="504"/>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70"/>
      <c r="H167" s="867" t="s">
        <v>1479</v>
      </c>
      <c r="I167" s="870"/>
      <c r="J167" s="867">
        <v>351</v>
      </c>
      <c r="K167" s="870"/>
      <c r="L167" s="948">
        <v>1</v>
      </c>
      <c r="M167" s="870"/>
      <c r="N167" s="867" t="s">
        <v>1367</v>
      </c>
      <c r="O167" s="870"/>
      <c r="P167" s="868" t="s">
        <v>1090</v>
      </c>
      <c r="Q167" s="870"/>
      <c r="R167" s="868" t="s">
        <v>1091</v>
      </c>
      <c r="S167" s="870"/>
      <c r="T167" s="869">
        <v>5</v>
      </c>
      <c r="U167" s="504"/>
      <c r="V167" s="865">
        <f t="shared" si="4"/>
        <v>0.88</v>
      </c>
      <c r="W167" s="504"/>
      <c r="X167" s="543">
        <f>IF(AND(LEFT(B167,9)="GuestRoom",H167="Hotel/Motel Guest Room",J167/L167&lt;500),L167*30/J167,IF(AND(H167="High-Rise Residential Living Spaces",P167="Sum"),((0.06*J167)+(5*V167))))</f>
        <v>8.5470085470085472E-2</v>
      </c>
      <c r="Y167" s="504"/>
      <c r="Z167" s="908">
        <f t="shared" si="6"/>
        <v>30</v>
      </c>
      <c r="AA167" s="504"/>
      <c r="AB167" s="449" t="s">
        <v>916</v>
      </c>
      <c r="AC167" s="504"/>
      <c r="AD167" s="449" t="s">
        <v>917</v>
      </c>
      <c r="AF167" s="121"/>
      <c r="AG167" s="117"/>
      <c r="AH167" s="121"/>
    </row>
    <row r="168" spans="1:48" s="26" customFormat="1" ht="25.5" x14ac:dyDescent="0.25">
      <c r="A168" s="488"/>
      <c r="B168" s="181" t="s">
        <v>1376</v>
      </c>
      <c r="C168" s="460" t="s">
        <v>340</v>
      </c>
      <c r="D168" s="81" t="s">
        <v>503</v>
      </c>
      <c r="E168" s="280"/>
      <c r="F168" s="452" t="s">
        <v>1271</v>
      </c>
      <c r="G168" s="870"/>
      <c r="H168" s="867" t="s">
        <v>1479</v>
      </c>
      <c r="I168" s="870"/>
      <c r="J168" s="867">
        <v>1404.1</v>
      </c>
      <c r="K168" s="870"/>
      <c r="L168" s="948">
        <v>4</v>
      </c>
      <c r="M168" s="870"/>
      <c r="N168" s="867" t="s">
        <v>1367</v>
      </c>
      <c r="O168" s="870"/>
      <c r="P168" s="868" t="s">
        <v>1090</v>
      </c>
      <c r="Q168" s="870"/>
      <c r="R168" s="868" t="s">
        <v>1091</v>
      </c>
      <c r="S168" s="870"/>
      <c r="T168" s="869">
        <v>5</v>
      </c>
      <c r="U168" s="504"/>
      <c r="V168" s="865">
        <f t="shared" si="4"/>
        <v>3.51</v>
      </c>
      <c r="W168" s="504"/>
      <c r="X168" s="543">
        <f t="shared" si="5"/>
        <v>8.5463998290720045E-2</v>
      </c>
      <c r="Y168" s="504"/>
      <c r="Z168" s="908">
        <f t="shared" si="6"/>
        <v>120</v>
      </c>
      <c r="AA168" s="504"/>
      <c r="AB168" s="453" t="s">
        <v>916</v>
      </c>
      <c r="AC168" s="504"/>
      <c r="AD168" s="441" t="s">
        <v>917</v>
      </c>
      <c r="AF168" s="121"/>
      <c r="AG168" s="117"/>
      <c r="AH168" s="121"/>
    </row>
    <row r="169" spans="1:48" s="26" customFormat="1" ht="25.5" x14ac:dyDescent="0.25">
      <c r="A169" s="488"/>
      <c r="B169" s="181" t="s">
        <v>1377</v>
      </c>
      <c r="C169" s="460" t="s">
        <v>340</v>
      </c>
      <c r="D169" s="81" t="s">
        <v>503</v>
      </c>
      <c r="E169" s="280"/>
      <c r="F169" s="452" t="s">
        <v>1272</v>
      </c>
      <c r="G169" s="870"/>
      <c r="H169" s="867" t="s">
        <v>1479</v>
      </c>
      <c r="I169" s="870"/>
      <c r="J169" s="867">
        <v>1134.0999999999999</v>
      </c>
      <c r="K169" s="870"/>
      <c r="L169" s="948">
        <v>3</v>
      </c>
      <c r="M169" s="870"/>
      <c r="N169" s="867" t="s">
        <v>1367</v>
      </c>
      <c r="O169" s="870"/>
      <c r="P169" s="868" t="s">
        <v>1090</v>
      </c>
      <c r="Q169" s="870"/>
      <c r="R169" s="868" t="s">
        <v>1091</v>
      </c>
      <c r="S169" s="870"/>
      <c r="T169" s="869">
        <v>5</v>
      </c>
      <c r="U169" s="504"/>
      <c r="V169" s="865">
        <f t="shared" si="4"/>
        <v>2.84</v>
      </c>
      <c r="W169" s="504"/>
      <c r="X169" s="543">
        <f t="shared" si="5"/>
        <v>7.9358081297945512E-2</v>
      </c>
      <c r="Y169" s="504"/>
      <c r="Z169" s="908">
        <f t="shared" si="6"/>
        <v>90</v>
      </c>
      <c r="AA169" s="504"/>
      <c r="AB169" s="453" t="s">
        <v>916</v>
      </c>
      <c r="AC169" s="504"/>
      <c r="AD169" s="441" t="s">
        <v>917</v>
      </c>
      <c r="AF169" s="121"/>
      <c r="AG169" s="117"/>
      <c r="AH169" s="121"/>
    </row>
    <row r="170" spans="1:48" s="26" customFormat="1" ht="25.5" x14ac:dyDescent="0.25">
      <c r="A170" s="488"/>
      <c r="B170" s="181" t="s">
        <v>1378</v>
      </c>
      <c r="C170" s="460" t="s">
        <v>340</v>
      </c>
      <c r="D170" s="81" t="s">
        <v>503</v>
      </c>
      <c r="E170" s="280"/>
      <c r="F170" s="452" t="s">
        <v>1273</v>
      </c>
      <c r="G170" s="870"/>
      <c r="H170" s="867" t="s">
        <v>1479</v>
      </c>
      <c r="I170" s="870"/>
      <c r="J170" s="867">
        <v>1404.1</v>
      </c>
      <c r="K170" s="870"/>
      <c r="L170" s="948">
        <v>4</v>
      </c>
      <c r="M170" s="870"/>
      <c r="N170" s="867" t="s">
        <v>1367</v>
      </c>
      <c r="O170" s="870"/>
      <c r="P170" s="868" t="s">
        <v>1090</v>
      </c>
      <c r="Q170" s="870"/>
      <c r="R170" s="868" t="s">
        <v>1091</v>
      </c>
      <c r="S170" s="870"/>
      <c r="T170" s="869">
        <v>5</v>
      </c>
      <c r="U170" s="504"/>
      <c r="V170" s="865">
        <f t="shared" si="4"/>
        <v>3.51</v>
      </c>
      <c r="W170" s="504"/>
      <c r="X170" s="543">
        <f t="shared" si="5"/>
        <v>8.5463998290720045E-2</v>
      </c>
      <c r="Y170" s="504"/>
      <c r="Z170" s="908">
        <f t="shared" si="6"/>
        <v>120</v>
      </c>
      <c r="AA170" s="504"/>
      <c r="AB170" s="453" t="s">
        <v>916</v>
      </c>
      <c r="AC170" s="504"/>
      <c r="AD170" s="441" t="s">
        <v>917</v>
      </c>
      <c r="AF170" s="121"/>
      <c r="AG170" s="117"/>
      <c r="AH170" s="121"/>
    </row>
    <row r="171" spans="1:48" s="26" customFormat="1" ht="25.5" x14ac:dyDescent="0.25">
      <c r="A171" s="488"/>
      <c r="B171" s="181" t="s">
        <v>1379</v>
      </c>
      <c r="C171" s="460" t="s">
        <v>340</v>
      </c>
      <c r="D171" s="81" t="s">
        <v>503</v>
      </c>
      <c r="E171" s="280"/>
      <c r="F171" s="452" t="s">
        <v>1274</v>
      </c>
      <c r="G171" s="870"/>
      <c r="H171" s="867" t="s">
        <v>1479</v>
      </c>
      <c r="I171" s="870"/>
      <c r="J171" s="867">
        <v>351</v>
      </c>
      <c r="K171" s="870"/>
      <c r="L171" s="948">
        <v>1</v>
      </c>
      <c r="M171" s="870"/>
      <c r="N171" s="867" t="s">
        <v>1367</v>
      </c>
      <c r="O171" s="870"/>
      <c r="P171" s="868" t="s">
        <v>1090</v>
      </c>
      <c r="Q171" s="870"/>
      <c r="R171" s="868" t="s">
        <v>1091</v>
      </c>
      <c r="S171" s="870"/>
      <c r="T171" s="869">
        <v>5</v>
      </c>
      <c r="U171" s="504"/>
      <c r="V171" s="865">
        <f t="shared" si="4"/>
        <v>0.88</v>
      </c>
      <c r="W171" s="504"/>
      <c r="X171" s="543">
        <f t="shared" si="5"/>
        <v>8.5470085470085472E-2</v>
      </c>
      <c r="Y171" s="504"/>
      <c r="Z171" s="908">
        <f t="shared" si="6"/>
        <v>30</v>
      </c>
      <c r="AA171" s="504"/>
      <c r="AB171" s="453" t="s">
        <v>916</v>
      </c>
      <c r="AC171" s="504"/>
      <c r="AD171" s="441" t="s">
        <v>917</v>
      </c>
      <c r="AF171" s="121"/>
      <c r="AG171" s="117"/>
      <c r="AH171" s="121"/>
    </row>
    <row r="172" spans="1:48" s="26" customFormat="1" ht="25.5" x14ac:dyDescent="0.25">
      <c r="A172" s="488"/>
      <c r="B172" s="181" t="s">
        <v>1380</v>
      </c>
      <c r="C172" s="460" t="s">
        <v>340</v>
      </c>
      <c r="D172" s="81" t="s">
        <v>503</v>
      </c>
      <c r="E172" s="280"/>
      <c r="F172" s="452" t="s">
        <v>1275</v>
      </c>
      <c r="G172" s="870"/>
      <c r="H172" s="867" t="s">
        <v>1479</v>
      </c>
      <c r="I172" s="870"/>
      <c r="J172" s="867">
        <v>351</v>
      </c>
      <c r="K172" s="870"/>
      <c r="L172" s="948">
        <v>1</v>
      </c>
      <c r="M172" s="870"/>
      <c r="N172" s="867" t="s">
        <v>1367</v>
      </c>
      <c r="O172" s="870"/>
      <c r="P172" s="868" t="s">
        <v>1090</v>
      </c>
      <c r="Q172" s="870"/>
      <c r="R172" s="868" t="s">
        <v>1091</v>
      </c>
      <c r="S172" s="870"/>
      <c r="T172" s="869">
        <v>5</v>
      </c>
      <c r="U172" s="504"/>
      <c r="V172" s="865">
        <f t="shared" si="4"/>
        <v>0.88</v>
      </c>
      <c r="W172" s="504"/>
      <c r="X172" s="543">
        <f t="shared" si="5"/>
        <v>8.5470085470085472E-2</v>
      </c>
      <c r="Y172" s="504"/>
      <c r="Z172" s="908">
        <f t="shared" si="6"/>
        <v>30</v>
      </c>
      <c r="AA172" s="504"/>
      <c r="AB172" s="453" t="s">
        <v>916</v>
      </c>
      <c r="AC172" s="504"/>
      <c r="AD172" s="441" t="s">
        <v>917</v>
      </c>
      <c r="AF172" s="121"/>
      <c r="AG172" s="117"/>
      <c r="AH172" s="121"/>
    </row>
    <row r="173" spans="1:48" s="26" customFormat="1" ht="25.5" x14ac:dyDescent="0.25">
      <c r="A173" s="488"/>
      <c r="B173" s="181" t="s">
        <v>1381</v>
      </c>
      <c r="C173" s="460" t="s">
        <v>340</v>
      </c>
      <c r="D173" s="81" t="s">
        <v>503</v>
      </c>
      <c r="E173" s="280"/>
      <c r="F173" s="452" t="s">
        <v>1276</v>
      </c>
      <c r="G173" s="870"/>
      <c r="H173" s="867" t="s">
        <v>1479</v>
      </c>
      <c r="I173" s="870"/>
      <c r="J173" s="867">
        <v>1404</v>
      </c>
      <c r="K173" s="870"/>
      <c r="L173" s="948">
        <v>4</v>
      </c>
      <c r="M173" s="870"/>
      <c r="N173" s="867" t="s">
        <v>1367</v>
      </c>
      <c r="O173" s="870"/>
      <c r="P173" s="868" t="s">
        <v>1090</v>
      </c>
      <c r="Q173" s="870"/>
      <c r="R173" s="868" t="s">
        <v>1091</v>
      </c>
      <c r="S173" s="870"/>
      <c r="T173" s="869">
        <v>5</v>
      </c>
      <c r="U173" s="504"/>
      <c r="V173" s="865">
        <f t="shared" si="4"/>
        <v>3.51</v>
      </c>
      <c r="W173" s="504"/>
      <c r="X173" s="543">
        <f t="shared" si="5"/>
        <v>8.5470085470085472E-2</v>
      </c>
      <c r="Y173" s="504"/>
      <c r="Z173" s="908">
        <f t="shared" si="6"/>
        <v>120</v>
      </c>
      <c r="AA173" s="504"/>
      <c r="AB173" s="453" t="s">
        <v>916</v>
      </c>
      <c r="AC173" s="504"/>
      <c r="AD173" s="441" t="s">
        <v>917</v>
      </c>
      <c r="AF173" s="121"/>
      <c r="AG173" s="117"/>
      <c r="AH173" s="121"/>
    </row>
    <row r="174" spans="1:48" s="26" customFormat="1" ht="25.5" x14ac:dyDescent="0.25">
      <c r="A174" s="488"/>
      <c r="B174" s="181" t="s">
        <v>1382</v>
      </c>
      <c r="C174" s="460" t="s">
        <v>340</v>
      </c>
      <c r="D174" s="81" t="s">
        <v>503</v>
      </c>
      <c r="E174" s="280"/>
      <c r="F174" s="452" t="s">
        <v>1277</v>
      </c>
      <c r="G174" s="870"/>
      <c r="H174" s="867" t="s">
        <v>1479</v>
      </c>
      <c r="I174" s="870"/>
      <c r="J174" s="867">
        <v>351</v>
      </c>
      <c r="K174" s="870"/>
      <c r="L174" s="948">
        <v>1</v>
      </c>
      <c r="M174" s="870"/>
      <c r="N174" s="867" t="s">
        <v>1367</v>
      </c>
      <c r="O174" s="870"/>
      <c r="P174" s="868" t="s">
        <v>1090</v>
      </c>
      <c r="Q174" s="870"/>
      <c r="R174" s="868" t="s">
        <v>1091</v>
      </c>
      <c r="S174" s="870"/>
      <c r="T174" s="869">
        <v>5</v>
      </c>
      <c r="U174" s="504"/>
      <c r="V174" s="865">
        <f t="shared" si="4"/>
        <v>0.88</v>
      </c>
      <c r="W174" s="504"/>
      <c r="X174" s="543">
        <f t="shared" si="5"/>
        <v>8.5470085470085472E-2</v>
      </c>
      <c r="Y174" s="504"/>
      <c r="Z174" s="908">
        <f t="shared" si="6"/>
        <v>30</v>
      </c>
      <c r="AA174" s="504"/>
      <c r="AB174" s="453" t="s">
        <v>916</v>
      </c>
      <c r="AC174" s="504"/>
      <c r="AD174" s="441" t="s">
        <v>917</v>
      </c>
      <c r="AF174" s="121"/>
      <c r="AG174" s="117"/>
      <c r="AH174" s="121"/>
    </row>
    <row r="175" spans="1:48" s="26" customFormat="1" ht="25.5" x14ac:dyDescent="0.25">
      <c r="A175" s="488"/>
      <c r="B175" s="181" t="s">
        <v>1383</v>
      </c>
      <c r="C175" s="460" t="s">
        <v>340</v>
      </c>
      <c r="D175" s="81" t="s">
        <v>503</v>
      </c>
      <c r="E175" s="280"/>
      <c r="F175" s="452" t="s">
        <v>1278</v>
      </c>
      <c r="G175" s="870"/>
      <c r="H175" s="867" t="s">
        <v>1479</v>
      </c>
      <c r="I175" s="870"/>
      <c r="J175" s="867">
        <v>1404</v>
      </c>
      <c r="K175" s="870"/>
      <c r="L175" s="948">
        <v>4</v>
      </c>
      <c r="M175" s="870"/>
      <c r="N175" s="867" t="s">
        <v>1367</v>
      </c>
      <c r="O175" s="870"/>
      <c r="P175" s="868" t="s">
        <v>1090</v>
      </c>
      <c r="Q175" s="870"/>
      <c r="R175" s="868" t="s">
        <v>1091</v>
      </c>
      <c r="S175" s="870"/>
      <c r="T175" s="869">
        <v>5</v>
      </c>
      <c r="U175" s="504"/>
      <c r="V175" s="865">
        <f t="shared" si="4"/>
        <v>3.51</v>
      </c>
      <c r="W175" s="504"/>
      <c r="X175" s="543">
        <f t="shared" si="5"/>
        <v>8.5470085470085472E-2</v>
      </c>
      <c r="Y175" s="504"/>
      <c r="Z175" s="908">
        <f t="shared" si="6"/>
        <v>120</v>
      </c>
      <c r="AA175" s="504"/>
      <c r="AB175" s="453" t="s">
        <v>916</v>
      </c>
      <c r="AC175" s="504"/>
      <c r="AD175" s="441" t="s">
        <v>917</v>
      </c>
      <c r="AF175" s="121"/>
      <c r="AG175" s="117"/>
      <c r="AH175" s="121"/>
    </row>
    <row r="176" spans="1:48" s="26" customFormat="1" ht="25.5" x14ac:dyDescent="0.25">
      <c r="A176" s="488"/>
      <c r="B176" s="181" t="s">
        <v>1384</v>
      </c>
      <c r="C176" s="460" t="s">
        <v>340</v>
      </c>
      <c r="D176" s="81" t="s">
        <v>503</v>
      </c>
      <c r="E176" s="280"/>
      <c r="F176" s="452" t="s">
        <v>1279</v>
      </c>
      <c r="G176" s="870"/>
      <c r="H176" s="867" t="s">
        <v>1479</v>
      </c>
      <c r="I176" s="870"/>
      <c r="J176" s="867">
        <v>351</v>
      </c>
      <c r="K176" s="870"/>
      <c r="L176" s="948">
        <v>1</v>
      </c>
      <c r="M176" s="870"/>
      <c r="N176" s="867" t="s">
        <v>1367</v>
      </c>
      <c r="O176" s="870"/>
      <c r="P176" s="868" t="s">
        <v>1090</v>
      </c>
      <c r="Q176" s="870"/>
      <c r="R176" s="868" t="s">
        <v>1091</v>
      </c>
      <c r="S176" s="874" t="s">
        <v>1005</v>
      </c>
      <c r="T176" s="869">
        <v>5</v>
      </c>
      <c r="U176" s="504"/>
      <c r="V176" s="865">
        <f t="shared" si="4"/>
        <v>0.88</v>
      </c>
      <c r="W176" s="504"/>
      <c r="X176" s="543">
        <f t="shared" si="5"/>
        <v>8.5470085470085472E-2</v>
      </c>
      <c r="Y176" s="504"/>
      <c r="Z176" s="908">
        <f t="shared" si="6"/>
        <v>30</v>
      </c>
      <c r="AA176" s="504"/>
      <c r="AB176" s="453" t="s">
        <v>916</v>
      </c>
      <c r="AC176" s="504"/>
      <c r="AD176" s="441" t="s">
        <v>917</v>
      </c>
      <c r="AF176" s="121"/>
      <c r="AG176" s="117"/>
      <c r="AH176" s="121"/>
    </row>
    <row r="177" spans="1:34" s="26" customFormat="1" ht="25.5" x14ac:dyDescent="0.25">
      <c r="A177" s="488"/>
      <c r="B177" s="181" t="s">
        <v>1448</v>
      </c>
      <c r="C177" s="460" t="s">
        <v>340</v>
      </c>
      <c r="D177" s="81" t="s">
        <v>503</v>
      </c>
      <c r="E177" s="280"/>
      <c r="F177" s="452" t="s">
        <v>1280</v>
      </c>
      <c r="G177" s="870"/>
      <c r="H177" s="867" t="s">
        <v>1480</v>
      </c>
      <c r="I177" s="870"/>
      <c r="J177" s="867">
        <v>351</v>
      </c>
      <c r="K177" s="870"/>
      <c r="L177" s="948">
        <v>1</v>
      </c>
      <c r="M177" s="870"/>
      <c r="N177" s="867" t="s">
        <v>1367</v>
      </c>
      <c r="O177" s="870"/>
      <c r="P177" s="868" t="s">
        <v>1105</v>
      </c>
      <c r="Q177" s="870"/>
      <c r="R177" s="868" t="s">
        <v>1091</v>
      </c>
      <c r="S177" s="405" t="s">
        <v>1005</v>
      </c>
      <c r="T177" s="326" t="s">
        <v>14</v>
      </c>
      <c r="U177" s="504"/>
      <c r="V177" s="865">
        <f>3*L177</f>
        <v>3</v>
      </c>
      <c r="W177" s="504"/>
      <c r="X177" s="543">
        <f>IF(AND(LEFT(B177,9)="GuestRoom",H177="Hotel/Motel Guest Room",J177/L177&lt;500),L177*30/J177,IF(AND(H177="High-Rise Residential Living Spaces",P177="Sum"),((0.06*J177)+(5*V177))/J177))</f>
        <v>0.10273504273504275</v>
      </c>
      <c r="Y177" s="504"/>
      <c r="Z177" s="908">
        <f t="shared" si="6"/>
        <v>36.06</v>
      </c>
      <c r="AA177" s="504"/>
      <c r="AB177" s="453" t="s">
        <v>916</v>
      </c>
      <c r="AC177" s="504"/>
      <c r="AD177" s="441" t="s">
        <v>917</v>
      </c>
      <c r="AF177" s="121"/>
      <c r="AG177" s="117"/>
      <c r="AH177" s="121"/>
    </row>
    <row r="178" spans="1:34" s="26" customFormat="1" ht="25.5" x14ac:dyDescent="0.25">
      <c r="A178" s="488"/>
      <c r="B178" s="181" t="s">
        <v>1449</v>
      </c>
      <c r="C178" s="460" t="s">
        <v>340</v>
      </c>
      <c r="D178" s="81" t="s">
        <v>503</v>
      </c>
      <c r="E178" s="280"/>
      <c r="F178" s="452" t="s">
        <v>1281</v>
      </c>
      <c r="G178" s="870"/>
      <c r="H178" s="867" t="s">
        <v>1480</v>
      </c>
      <c r="I178" s="870"/>
      <c r="J178" s="867">
        <v>1404.1</v>
      </c>
      <c r="K178" s="870"/>
      <c r="L178" s="948">
        <v>4</v>
      </c>
      <c r="M178" s="870"/>
      <c r="N178" s="867" t="s">
        <v>1367</v>
      </c>
      <c r="O178" s="870"/>
      <c r="P178" s="868" t="s">
        <v>1105</v>
      </c>
      <c r="Q178" s="870"/>
      <c r="R178" s="868" t="s">
        <v>1091</v>
      </c>
      <c r="S178" s="405" t="s">
        <v>1005</v>
      </c>
      <c r="T178" s="326" t="s">
        <v>14</v>
      </c>
      <c r="U178" s="504"/>
      <c r="V178" s="865">
        <f t="shared" ref="V178:V185" si="7">3*L178</f>
        <v>12</v>
      </c>
      <c r="W178" s="504"/>
      <c r="X178" s="543">
        <f t="shared" ref="X178:X186" si="8">IF(AND(LEFT(B178,9)="GuestRoom",H178="Hotel/Motel Guest Room",J178/L178&lt;500),L178*30/J178,IF(AND(H178="High-Rise Residential Living Spaces",P178="Sum"),((0.06*J178)+(5*V178))/J178))</f>
        <v>0.10273199914536001</v>
      </c>
      <c r="Y178" s="504"/>
      <c r="Z178" s="908">
        <f t="shared" si="6"/>
        <v>144.25</v>
      </c>
      <c r="AA178" s="504"/>
      <c r="AB178" s="453" t="s">
        <v>916</v>
      </c>
      <c r="AC178" s="504"/>
      <c r="AD178" s="441" t="s">
        <v>917</v>
      </c>
      <c r="AF178" s="121"/>
      <c r="AG178" s="117"/>
      <c r="AH178" s="121"/>
    </row>
    <row r="179" spans="1:34" s="26" customFormat="1" ht="25.5" x14ac:dyDescent="0.25">
      <c r="A179" s="488"/>
      <c r="B179" s="181" t="s">
        <v>1450</v>
      </c>
      <c r="C179" s="460" t="s">
        <v>340</v>
      </c>
      <c r="D179" s="81" t="s">
        <v>503</v>
      </c>
      <c r="E179" s="280"/>
      <c r="F179" s="452" t="s">
        <v>1282</v>
      </c>
      <c r="G179" s="870"/>
      <c r="H179" s="867" t="s">
        <v>1480</v>
      </c>
      <c r="I179" s="870"/>
      <c r="J179" s="867">
        <v>1134.0999999999999</v>
      </c>
      <c r="K179" s="870"/>
      <c r="L179" s="948">
        <v>3</v>
      </c>
      <c r="M179" s="870"/>
      <c r="N179" s="867" t="s">
        <v>1367</v>
      </c>
      <c r="O179" s="870"/>
      <c r="P179" s="868" t="s">
        <v>1105</v>
      </c>
      <c r="Q179" s="870"/>
      <c r="R179" s="868" t="s">
        <v>1091</v>
      </c>
      <c r="S179" s="405" t="s">
        <v>1005</v>
      </c>
      <c r="T179" s="326" t="s">
        <v>14</v>
      </c>
      <c r="U179" s="504"/>
      <c r="V179" s="865">
        <f t="shared" si="7"/>
        <v>9</v>
      </c>
      <c r="W179" s="504"/>
      <c r="X179" s="543">
        <f t="shared" si="8"/>
        <v>9.9679040648972761E-2</v>
      </c>
      <c r="Y179" s="504"/>
      <c r="Z179" s="908">
        <f t="shared" si="6"/>
        <v>113.05</v>
      </c>
      <c r="AA179" s="504"/>
      <c r="AB179" s="453" t="s">
        <v>916</v>
      </c>
      <c r="AC179" s="504"/>
      <c r="AD179" s="441" t="s">
        <v>917</v>
      </c>
      <c r="AF179" s="121"/>
      <c r="AG179" s="117"/>
      <c r="AH179" s="121"/>
    </row>
    <row r="180" spans="1:34" s="26" customFormat="1" ht="25.5" x14ac:dyDescent="0.25">
      <c r="A180" s="488"/>
      <c r="B180" s="181" t="s">
        <v>1451</v>
      </c>
      <c r="C180" s="460" t="s">
        <v>340</v>
      </c>
      <c r="D180" s="81" t="s">
        <v>503</v>
      </c>
      <c r="E180" s="280"/>
      <c r="F180" s="452" t="s">
        <v>1283</v>
      </c>
      <c r="G180" s="870"/>
      <c r="H180" s="867" t="s">
        <v>1480</v>
      </c>
      <c r="I180" s="870"/>
      <c r="J180" s="867">
        <v>1404.1</v>
      </c>
      <c r="K180" s="870"/>
      <c r="L180" s="948">
        <v>4</v>
      </c>
      <c r="M180" s="870"/>
      <c r="N180" s="867" t="s">
        <v>1367</v>
      </c>
      <c r="O180" s="870"/>
      <c r="P180" s="868" t="s">
        <v>1105</v>
      </c>
      <c r="Q180" s="870"/>
      <c r="R180" s="868" t="s">
        <v>1091</v>
      </c>
      <c r="S180" s="405" t="s">
        <v>1005</v>
      </c>
      <c r="T180" s="326" t="s">
        <v>14</v>
      </c>
      <c r="U180" s="504"/>
      <c r="V180" s="865">
        <f t="shared" si="7"/>
        <v>12</v>
      </c>
      <c r="W180" s="504"/>
      <c r="X180" s="543">
        <f t="shared" si="8"/>
        <v>0.10273199914536001</v>
      </c>
      <c r="Y180" s="504"/>
      <c r="Z180" s="908">
        <f t="shared" si="6"/>
        <v>144.25</v>
      </c>
      <c r="AA180" s="504"/>
      <c r="AB180" s="453" t="s">
        <v>916</v>
      </c>
      <c r="AC180" s="504"/>
      <c r="AD180" s="441" t="s">
        <v>917</v>
      </c>
      <c r="AF180" s="121"/>
      <c r="AG180" s="117"/>
      <c r="AH180" s="121"/>
    </row>
    <row r="181" spans="1:34" s="26" customFormat="1" ht="25.5" x14ac:dyDescent="0.25">
      <c r="A181" s="488"/>
      <c r="B181" s="181" t="s">
        <v>1452</v>
      </c>
      <c r="C181" s="460" t="s">
        <v>340</v>
      </c>
      <c r="D181" s="81" t="s">
        <v>503</v>
      </c>
      <c r="E181" s="280"/>
      <c r="F181" s="452" t="s">
        <v>1284</v>
      </c>
      <c r="G181" s="870"/>
      <c r="H181" s="867" t="s">
        <v>1480</v>
      </c>
      <c r="I181" s="870"/>
      <c r="J181" s="867">
        <v>351</v>
      </c>
      <c r="K181" s="870"/>
      <c r="L181" s="948">
        <v>1</v>
      </c>
      <c r="M181" s="870"/>
      <c r="N181" s="867" t="s">
        <v>1367</v>
      </c>
      <c r="O181" s="870"/>
      <c r="P181" s="868" t="s">
        <v>1105</v>
      </c>
      <c r="Q181" s="870"/>
      <c r="R181" s="868" t="s">
        <v>1091</v>
      </c>
      <c r="S181" s="405" t="s">
        <v>1005</v>
      </c>
      <c r="T181" s="326" t="s">
        <v>14</v>
      </c>
      <c r="U181" s="504"/>
      <c r="V181" s="865">
        <f t="shared" si="7"/>
        <v>3</v>
      </c>
      <c r="W181" s="504"/>
      <c r="X181" s="543">
        <f t="shared" si="8"/>
        <v>0.10273504273504275</v>
      </c>
      <c r="Y181" s="504"/>
      <c r="Z181" s="908">
        <f t="shared" si="6"/>
        <v>36.06</v>
      </c>
      <c r="AA181" s="504"/>
      <c r="AB181" s="453" t="s">
        <v>916</v>
      </c>
      <c r="AC181" s="504"/>
      <c r="AD181" s="441" t="s">
        <v>917</v>
      </c>
      <c r="AF181" s="121"/>
      <c r="AG181" s="117"/>
      <c r="AH181" s="121"/>
    </row>
    <row r="182" spans="1:34" s="26" customFormat="1" ht="25.5" x14ac:dyDescent="0.25">
      <c r="A182" s="488"/>
      <c r="B182" s="181" t="s">
        <v>1453</v>
      </c>
      <c r="C182" s="460" t="s">
        <v>340</v>
      </c>
      <c r="D182" s="81" t="s">
        <v>503</v>
      </c>
      <c r="E182" s="280"/>
      <c r="F182" s="452" t="s">
        <v>1285</v>
      </c>
      <c r="G182" s="870"/>
      <c r="H182" s="867" t="s">
        <v>1480</v>
      </c>
      <c r="I182" s="870"/>
      <c r="J182" s="867">
        <v>351</v>
      </c>
      <c r="K182" s="870"/>
      <c r="L182" s="948">
        <v>1</v>
      </c>
      <c r="M182" s="870"/>
      <c r="N182" s="867" t="s">
        <v>1367</v>
      </c>
      <c r="O182" s="870"/>
      <c r="P182" s="868" t="s">
        <v>1105</v>
      </c>
      <c r="Q182" s="870"/>
      <c r="R182" s="868" t="s">
        <v>1091</v>
      </c>
      <c r="S182" s="405" t="s">
        <v>1005</v>
      </c>
      <c r="T182" s="326" t="s">
        <v>14</v>
      </c>
      <c r="U182" s="504"/>
      <c r="V182" s="865">
        <f t="shared" si="7"/>
        <v>3</v>
      </c>
      <c r="W182" s="504"/>
      <c r="X182" s="543">
        <f t="shared" si="8"/>
        <v>0.10273504273504275</v>
      </c>
      <c r="Y182" s="504"/>
      <c r="Z182" s="908">
        <f t="shared" si="6"/>
        <v>36.06</v>
      </c>
      <c r="AA182" s="504"/>
      <c r="AB182" s="453" t="s">
        <v>916</v>
      </c>
      <c r="AC182" s="504"/>
      <c r="AD182" s="441" t="s">
        <v>917</v>
      </c>
      <c r="AF182" s="121"/>
      <c r="AG182" s="117"/>
      <c r="AH182" s="121"/>
    </row>
    <row r="183" spans="1:34" s="26" customFormat="1" ht="25.5" x14ac:dyDescent="0.25">
      <c r="A183" s="488"/>
      <c r="B183" s="181" t="s">
        <v>1454</v>
      </c>
      <c r="C183" s="460" t="s">
        <v>340</v>
      </c>
      <c r="D183" s="81" t="s">
        <v>503</v>
      </c>
      <c r="E183" s="280"/>
      <c r="F183" s="452" t="s">
        <v>1286</v>
      </c>
      <c r="G183" s="870"/>
      <c r="H183" s="867" t="s">
        <v>1480</v>
      </c>
      <c r="I183" s="870"/>
      <c r="J183" s="867">
        <v>1404</v>
      </c>
      <c r="K183" s="870"/>
      <c r="L183" s="948">
        <v>4</v>
      </c>
      <c r="M183" s="870"/>
      <c r="N183" s="867" t="s">
        <v>1367</v>
      </c>
      <c r="O183" s="870"/>
      <c r="P183" s="868" t="s">
        <v>1105</v>
      </c>
      <c r="Q183" s="870"/>
      <c r="R183" s="868" t="s">
        <v>1091</v>
      </c>
      <c r="S183" s="405" t="s">
        <v>1005</v>
      </c>
      <c r="T183" s="326" t="s">
        <v>14</v>
      </c>
      <c r="U183" s="504"/>
      <c r="V183" s="865">
        <f t="shared" si="7"/>
        <v>12</v>
      </c>
      <c r="W183" s="504"/>
      <c r="X183" s="543">
        <f t="shared" si="8"/>
        <v>0.10273504273504275</v>
      </c>
      <c r="Y183" s="504"/>
      <c r="Z183" s="908">
        <f t="shared" si="6"/>
        <v>144.24</v>
      </c>
      <c r="AA183" s="504"/>
      <c r="AB183" s="453" t="s">
        <v>916</v>
      </c>
      <c r="AC183" s="504"/>
      <c r="AD183" s="441" t="s">
        <v>917</v>
      </c>
      <c r="AF183" s="121"/>
      <c r="AG183" s="117"/>
      <c r="AH183" s="121"/>
    </row>
    <row r="184" spans="1:34" s="26" customFormat="1" ht="25.5" x14ac:dyDescent="0.25">
      <c r="A184" s="488"/>
      <c r="B184" s="181" t="s">
        <v>1455</v>
      </c>
      <c r="C184" s="460" t="s">
        <v>340</v>
      </c>
      <c r="D184" s="81" t="s">
        <v>503</v>
      </c>
      <c r="E184" s="280"/>
      <c r="F184" s="452" t="s">
        <v>1287</v>
      </c>
      <c r="G184" s="870"/>
      <c r="H184" s="867" t="s">
        <v>1480</v>
      </c>
      <c r="I184" s="870"/>
      <c r="J184" s="867">
        <v>351</v>
      </c>
      <c r="K184" s="870"/>
      <c r="L184" s="948">
        <v>1</v>
      </c>
      <c r="M184" s="870"/>
      <c r="N184" s="867" t="s">
        <v>1367</v>
      </c>
      <c r="O184" s="870"/>
      <c r="P184" s="868" t="s">
        <v>1105</v>
      </c>
      <c r="Q184" s="870"/>
      <c r="R184" s="868" t="s">
        <v>1091</v>
      </c>
      <c r="S184" s="405" t="s">
        <v>1005</v>
      </c>
      <c r="T184" s="326" t="s">
        <v>14</v>
      </c>
      <c r="U184" s="504"/>
      <c r="V184" s="865">
        <f t="shared" si="7"/>
        <v>3</v>
      </c>
      <c r="W184" s="504"/>
      <c r="X184" s="543">
        <f t="shared" si="8"/>
        <v>0.10273504273504275</v>
      </c>
      <c r="Y184" s="504"/>
      <c r="Z184" s="908">
        <f t="shared" si="6"/>
        <v>36.06</v>
      </c>
      <c r="AA184" s="504"/>
      <c r="AB184" s="453" t="s">
        <v>916</v>
      </c>
      <c r="AC184" s="504"/>
      <c r="AD184" s="441" t="s">
        <v>917</v>
      </c>
      <c r="AF184" s="121"/>
      <c r="AG184" s="117"/>
      <c r="AH184" s="121"/>
    </row>
    <row r="185" spans="1:34" s="26" customFormat="1" ht="25.5" x14ac:dyDescent="0.25">
      <c r="A185" s="488"/>
      <c r="B185" s="181" t="s">
        <v>1456</v>
      </c>
      <c r="C185" s="460" t="s">
        <v>340</v>
      </c>
      <c r="D185" s="81" t="s">
        <v>503</v>
      </c>
      <c r="E185" s="280"/>
      <c r="F185" s="452" t="s">
        <v>1288</v>
      </c>
      <c r="G185" s="870"/>
      <c r="H185" s="867" t="s">
        <v>1480</v>
      </c>
      <c r="I185" s="870"/>
      <c r="J185" s="867">
        <v>1404</v>
      </c>
      <c r="K185" s="870"/>
      <c r="L185" s="948">
        <v>4</v>
      </c>
      <c r="M185" s="870"/>
      <c r="N185" s="867" t="s">
        <v>1367</v>
      </c>
      <c r="O185" s="870"/>
      <c r="P185" s="868" t="s">
        <v>1105</v>
      </c>
      <c r="Q185" s="870"/>
      <c r="R185" s="868" t="s">
        <v>1091</v>
      </c>
      <c r="S185" s="405" t="s">
        <v>1005</v>
      </c>
      <c r="T185" s="326" t="s">
        <v>14</v>
      </c>
      <c r="U185" s="504"/>
      <c r="V185" s="865">
        <f t="shared" si="7"/>
        <v>12</v>
      </c>
      <c r="W185" s="504"/>
      <c r="X185" s="543">
        <f t="shared" si="8"/>
        <v>0.10273504273504275</v>
      </c>
      <c r="Y185" s="504"/>
      <c r="Z185" s="908">
        <f t="shared" si="6"/>
        <v>144.24</v>
      </c>
      <c r="AA185" s="504"/>
      <c r="AB185" s="453" t="s">
        <v>916</v>
      </c>
      <c r="AC185" s="504"/>
      <c r="AD185" s="441" t="s">
        <v>917</v>
      </c>
      <c r="AF185" s="121"/>
      <c r="AG185" s="117"/>
      <c r="AH185" s="121"/>
    </row>
    <row r="186" spans="1:34" s="26" customFormat="1" ht="25.5" x14ac:dyDescent="0.25">
      <c r="A186" s="488"/>
      <c r="B186" s="384" t="s">
        <v>1457</v>
      </c>
      <c r="C186" s="205" t="s">
        <v>340</v>
      </c>
      <c r="D186" s="560" t="s">
        <v>503</v>
      </c>
      <c r="E186" s="281"/>
      <c r="F186" s="284" t="s">
        <v>1289</v>
      </c>
      <c r="G186" s="871"/>
      <c r="H186" s="872" t="s">
        <v>1480</v>
      </c>
      <c r="I186" s="871"/>
      <c r="J186" s="872">
        <v>351</v>
      </c>
      <c r="K186" s="871"/>
      <c r="L186" s="949">
        <v>1</v>
      </c>
      <c r="M186" s="871"/>
      <c r="N186" s="872" t="s">
        <v>1367</v>
      </c>
      <c r="O186" s="871"/>
      <c r="P186" s="873" t="s">
        <v>1105</v>
      </c>
      <c r="Q186" s="871"/>
      <c r="R186" s="873" t="s">
        <v>1091</v>
      </c>
      <c r="S186" s="406" t="s">
        <v>1005</v>
      </c>
      <c r="T186" s="333" t="s">
        <v>14</v>
      </c>
      <c r="U186" s="502"/>
      <c r="V186" s="997">
        <f>3*L186</f>
        <v>3</v>
      </c>
      <c r="W186" s="502"/>
      <c r="X186" s="879">
        <f t="shared" si="8"/>
        <v>0.10273504273504275</v>
      </c>
      <c r="Y186" s="502"/>
      <c r="Z186" s="998">
        <f t="shared" si="6"/>
        <v>36.06</v>
      </c>
      <c r="AA186" s="502"/>
      <c r="AB186" s="207" t="s">
        <v>916</v>
      </c>
      <c r="AC186" s="502"/>
      <c r="AD186" s="777"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1005</v>
      </c>
      <c r="F192" s="249">
        <v>363000</v>
      </c>
      <c r="G192" s="439"/>
      <c r="H192" s="196">
        <v>0.8</v>
      </c>
      <c r="I192" s="212"/>
      <c r="J192" s="202" t="s">
        <v>542</v>
      </c>
      <c r="K192" s="211"/>
      <c r="L192" s="207" t="s">
        <v>560</v>
      </c>
      <c r="M192" s="212"/>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c r="F197" s="205" t="s">
        <v>918</v>
      </c>
      <c r="G197" s="502"/>
      <c r="H197" s="205" t="s">
        <v>1242</v>
      </c>
      <c r="I197" s="502"/>
      <c r="J197" s="205" t="s">
        <v>830</v>
      </c>
      <c r="K197" s="734" t="s">
        <v>1005</v>
      </c>
      <c r="L197" s="735">
        <v>348000</v>
      </c>
      <c r="M197" s="502"/>
      <c r="N197" s="769" t="str">
        <f>ROUND(12/0.78/3.412,2)&amp;" (0.78 kW/ton) "&amp;ROUND(12/0.78,1)&amp;" EER"</f>
        <v>4.51 (0.78 kW/ton) 15.4 EER</v>
      </c>
      <c r="O197" s="502"/>
      <c r="P197" s="205">
        <v>0.5</v>
      </c>
      <c r="Q197" s="502"/>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c r="F202" s="207" t="s">
        <v>919</v>
      </c>
      <c r="G202" s="502"/>
      <c r="H202" s="207" t="s">
        <v>920</v>
      </c>
      <c r="I202" s="502"/>
      <c r="J202" s="207" t="s">
        <v>921</v>
      </c>
      <c r="K202" s="502"/>
      <c r="L202" s="205" t="s">
        <v>863</v>
      </c>
      <c r="M202" s="502"/>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c r="F207" s="207" t="s">
        <v>1496</v>
      </c>
      <c r="G207" s="332"/>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c r="F212" s="453" t="s">
        <v>561</v>
      </c>
      <c r="G212" s="503"/>
      <c r="H212" s="460" t="s">
        <v>855</v>
      </c>
      <c r="I212" s="574" t="s">
        <v>1005</v>
      </c>
      <c r="J212" s="699">
        <f>ROUND(F192/500.19/40,2)</f>
        <v>18.14</v>
      </c>
      <c r="K212" s="503"/>
      <c r="L212" s="730" t="str">
        <f>ROUND(19*J212/1000,2)&amp;" (19 W/gpm)"</f>
        <v>0.34 (19 W/gpm)</v>
      </c>
      <c r="M212" s="503"/>
      <c r="N212" s="373">
        <v>0.5</v>
      </c>
      <c r="O212" s="514" t="s">
        <v>1005</v>
      </c>
      <c r="P212" s="773">
        <f>ROUND(19/745.6*3960*R212*0.7,1)</f>
        <v>60.4</v>
      </c>
      <c r="Q212" s="503"/>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c r="F213" s="453" t="s">
        <v>561</v>
      </c>
      <c r="G213" s="503"/>
      <c r="H213" s="460" t="s">
        <v>855</v>
      </c>
      <c r="I213" s="575" t="s">
        <v>1005</v>
      </c>
      <c r="J213" s="712">
        <f>ROUND(F192/500.19/40,2)</f>
        <v>18.14</v>
      </c>
      <c r="K213" s="503"/>
      <c r="L213" s="730" t="str">
        <f>ROUND(19*J213/1000,2)&amp;" (19 W/gpm)"</f>
        <v>0.34 (19 W/gpm)</v>
      </c>
      <c r="M213" s="503"/>
      <c r="N213" s="373">
        <v>0.5</v>
      </c>
      <c r="O213" s="515" t="s">
        <v>1005</v>
      </c>
      <c r="P213" s="773">
        <f>ROUND(19/745.6*3960*R213*0.7,1)</f>
        <v>60.4</v>
      </c>
      <c r="Q213" s="503"/>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c r="F214" s="452" t="s">
        <v>561</v>
      </c>
      <c r="G214" s="501"/>
      <c r="H214" s="450" t="s">
        <v>855</v>
      </c>
      <c r="I214" s="575" t="s">
        <v>1005</v>
      </c>
      <c r="J214" s="528">
        <f>ROUNDDOWN(J220/500.19/10,2)</f>
        <v>85</v>
      </c>
      <c r="K214" s="501"/>
      <c r="L214" s="700" t="str">
        <f>ROUNDUP(J214*P214/3960/(0.7*R214)*745.6/1000,2)&amp;" ("&amp;ROUND(VALUE(P214/3960/(0.7*R214)*745.6),1)&amp;" W/gpm)"</f>
        <v>1.19 (14 W/gpm)</v>
      </c>
      <c r="M214" s="501"/>
      <c r="N214" s="372">
        <v>1.5</v>
      </c>
      <c r="O214" s="501"/>
      <c r="P214" s="372">
        <v>45</v>
      </c>
      <c r="Q214" s="501"/>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c r="F215" s="284" t="s">
        <v>561</v>
      </c>
      <c r="G215" s="502"/>
      <c r="H215" s="284" t="s">
        <v>856</v>
      </c>
      <c r="I215" s="549" t="s">
        <v>1005</v>
      </c>
      <c r="J215" s="713">
        <f>ROUND(L197/500.19/20,2)</f>
        <v>34.79</v>
      </c>
      <c r="K215" s="502"/>
      <c r="L215" s="706" t="str">
        <f>ROUND(J215*P215/3960/(0.7*R215)*745.6/1000,2)&amp;" ("&amp;ROUND((P215/3960/(0.7*R215)*745.6),1)&amp;" W/gpm)"</f>
        <v>0.45 (12.9 W/gpm)</v>
      </c>
      <c r="M215" s="502"/>
      <c r="N215" s="946">
        <v>0.75</v>
      </c>
      <c r="O215" s="502"/>
      <c r="P215" s="674">
        <f>40+((0.03*L197)/12000)</f>
        <v>40.869999999999997</v>
      </c>
      <c r="Q215" s="502"/>
      <c r="R215" s="487">
        <v>0.85499999999999998</v>
      </c>
      <c r="S215" s="502"/>
      <c r="T215" s="245" t="s">
        <v>1015</v>
      </c>
      <c r="U215" s="450"/>
      <c r="W215" s="450"/>
      <c r="Y215" s="450"/>
    </row>
    <row r="216" spans="1:28" s="121" customFormat="1" ht="12.75" x14ac:dyDescent="0.2">
      <c r="A216" s="117"/>
      <c r="B216" s="120"/>
      <c r="C216" s="118"/>
      <c r="E216" s="444"/>
      <c r="G216" s="35"/>
      <c r="I216" s="124"/>
      <c r="J216" s="850"/>
      <c r="K216" s="124"/>
      <c r="M216" s="124"/>
      <c r="O216" s="124"/>
      <c r="Q216" s="124"/>
      <c r="S216" s="124"/>
      <c r="U216" s="124"/>
      <c r="W216" s="124"/>
    </row>
    <row r="217" spans="1:28" s="121" customFormat="1" ht="12.75" x14ac:dyDescent="0.2">
      <c r="A217" s="117"/>
      <c r="B217" s="120"/>
      <c r="C217" s="118"/>
      <c r="E217" s="444"/>
      <c r="G217" s="35"/>
      <c r="I217" s="124"/>
      <c r="J217" s="850"/>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c r="F220" s="284" t="s">
        <v>842</v>
      </c>
      <c r="G220" s="502"/>
      <c r="H220" s="537" t="s">
        <v>549</v>
      </c>
      <c r="I220" s="549" t="s">
        <v>1005</v>
      </c>
      <c r="J220" s="735">
        <v>425184</v>
      </c>
      <c r="K220" s="502"/>
      <c r="L220" s="844">
        <f>ROUNDDOWN(J220/500.19/10,2)</f>
        <v>85</v>
      </c>
      <c r="M220" s="502"/>
      <c r="N220" s="538" t="str">
        <f>ROUNDUP(L220/60,2)&amp;" (60 gpm/HP)"</f>
        <v>1.42 (60 gpm/HP)</v>
      </c>
      <c r="O220" s="502"/>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c r="H227" s="460" t="s">
        <v>517</v>
      </c>
      <c r="I227" s="503"/>
      <c r="J227" s="460" t="s">
        <v>217</v>
      </c>
      <c r="K227" s="503"/>
      <c r="L227" s="460">
        <v>55</v>
      </c>
      <c r="M227" s="503"/>
      <c r="N227" s="460">
        <v>60</v>
      </c>
      <c r="O227" s="503"/>
      <c r="P227" s="323" t="s">
        <v>1016</v>
      </c>
      <c r="Q227" s="503"/>
      <c r="R227" s="260">
        <v>60</v>
      </c>
      <c r="S227" s="503"/>
      <c r="T227" s="260">
        <v>55</v>
      </c>
      <c r="U227" s="450"/>
      <c r="V227" s="452"/>
      <c r="W227" s="450"/>
      <c r="X227" s="452"/>
    </row>
    <row r="228" spans="1:28" s="446" customFormat="1" ht="12.75" x14ac:dyDescent="0.2">
      <c r="A228" s="460"/>
      <c r="B228" s="168" t="s">
        <v>892</v>
      </c>
      <c r="C228" s="460" t="s">
        <v>638</v>
      </c>
      <c r="D228" s="460" t="s">
        <v>503</v>
      </c>
      <c r="E228" s="177"/>
      <c r="F228" s="453" t="s">
        <v>892</v>
      </c>
      <c r="G228" s="503"/>
      <c r="H228" s="460" t="s">
        <v>517</v>
      </c>
      <c r="I228" s="504"/>
      <c r="J228" s="460" t="s">
        <v>217</v>
      </c>
      <c r="K228" s="504"/>
      <c r="L228" s="460">
        <v>55</v>
      </c>
      <c r="M228" s="504"/>
      <c r="N228" s="460">
        <v>60</v>
      </c>
      <c r="O228" s="504"/>
      <c r="P228" s="251" t="s">
        <v>1016</v>
      </c>
      <c r="Q228" s="503"/>
      <c r="R228" s="260">
        <v>60</v>
      </c>
      <c r="S228" s="503"/>
      <c r="T228" s="260">
        <v>55</v>
      </c>
      <c r="U228" s="450"/>
      <c r="V228" s="452"/>
      <c r="W228" s="450"/>
      <c r="X228" s="452"/>
    </row>
    <row r="229" spans="1:28" s="446" customFormat="1" ht="12.75" x14ac:dyDescent="0.2">
      <c r="A229" s="460"/>
      <c r="B229" s="168" t="s">
        <v>893</v>
      </c>
      <c r="C229" s="460" t="s">
        <v>639</v>
      </c>
      <c r="D229" s="460" t="s">
        <v>503</v>
      </c>
      <c r="E229" s="177"/>
      <c r="F229" s="453" t="s">
        <v>893</v>
      </c>
      <c r="G229" s="503"/>
      <c r="H229" s="460" t="s">
        <v>517</v>
      </c>
      <c r="I229" s="504"/>
      <c r="J229" s="460" t="s">
        <v>217</v>
      </c>
      <c r="K229" s="504"/>
      <c r="L229" s="460">
        <v>55</v>
      </c>
      <c r="M229" s="504"/>
      <c r="N229" s="460">
        <v>60</v>
      </c>
      <c r="O229" s="504"/>
      <c r="P229" s="251" t="s">
        <v>1016</v>
      </c>
      <c r="Q229" s="503"/>
      <c r="R229" s="260">
        <v>60</v>
      </c>
      <c r="S229" s="503"/>
      <c r="T229" s="260">
        <v>55</v>
      </c>
      <c r="U229" s="450"/>
      <c r="V229" s="452"/>
      <c r="W229" s="450"/>
      <c r="X229" s="452"/>
    </row>
    <row r="230" spans="1:28" s="446" customFormat="1" ht="12.75" x14ac:dyDescent="0.2">
      <c r="A230" s="460"/>
      <c r="B230" s="168" t="s">
        <v>894</v>
      </c>
      <c r="C230" s="460" t="s">
        <v>889</v>
      </c>
      <c r="D230" s="460" t="s">
        <v>503</v>
      </c>
      <c r="E230" s="177"/>
      <c r="F230" s="453" t="s">
        <v>894</v>
      </c>
      <c r="G230" s="503"/>
      <c r="H230" s="460" t="s">
        <v>517</v>
      </c>
      <c r="I230" s="504"/>
      <c r="J230" s="460" t="s">
        <v>217</v>
      </c>
      <c r="K230" s="504"/>
      <c r="L230" s="460">
        <v>55</v>
      </c>
      <c r="M230" s="504"/>
      <c r="N230" s="460">
        <v>60</v>
      </c>
      <c r="O230" s="504"/>
      <c r="P230" s="251" t="s">
        <v>1016</v>
      </c>
      <c r="Q230" s="503"/>
      <c r="R230" s="260">
        <v>60</v>
      </c>
      <c r="S230" s="503"/>
      <c r="T230" s="260">
        <v>55</v>
      </c>
      <c r="U230" s="450"/>
      <c r="V230" s="452"/>
      <c r="W230" s="450"/>
      <c r="X230" s="452"/>
    </row>
    <row r="231" spans="1:28" s="444" customFormat="1" ht="12.75" x14ac:dyDescent="0.2">
      <c r="A231" s="117"/>
      <c r="B231" s="223" t="s">
        <v>895</v>
      </c>
      <c r="C231" s="196" t="s">
        <v>922</v>
      </c>
      <c r="D231" s="253" t="s">
        <v>503</v>
      </c>
      <c r="E231" s="229"/>
      <c r="F231" s="524" t="s">
        <v>895</v>
      </c>
      <c r="G231" s="200"/>
      <c r="H231" s="196" t="s">
        <v>189</v>
      </c>
      <c r="I231" s="200"/>
      <c r="J231" s="202" t="s">
        <v>896</v>
      </c>
      <c r="K231" s="200"/>
      <c r="L231" s="263">
        <v>55</v>
      </c>
      <c r="M231" s="200"/>
      <c r="N231" s="197">
        <v>95</v>
      </c>
      <c r="O231" s="200"/>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c r="H236" s="485" t="s">
        <v>899</v>
      </c>
      <c r="I236" s="439"/>
      <c r="J236" s="485" t="s">
        <v>900</v>
      </c>
      <c r="K236" s="439"/>
      <c r="L236" s="485">
        <v>58</v>
      </c>
      <c r="M236" s="439"/>
      <c r="N236" s="485">
        <v>95</v>
      </c>
      <c r="O236" s="439"/>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c r="F241" s="460" t="s">
        <v>195</v>
      </c>
      <c r="G241" s="429"/>
      <c r="H241" s="460">
        <v>9.8000000000000007</v>
      </c>
      <c r="I241" s="503"/>
      <c r="J241" s="460">
        <v>1.1499999999999999</v>
      </c>
      <c r="K241" s="429"/>
      <c r="L241" s="453" t="s">
        <v>522</v>
      </c>
      <c r="M241" s="825"/>
      <c r="N241" s="453" t="s">
        <v>601</v>
      </c>
      <c r="O241" s="825"/>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c r="F242" s="460" t="s">
        <v>195</v>
      </c>
      <c r="G242" s="504"/>
      <c r="H242" s="573">
        <v>10.8446</v>
      </c>
      <c r="I242" s="504"/>
      <c r="J242" s="460">
        <v>1.1499999999999999</v>
      </c>
      <c r="K242" s="182"/>
      <c r="L242" s="453" t="s">
        <v>1527</v>
      </c>
      <c r="M242" s="826"/>
      <c r="N242" s="453" t="s">
        <v>344</v>
      </c>
      <c r="O242" s="826"/>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c r="F243" s="460" t="s">
        <v>195</v>
      </c>
      <c r="G243" s="504"/>
      <c r="H243" s="573">
        <v>10.8446</v>
      </c>
      <c r="I243" s="504"/>
      <c r="J243" s="460">
        <v>1.1499999999999999</v>
      </c>
      <c r="K243" s="182"/>
      <c r="L243" s="453" t="s">
        <v>1527</v>
      </c>
      <c r="M243" s="826"/>
      <c r="N243" s="453" t="s">
        <v>344</v>
      </c>
      <c r="O243" s="826"/>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c r="F244" s="460" t="s">
        <v>195</v>
      </c>
      <c r="G244" s="504"/>
      <c r="H244" s="573">
        <v>11</v>
      </c>
      <c r="I244" s="504"/>
      <c r="J244" s="460">
        <v>1.1499999999999999</v>
      </c>
      <c r="K244" s="182"/>
      <c r="L244" s="453" t="s">
        <v>522</v>
      </c>
      <c r="M244" s="826"/>
      <c r="N244" s="453" t="s">
        <v>601</v>
      </c>
      <c r="O244" s="826"/>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c r="F245" s="460" t="s">
        <v>195</v>
      </c>
      <c r="G245" s="182"/>
      <c r="H245" s="573">
        <v>10.8446</v>
      </c>
      <c r="I245" s="504"/>
      <c r="J245" s="460">
        <v>1.1499999999999999</v>
      </c>
      <c r="K245" s="182"/>
      <c r="L245" s="453" t="s">
        <v>1527</v>
      </c>
      <c r="M245" s="826"/>
      <c r="N245" s="453" t="s">
        <v>344</v>
      </c>
      <c r="O245" s="826"/>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c r="F246" s="196" t="s">
        <v>797</v>
      </c>
      <c r="G246" s="496" t="s">
        <v>14</v>
      </c>
      <c r="H246" s="497" t="s">
        <v>14</v>
      </c>
      <c r="I246" s="200"/>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c r="F251" s="334" t="s">
        <v>634</v>
      </c>
      <c r="G251" s="494" t="s">
        <v>14</v>
      </c>
      <c r="H251" s="495" t="s">
        <v>14</v>
      </c>
      <c r="I251" s="503"/>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c r="F252" s="334" t="s">
        <v>634</v>
      </c>
      <c r="G252" s="494" t="s">
        <v>14</v>
      </c>
      <c r="H252" s="495" t="s">
        <v>14</v>
      </c>
      <c r="I252" s="504"/>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c r="F253" s="334" t="s">
        <v>634</v>
      </c>
      <c r="G253" s="494" t="s">
        <v>14</v>
      </c>
      <c r="H253" s="495" t="s">
        <v>14</v>
      </c>
      <c r="I253" s="504"/>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c r="F254" s="334" t="s">
        <v>634</v>
      </c>
      <c r="G254" s="494" t="s">
        <v>14</v>
      </c>
      <c r="H254" s="495" t="s">
        <v>14</v>
      </c>
      <c r="I254" s="504"/>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c r="F255" s="334" t="s">
        <v>634</v>
      </c>
      <c r="G255" s="494" t="s">
        <v>14</v>
      </c>
      <c r="H255" s="495" t="s">
        <v>14</v>
      </c>
      <c r="I255" s="504"/>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c r="F256" s="334" t="s">
        <v>634</v>
      </c>
      <c r="G256" s="494" t="s">
        <v>14</v>
      </c>
      <c r="H256" s="495" t="s">
        <v>14</v>
      </c>
      <c r="I256" s="504"/>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c r="F257" s="334" t="s">
        <v>634</v>
      </c>
      <c r="G257" s="494" t="s">
        <v>14</v>
      </c>
      <c r="H257" s="495" t="s">
        <v>14</v>
      </c>
      <c r="I257" s="182"/>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c r="F258" s="334" t="s">
        <v>634</v>
      </c>
      <c r="G258" s="494" t="s">
        <v>14</v>
      </c>
      <c r="H258" s="495" t="s">
        <v>14</v>
      </c>
      <c r="I258" s="182"/>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c r="F259" s="334" t="s">
        <v>634</v>
      </c>
      <c r="G259" s="494" t="s">
        <v>14</v>
      </c>
      <c r="H259" s="495" t="s">
        <v>14</v>
      </c>
      <c r="I259" s="182"/>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c r="F260" s="245" t="s">
        <v>634</v>
      </c>
      <c r="G260" s="496" t="s">
        <v>14</v>
      </c>
      <c r="H260" s="497" t="s">
        <v>14</v>
      </c>
      <c r="I260" s="200"/>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c r="F265" s="460" t="s">
        <v>549</v>
      </c>
      <c r="G265" s="501"/>
      <c r="H265" s="460" t="s">
        <v>636</v>
      </c>
      <c r="I265" s="574" t="s">
        <v>1005</v>
      </c>
      <c r="J265" s="127">
        <v>8247.5499999999993</v>
      </c>
      <c r="K265" s="574" t="s">
        <v>1005</v>
      </c>
      <c r="L265" s="773">
        <f>J265*P265*(0.1175/745.6)/N265</f>
        <v>7.5818243416934896</v>
      </c>
      <c r="M265" s="501"/>
      <c r="N265" s="864">
        <f>IF(J265&lt;2000,0.5,IF(J265&lt;10000,0.6,0.62))</f>
        <v>0.6</v>
      </c>
      <c r="O265" s="501"/>
      <c r="P265" s="917">
        <v>3.5</v>
      </c>
      <c r="Q265" s="503"/>
      <c r="R265" s="941">
        <v>10</v>
      </c>
      <c r="S265" s="501"/>
      <c r="T265" s="924">
        <v>0.91700000000000004</v>
      </c>
      <c r="U265" s="494" t="s">
        <v>14</v>
      </c>
      <c r="V265" s="495" t="s">
        <v>14</v>
      </c>
      <c r="W265" s="451"/>
      <c r="X265" s="451"/>
      <c r="Y265" s="482"/>
    </row>
    <row r="266" spans="1:28" s="446" customFormat="1" x14ac:dyDescent="0.25">
      <c r="A266" s="460"/>
      <c r="B266" s="181" t="s">
        <v>892</v>
      </c>
      <c r="C266" s="460" t="s">
        <v>650</v>
      </c>
      <c r="D266" s="460" t="s">
        <v>503</v>
      </c>
      <c r="E266" s="504"/>
      <c r="F266" s="460" t="s">
        <v>549</v>
      </c>
      <c r="G266" s="504"/>
      <c r="H266" s="460" t="s">
        <v>636</v>
      </c>
      <c r="I266" s="575" t="s">
        <v>1005</v>
      </c>
      <c r="J266" s="127">
        <v>1469.61</v>
      </c>
      <c r="K266" s="575" t="s">
        <v>1005</v>
      </c>
      <c r="L266" s="773">
        <f>J266*P266*(0.1175/745.6)/N266</f>
        <v>1.3895856357296135</v>
      </c>
      <c r="M266" s="504"/>
      <c r="N266" s="864">
        <f t="shared" ref="N266:N269" si="9">IF(J266&lt;2000,0.5,IF(J266&lt;10000,0.6,0.62))</f>
        <v>0.5</v>
      </c>
      <c r="O266" s="504"/>
      <c r="P266" s="917">
        <v>3</v>
      </c>
      <c r="Q266" s="503"/>
      <c r="R266" s="917">
        <v>1.5</v>
      </c>
      <c r="S266" s="504"/>
      <c r="T266" s="928">
        <v>0.86499999999999999</v>
      </c>
      <c r="U266" s="494" t="s">
        <v>14</v>
      </c>
      <c r="V266" s="495" t="s">
        <v>14</v>
      </c>
      <c r="W266" s="451"/>
      <c r="X266" s="451"/>
      <c r="Y266" s="482"/>
    </row>
    <row r="267" spans="1:28" s="446" customFormat="1" x14ac:dyDescent="0.25">
      <c r="A267" s="460"/>
      <c r="B267" s="181" t="s">
        <v>893</v>
      </c>
      <c r="C267" s="460" t="s">
        <v>651</v>
      </c>
      <c r="D267" s="460" t="s">
        <v>503</v>
      </c>
      <c r="E267" s="504"/>
      <c r="F267" s="460" t="s">
        <v>549</v>
      </c>
      <c r="G267" s="504"/>
      <c r="H267" s="460" t="s">
        <v>636</v>
      </c>
      <c r="I267" s="575" t="s">
        <v>1005</v>
      </c>
      <c r="J267" s="127">
        <v>1477.91</v>
      </c>
      <c r="K267" s="575" t="s">
        <v>1005</v>
      </c>
      <c r="L267" s="773">
        <f>J267*P267*(0.1175/745.6)/N267</f>
        <v>1.3974336775751073</v>
      </c>
      <c r="M267" s="504"/>
      <c r="N267" s="864">
        <f t="shared" si="9"/>
        <v>0.5</v>
      </c>
      <c r="O267" s="504"/>
      <c r="P267" s="917">
        <v>3</v>
      </c>
      <c r="Q267" s="504"/>
      <c r="R267" s="917">
        <v>1.5</v>
      </c>
      <c r="S267" s="504"/>
      <c r="T267" s="928">
        <v>0.86499999999999999</v>
      </c>
      <c r="U267" s="494" t="s">
        <v>14</v>
      </c>
      <c r="V267" s="495" t="s">
        <v>14</v>
      </c>
      <c r="W267" s="451"/>
      <c r="X267" s="451"/>
      <c r="Y267" s="482"/>
    </row>
    <row r="268" spans="1:28" s="446" customFormat="1" x14ac:dyDescent="0.25">
      <c r="A268" s="460"/>
      <c r="B268" s="181" t="s">
        <v>894</v>
      </c>
      <c r="C268" s="460" t="s">
        <v>910</v>
      </c>
      <c r="D268" s="460" t="s">
        <v>503</v>
      </c>
      <c r="E268" s="504"/>
      <c r="F268" s="460" t="s">
        <v>549</v>
      </c>
      <c r="G268" s="504"/>
      <c r="H268" s="460" t="s">
        <v>636</v>
      </c>
      <c r="I268" s="575" t="s">
        <v>1005</v>
      </c>
      <c r="J268" s="127">
        <v>1746.84</v>
      </c>
      <c r="K268" s="575" t="s">
        <v>1005</v>
      </c>
      <c r="L268" s="773">
        <f>J268*P268*(0.1175/745.6)/N268</f>
        <v>1.6517196888412014</v>
      </c>
      <c r="M268" s="504"/>
      <c r="N268" s="864">
        <f t="shared" si="9"/>
        <v>0.5</v>
      </c>
      <c r="O268" s="504"/>
      <c r="P268" s="917">
        <v>3</v>
      </c>
      <c r="Q268" s="504"/>
      <c r="R268" s="917">
        <v>2</v>
      </c>
      <c r="S268" s="504"/>
      <c r="T268" s="928">
        <v>0.86499999999999999</v>
      </c>
      <c r="U268" s="494" t="s">
        <v>14</v>
      </c>
      <c r="V268" s="495" t="s">
        <v>14</v>
      </c>
      <c r="W268" s="451"/>
      <c r="X268" s="451"/>
      <c r="Y268" s="482"/>
    </row>
    <row r="269" spans="1:28" s="446" customFormat="1" x14ac:dyDescent="0.25">
      <c r="A269" s="460"/>
      <c r="B269" s="181" t="s">
        <v>895</v>
      </c>
      <c r="C269" s="460" t="s">
        <v>926</v>
      </c>
      <c r="D269" s="460" t="s">
        <v>503</v>
      </c>
      <c r="E269" s="504"/>
      <c r="F269" s="460" t="s">
        <v>552</v>
      </c>
      <c r="G269" s="504"/>
      <c r="H269" s="460" t="s">
        <v>636</v>
      </c>
      <c r="I269" s="581" t="s">
        <v>1005</v>
      </c>
      <c r="J269" s="127">
        <v>798.755</v>
      </c>
      <c r="K269" s="575" t="s">
        <v>1005</v>
      </c>
      <c r="L269" s="773">
        <f>J269*P269*(0.1175/745.6)/N269</f>
        <v>0.62938380163626606</v>
      </c>
      <c r="M269" s="504"/>
      <c r="N269" s="864">
        <f t="shared" si="9"/>
        <v>0.5</v>
      </c>
      <c r="O269" s="504"/>
      <c r="P269" s="917">
        <v>2.5</v>
      </c>
      <c r="Q269" s="182"/>
      <c r="R269" s="917">
        <v>0.75</v>
      </c>
      <c r="S269" s="504"/>
      <c r="T269" s="928">
        <v>0.85499999999999998</v>
      </c>
      <c r="U269" s="494" t="s">
        <v>14</v>
      </c>
      <c r="V269" s="495" t="s">
        <v>14</v>
      </c>
      <c r="W269" s="451"/>
      <c r="X269" s="451"/>
      <c r="Y269" s="482"/>
    </row>
    <row r="270" spans="1:28" s="446" customFormat="1" x14ac:dyDescent="0.25">
      <c r="A270" s="460"/>
      <c r="B270" s="181" t="s">
        <v>897</v>
      </c>
      <c r="C270" s="460" t="s">
        <v>927</v>
      </c>
      <c r="D270" s="460" t="s">
        <v>503</v>
      </c>
      <c r="E270" s="504"/>
      <c r="F270" s="460" t="s">
        <v>552</v>
      </c>
      <c r="G270" s="504"/>
      <c r="H270" s="460" t="s">
        <v>766</v>
      </c>
      <c r="I270" s="581" t="s">
        <v>1005</v>
      </c>
      <c r="J270" s="580">
        <v>167.38</v>
      </c>
      <c r="K270" s="494" t="s">
        <v>14</v>
      </c>
      <c r="L270" s="495" t="s">
        <v>14</v>
      </c>
      <c r="M270" s="581" t="s">
        <v>1005</v>
      </c>
      <c r="N270" s="827">
        <v>0.5</v>
      </c>
      <c r="O270" s="581" t="s">
        <v>1005</v>
      </c>
      <c r="P270" s="580">
        <v>1.2734000000000001</v>
      </c>
      <c r="Q270" s="494" t="s">
        <v>14</v>
      </c>
      <c r="R270" s="930" t="s">
        <v>14</v>
      </c>
      <c r="S270" s="581" t="s">
        <v>1005</v>
      </c>
      <c r="T270" s="929">
        <v>0.85499999999999998</v>
      </c>
      <c r="U270" s="504"/>
      <c r="V270" s="582">
        <f>0.1175*P270/(N270*T270)</f>
        <v>0.3499988304093567</v>
      </c>
      <c r="W270" s="451"/>
      <c r="X270" s="451"/>
      <c r="Y270" s="482"/>
    </row>
    <row r="271" spans="1:28" s="446" customFormat="1" x14ac:dyDescent="0.25">
      <c r="A271" s="460"/>
      <c r="B271" s="181" t="s">
        <v>897</v>
      </c>
      <c r="C271" s="460" t="s">
        <v>966</v>
      </c>
      <c r="D271" s="460" t="s">
        <v>503</v>
      </c>
      <c r="E271" s="504"/>
      <c r="F271" s="460" t="s">
        <v>552</v>
      </c>
      <c r="G271" s="504"/>
      <c r="H271" s="460" t="s">
        <v>766</v>
      </c>
      <c r="I271" s="581" t="s">
        <v>1005</v>
      </c>
      <c r="J271" s="580">
        <v>169.73</v>
      </c>
      <c r="K271" s="494" t="s">
        <v>14</v>
      </c>
      <c r="L271" s="495" t="s">
        <v>14</v>
      </c>
      <c r="M271" s="581" t="s">
        <v>1005</v>
      </c>
      <c r="N271" s="827">
        <v>0.5</v>
      </c>
      <c r="O271" s="581" t="s">
        <v>1005</v>
      </c>
      <c r="P271" s="580">
        <v>1.2734000000000001</v>
      </c>
      <c r="Q271" s="494" t="s">
        <v>14</v>
      </c>
      <c r="R271" s="930" t="s">
        <v>14</v>
      </c>
      <c r="S271" s="581" t="s">
        <v>1005</v>
      </c>
      <c r="T271" s="929">
        <v>0.85499999999999998</v>
      </c>
      <c r="U271" s="504"/>
      <c r="V271" s="582">
        <f>0.1175*P271/(N271*T271)</f>
        <v>0.3499988304093567</v>
      </c>
      <c r="W271" s="451"/>
      <c r="X271" s="451"/>
      <c r="Y271" s="482"/>
    </row>
    <row r="272" spans="1:28" s="446" customFormat="1" x14ac:dyDescent="0.25">
      <c r="A272" s="460"/>
      <c r="B272" s="181" t="s">
        <v>897</v>
      </c>
      <c r="C272" s="460" t="s">
        <v>967</v>
      </c>
      <c r="D272" s="460" t="s">
        <v>503</v>
      </c>
      <c r="E272" s="504"/>
      <c r="F272" s="460" t="s">
        <v>552</v>
      </c>
      <c r="G272" s="504"/>
      <c r="H272" s="460" t="s">
        <v>766</v>
      </c>
      <c r="I272" s="581" t="s">
        <v>1005</v>
      </c>
      <c r="J272" s="580">
        <v>164.89</v>
      </c>
      <c r="K272" s="494" t="s">
        <v>14</v>
      </c>
      <c r="L272" s="495" t="s">
        <v>14</v>
      </c>
      <c r="M272" s="581" t="s">
        <v>1005</v>
      </c>
      <c r="N272" s="827">
        <v>0.5</v>
      </c>
      <c r="O272" s="581" t="s">
        <v>1005</v>
      </c>
      <c r="P272" s="580">
        <v>1.2734000000000001</v>
      </c>
      <c r="Q272" s="494" t="s">
        <v>14</v>
      </c>
      <c r="R272" s="930" t="s">
        <v>14</v>
      </c>
      <c r="S272" s="581" t="s">
        <v>1005</v>
      </c>
      <c r="T272" s="929">
        <v>0.85499999999999998</v>
      </c>
      <c r="U272" s="504"/>
      <c r="V272" s="582">
        <f t="shared" ref="V272:V304" si="10">0.1175*P272/(N272*T272)</f>
        <v>0.3499988304093567</v>
      </c>
      <c r="W272" s="451"/>
      <c r="X272" s="451"/>
      <c r="Y272" s="482"/>
    </row>
    <row r="273" spans="1:25" s="446" customFormat="1" x14ac:dyDescent="0.25">
      <c r="A273" s="460"/>
      <c r="B273" s="181" t="s">
        <v>897</v>
      </c>
      <c r="C273" s="460" t="s">
        <v>968</v>
      </c>
      <c r="D273" s="460" t="s">
        <v>503</v>
      </c>
      <c r="E273" s="504"/>
      <c r="F273" s="460" t="s">
        <v>552</v>
      </c>
      <c r="G273" s="504"/>
      <c r="H273" s="460" t="s">
        <v>766</v>
      </c>
      <c r="I273" s="581" t="s">
        <v>1005</v>
      </c>
      <c r="J273" s="580">
        <v>161.52000000000001</v>
      </c>
      <c r="K273" s="494" t="s">
        <v>14</v>
      </c>
      <c r="L273" s="495" t="s">
        <v>14</v>
      </c>
      <c r="M273" s="581" t="s">
        <v>1005</v>
      </c>
      <c r="N273" s="827">
        <v>0.5</v>
      </c>
      <c r="O273" s="581" t="s">
        <v>1005</v>
      </c>
      <c r="P273" s="580">
        <v>1.2734000000000001</v>
      </c>
      <c r="Q273" s="494" t="s">
        <v>14</v>
      </c>
      <c r="R273" s="930" t="s">
        <v>14</v>
      </c>
      <c r="S273" s="581" t="s">
        <v>1005</v>
      </c>
      <c r="T273" s="929">
        <v>0.85499999999999998</v>
      </c>
      <c r="U273" s="504"/>
      <c r="V273" s="582">
        <f t="shared" si="10"/>
        <v>0.3499988304093567</v>
      </c>
      <c r="W273" s="451"/>
      <c r="X273" s="451"/>
      <c r="Y273" s="482"/>
    </row>
    <row r="274" spans="1:25" s="446" customFormat="1" x14ac:dyDescent="0.25">
      <c r="A274" s="460"/>
      <c r="B274" s="181" t="s">
        <v>897</v>
      </c>
      <c r="C274" s="460" t="s">
        <v>969</v>
      </c>
      <c r="D274" s="460" t="s">
        <v>503</v>
      </c>
      <c r="E274" s="504"/>
      <c r="F274" s="460" t="s">
        <v>552</v>
      </c>
      <c r="G274" s="504"/>
      <c r="H274" s="460" t="s">
        <v>766</v>
      </c>
      <c r="I274" s="581" t="s">
        <v>1005</v>
      </c>
      <c r="J274" s="580">
        <v>161.99</v>
      </c>
      <c r="K274" s="494" t="s">
        <v>14</v>
      </c>
      <c r="L274" s="495" t="s">
        <v>14</v>
      </c>
      <c r="M274" s="581" t="s">
        <v>1005</v>
      </c>
      <c r="N274" s="827">
        <v>0.5</v>
      </c>
      <c r="O274" s="581" t="s">
        <v>1005</v>
      </c>
      <c r="P274" s="580">
        <v>1.2734000000000001</v>
      </c>
      <c r="Q274" s="494" t="s">
        <v>14</v>
      </c>
      <c r="R274" s="930" t="s">
        <v>14</v>
      </c>
      <c r="S274" s="581" t="s">
        <v>1005</v>
      </c>
      <c r="T274" s="929">
        <v>0.85499999999999998</v>
      </c>
      <c r="U274" s="504"/>
      <c r="V274" s="582">
        <f t="shared" si="10"/>
        <v>0.3499988304093567</v>
      </c>
      <c r="W274" s="451"/>
      <c r="X274" s="451"/>
      <c r="Y274" s="482"/>
    </row>
    <row r="275" spans="1:25" s="446" customFormat="1" x14ac:dyDescent="0.25">
      <c r="A275" s="460"/>
      <c r="B275" s="181" t="s">
        <v>897</v>
      </c>
      <c r="C275" s="460" t="s">
        <v>970</v>
      </c>
      <c r="D275" s="460" t="s">
        <v>503</v>
      </c>
      <c r="E275" s="504"/>
      <c r="F275" s="460" t="s">
        <v>552</v>
      </c>
      <c r="G275" s="504"/>
      <c r="H275" s="460" t="s">
        <v>766</v>
      </c>
      <c r="I275" s="581" t="s">
        <v>1005</v>
      </c>
      <c r="J275" s="580">
        <v>182.63</v>
      </c>
      <c r="K275" s="494" t="s">
        <v>14</v>
      </c>
      <c r="L275" s="495" t="s">
        <v>14</v>
      </c>
      <c r="M275" s="581" t="s">
        <v>1005</v>
      </c>
      <c r="N275" s="827">
        <v>0.5</v>
      </c>
      <c r="O275" s="581" t="s">
        <v>1005</v>
      </c>
      <c r="P275" s="580">
        <v>1.2734000000000001</v>
      </c>
      <c r="Q275" s="494" t="s">
        <v>14</v>
      </c>
      <c r="R275" s="930" t="s">
        <v>14</v>
      </c>
      <c r="S275" s="581" t="s">
        <v>1005</v>
      </c>
      <c r="T275" s="929">
        <v>0.85499999999999998</v>
      </c>
      <c r="U275" s="504"/>
      <c r="V275" s="582">
        <f t="shared" si="10"/>
        <v>0.3499988304093567</v>
      </c>
      <c r="W275" s="451"/>
      <c r="X275" s="451"/>
      <c r="Y275" s="482"/>
    </row>
    <row r="276" spans="1:25" s="446" customFormat="1" x14ac:dyDescent="0.25">
      <c r="A276" s="460"/>
      <c r="B276" s="181" t="s">
        <v>897</v>
      </c>
      <c r="C276" s="460" t="s">
        <v>971</v>
      </c>
      <c r="D276" s="460" t="s">
        <v>503</v>
      </c>
      <c r="E276" s="504"/>
      <c r="F276" s="460" t="s">
        <v>552</v>
      </c>
      <c r="G276" s="504"/>
      <c r="H276" s="460" t="s">
        <v>766</v>
      </c>
      <c r="I276" s="581" t="s">
        <v>1005</v>
      </c>
      <c r="J276" s="580">
        <v>152.34</v>
      </c>
      <c r="K276" s="494" t="s">
        <v>14</v>
      </c>
      <c r="L276" s="495" t="s">
        <v>14</v>
      </c>
      <c r="M276" s="581" t="s">
        <v>1005</v>
      </c>
      <c r="N276" s="827">
        <v>0.5</v>
      </c>
      <c r="O276" s="581" t="s">
        <v>1005</v>
      </c>
      <c r="P276" s="580">
        <v>1.2734000000000001</v>
      </c>
      <c r="Q276" s="494" t="s">
        <v>14</v>
      </c>
      <c r="R276" s="930" t="s">
        <v>14</v>
      </c>
      <c r="S276" s="581" t="s">
        <v>1005</v>
      </c>
      <c r="T276" s="929">
        <v>0.85499999999999998</v>
      </c>
      <c r="U276" s="504"/>
      <c r="V276" s="582">
        <f t="shared" si="10"/>
        <v>0.3499988304093567</v>
      </c>
      <c r="W276" s="451"/>
      <c r="X276" s="451"/>
      <c r="Y276" s="482"/>
    </row>
    <row r="277" spans="1:25" s="446" customFormat="1" x14ac:dyDescent="0.25">
      <c r="A277" s="460"/>
      <c r="B277" s="181" t="s">
        <v>897</v>
      </c>
      <c r="C277" s="460" t="s">
        <v>972</v>
      </c>
      <c r="D277" s="460" t="s">
        <v>503</v>
      </c>
      <c r="E277" s="504"/>
      <c r="F277" s="460" t="s">
        <v>552</v>
      </c>
      <c r="G277" s="504"/>
      <c r="H277" s="460" t="s">
        <v>766</v>
      </c>
      <c r="I277" s="581" t="s">
        <v>1005</v>
      </c>
      <c r="J277" s="580">
        <v>150.83699999999999</v>
      </c>
      <c r="K277" s="494" t="s">
        <v>14</v>
      </c>
      <c r="L277" s="495" t="s">
        <v>14</v>
      </c>
      <c r="M277" s="581" t="s">
        <v>1005</v>
      </c>
      <c r="N277" s="827">
        <v>0.5</v>
      </c>
      <c r="O277" s="581" t="s">
        <v>1005</v>
      </c>
      <c r="P277" s="580">
        <v>1.2734000000000001</v>
      </c>
      <c r="Q277" s="494" t="s">
        <v>14</v>
      </c>
      <c r="R277" s="930" t="s">
        <v>14</v>
      </c>
      <c r="S277" s="581" t="s">
        <v>1005</v>
      </c>
      <c r="T277" s="929">
        <v>0.85499999999999998</v>
      </c>
      <c r="U277" s="504"/>
      <c r="V277" s="582">
        <f t="shared" si="10"/>
        <v>0.3499988304093567</v>
      </c>
      <c r="W277" s="451"/>
      <c r="X277" s="451"/>
      <c r="Y277" s="482"/>
    </row>
    <row r="278" spans="1:25" s="446" customFormat="1" x14ac:dyDescent="0.25">
      <c r="A278" s="460"/>
      <c r="B278" s="181" t="s">
        <v>897</v>
      </c>
      <c r="C278" s="460" t="s">
        <v>973</v>
      </c>
      <c r="D278" s="460" t="s">
        <v>503</v>
      </c>
      <c r="E278" s="504"/>
      <c r="F278" s="460" t="s">
        <v>552</v>
      </c>
      <c r="G278" s="504"/>
      <c r="H278" s="460" t="s">
        <v>766</v>
      </c>
      <c r="I278" s="581" t="s">
        <v>1005</v>
      </c>
      <c r="J278" s="580">
        <v>139.33500000000001</v>
      </c>
      <c r="K278" s="494" t="s">
        <v>14</v>
      </c>
      <c r="L278" s="495" t="s">
        <v>14</v>
      </c>
      <c r="M278" s="581" t="s">
        <v>1005</v>
      </c>
      <c r="N278" s="827">
        <v>0.5</v>
      </c>
      <c r="O278" s="581" t="s">
        <v>1005</v>
      </c>
      <c r="P278" s="580">
        <v>1.2734000000000001</v>
      </c>
      <c r="Q278" s="494" t="s">
        <v>14</v>
      </c>
      <c r="R278" s="930" t="s">
        <v>14</v>
      </c>
      <c r="S278" s="581" t="s">
        <v>1005</v>
      </c>
      <c r="T278" s="929">
        <v>0.85499999999999998</v>
      </c>
      <c r="U278" s="504"/>
      <c r="V278" s="582">
        <f t="shared" si="10"/>
        <v>0.3499988304093567</v>
      </c>
      <c r="W278" s="451"/>
      <c r="X278" s="451"/>
      <c r="Y278" s="482"/>
    </row>
    <row r="279" spans="1:25" s="446" customFormat="1" x14ac:dyDescent="0.25">
      <c r="A279" s="460"/>
      <c r="B279" s="181" t="s">
        <v>897</v>
      </c>
      <c r="C279" s="460" t="s">
        <v>974</v>
      </c>
      <c r="D279" s="460" t="s">
        <v>503</v>
      </c>
      <c r="E279" s="504"/>
      <c r="F279" s="460" t="s">
        <v>552</v>
      </c>
      <c r="G279" s="504"/>
      <c r="H279" s="460" t="s">
        <v>766</v>
      </c>
      <c r="I279" s="581" t="s">
        <v>1005</v>
      </c>
      <c r="J279" s="580">
        <v>140.6</v>
      </c>
      <c r="K279" s="494" t="s">
        <v>14</v>
      </c>
      <c r="L279" s="495" t="s">
        <v>14</v>
      </c>
      <c r="M279" s="581" t="s">
        <v>1005</v>
      </c>
      <c r="N279" s="827">
        <v>0.5</v>
      </c>
      <c r="O279" s="581" t="s">
        <v>1005</v>
      </c>
      <c r="P279" s="580">
        <v>1.2734000000000001</v>
      </c>
      <c r="Q279" s="494" t="s">
        <v>14</v>
      </c>
      <c r="R279" s="930" t="s">
        <v>14</v>
      </c>
      <c r="S279" s="581" t="s">
        <v>1005</v>
      </c>
      <c r="T279" s="929">
        <v>0.85499999999999998</v>
      </c>
      <c r="U279" s="504"/>
      <c r="V279" s="582">
        <f t="shared" si="10"/>
        <v>0.3499988304093567</v>
      </c>
      <c r="W279" s="451"/>
      <c r="X279" s="451"/>
      <c r="Y279" s="482"/>
    </row>
    <row r="280" spans="1:25" s="446" customFormat="1" x14ac:dyDescent="0.25">
      <c r="A280" s="460"/>
      <c r="B280" s="181" t="s">
        <v>897</v>
      </c>
      <c r="C280" s="460" t="s">
        <v>975</v>
      </c>
      <c r="D280" s="460" t="s">
        <v>503</v>
      </c>
      <c r="E280" s="504"/>
      <c r="F280" s="460" t="s">
        <v>552</v>
      </c>
      <c r="G280" s="504"/>
      <c r="H280" s="460" t="s">
        <v>766</v>
      </c>
      <c r="I280" s="581" t="s">
        <v>1005</v>
      </c>
      <c r="J280" s="580">
        <v>137.47999999999999</v>
      </c>
      <c r="K280" s="494" t="s">
        <v>14</v>
      </c>
      <c r="L280" s="495" t="s">
        <v>14</v>
      </c>
      <c r="M280" s="581" t="s">
        <v>1005</v>
      </c>
      <c r="N280" s="827">
        <v>0.5</v>
      </c>
      <c r="O280" s="581" t="s">
        <v>1005</v>
      </c>
      <c r="P280" s="580">
        <v>1.2734000000000001</v>
      </c>
      <c r="Q280" s="494" t="s">
        <v>14</v>
      </c>
      <c r="R280" s="930" t="s">
        <v>14</v>
      </c>
      <c r="S280" s="581" t="s">
        <v>1005</v>
      </c>
      <c r="T280" s="929">
        <v>0.85499999999999998</v>
      </c>
      <c r="U280" s="504"/>
      <c r="V280" s="582">
        <f t="shared" si="10"/>
        <v>0.3499988304093567</v>
      </c>
      <c r="W280" s="451"/>
      <c r="X280" s="451"/>
      <c r="Y280" s="482"/>
    </row>
    <row r="281" spans="1:25" s="446" customFormat="1" x14ac:dyDescent="0.25">
      <c r="A281" s="460"/>
      <c r="B281" s="181" t="s">
        <v>897</v>
      </c>
      <c r="C281" s="460" t="s">
        <v>976</v>
      </c>
      <c r="D281" s="460" t="s">
        <v>503</v>
      </c>
      <c r="E281" s="504"/>
      <c r="F281" s="460" t="s">
        <v>552</v>
      </c>
      <c r="G281" s="504"/>
      <c r="H281" s="460" t="s">
        <v>766</v>
      </c>
      <c r="I281" s="581" t="s">
        <v>1005</v>
      </c>
      <c r="J281" s="580">
        <v>135.227</v>
      </c>
      <c r="K281" s="494" t="s">
        <v>14</v>
      </c>
      <c r="L281" s="495" t="s">
        <v>14</v>
      </c>
      <c r="M281" s="581" t="s">
        <v>1005</v>
      </c>
      <c r="N281" s="827">
        <v>0.5</v>
      </c>
      <c r="O281" s="581" t="s">
        <v>1005</v>
      </c>
      <c r="P281" s="580">
        <v>1.2734000000000001</v>
      </c>
      <c r="Q281" s="494" t="s">
        <v>14</v>
      </c>
      <c r="R281" s="930" t="s">
        <v>14</v>
      </c>
      <c r="S281" s="581" t="s">
        <v>1005</v>
      </c>
      <c r="T281" s="929">
        <v>0.85499999999999998</v>
      </c>
      <c r="U281" s="504"/>
      <c r="V281" s="582">
        <f t="shared" si="10"/>
        <v>0.3499988304093567</v>
      </c>
      <c r="W281" s="451"/>
      <c r="X281" s="451"/>
      <c r="Y281" s="482"/>
    </row>
    <row r="282" spans="1:25" s="446" customFormat="1" x14ac:dyDescent="0.25">
      <c r="A282" s="460"/>
      <c r="B282" s="181" t="s">
        <v>897</v>
      </c>
      <c r="C282" s="460" t="s">
        <v>977</v>
      </c>
      <c r="D282" s="460" t="s">
        <v>503</v>
      </c>
      <c r="E282" s="504"/>
      <c r="F282" s="460" t="s">
        <v>552</v>
      </c>
      <c r="G282" s="504"/>
      <c r="H282" s="460" t="s">
        <v>766</v>
      </c>
      <c r="I282" s="581" t="s">
        <v>1005</v>
      </c>
      <c r="J282" s="580">
        <v>137.32</v>
      </c>
      <c r="K282" s="494" t="s">
        <v>14</v>
      </c>
      <c r="L282" s="495" t="s">
        <v>14</v>
      </c>
      <c r="M282" s="581" t="s">
        <v>1005</v>
      </c>
      <c r="N282" s="827">
        <v>0.5</v>
      </c>
      <c r="O282" s="581" t="s">
        <v>1005</v>
      </c>
      <c r="P282" s="580">
        <v>1.2734000000000001</v>
      </c>
      <c r="Q282" s="494" t="s">
        <v>14</v>
      </c>
      <c r="R282" s="930" t="s">
        <v>14</v>
      </c>
      <c r="S282" s="581" t="s">
        <v>1005</v>
      </c>
      <c r="T282" s="929">
        <v>0.85499999999999998</v>
      </c>
      <c r="U282" s="504"/>
      <c r="V282" s="582">
        <f t="shared" si="10"/>
        <v>0.3499988304093567</v>
      </c>
      <c r="W282" s="451"/>
      <c r="X282" s="451"/>
      <c r="Y282" s="482"/>
    </row>
    <row r="283" spans="1:25" s="446" customFormat="1" x14ac:dyDescent="0.25">
      <c r="A283" s="460"/>
      <c r="B283" s="181" t="s">
        <v>897</v>
      </c>
      <c r="C283" s="460" t="s">
        <v>978</v>
      </c>
      <c r="D283" s="460" t="s">
        <v>503</v>
      </c>
      <c r="E283" s="504"/>
      <c r="F283" s="460" t="s">
        <v>552</v>
      </c>
      <c r="G283" s="504"/>
      <c r="H283" s="460" t="s">
        <v>766</v>
      </c>
      <c r="I283" s="581" t="s">
        <v>1005</v>
      </c>
      <c r="J283" s="580">
        <v>134.697</v>
      </c>
      <c r="K283" s="494" t="s">
        <v>14</v>
      </c>
      <c r="L283" s="495" t="s">
        <v>14</v>
      </c>
      <c r="M283" s="581" t="s">
        <v>1005</v>
      </c>
      <c r="N283" s="827">
        <v>0.5</v>
      </c>
      <c r="O283" s="581" t="s">
        <v>1005</v>
      </c>
      <c r="P283" s="580">
        <v>1.2734000000000001</v>
      </c>
      <c r="Q283" s="494" t="s">
        <v>14</v>
      </c>
      <c r="R283" s="930" t="s">
        <v>14</v>
      </c>
      <c r="S283" s="581" t="s">
        <v>1005</v>
      </c>
      <c r="T283" s="929">
        <v>0.85499999999999998</v>
      </c>
      <c r="U283" s="504"/>
      <c r="V283" s="582">
        <f t="shared" si="10"/>
        <v>0.3499988304093567</v>
      </c>
      <c r="W283" s="451"/>
      <c r="X283" s="451"/>
      <c r="Y283" s="482"/>
    </row>
    <row r="284" spans="1:25" s="446" customFormat="1" x14ac:dyDescent="0.25">
      <c r="A284" s="460"/>
      <c r="B284" s="181" t="s">
        <v>897</v>
      </c>
      <c r="C284" s="460" t="s">
        <v>979</v>
      </c>
      <c r="D284" s="460" t="s">
        <v>503</v>
      </c>
      <c r="E284" s="504"/>
      <c r="F284" s="460" t="s">
        <v>552</v>
      </c>
      <c r="G284" s="504"/>
      <c r="H284" s="460" t="s">
        <v>766</v>
      </c>
      <c r="I284" s="581" t="s">
        <v>1005</v>
      </c>
      <c r="J284" s="580">
        <v>136.36000000000001</v>
      </c>
      <c r="K284" s="494" t="s">
        <v>14</v>
      </c>
      <c r="L284" s="495" t="s">
        <v>14</v>
      </c>
      <c r="M284" s="581" t="s">
        <v>1005</v>
      </c>
      <c r="N284" s="827">
        <v>0.5</v>
      </c>
      <c r="O284" s="581" t="s">
        <v>1005</v>
      </c>
      <c r="P284" s="580">
        <v>1.2734000000000001</v>
      </c>
      <c r="Q284" s="494" t="s">
        <v>14</v>
      </c>
      <c r="R284" s="930" t="s">
        <v>14</v>
      </c>
      <c r="S284" s="581" t="s">
        <v>1005</v>
      </c>
      <c r="T284" s="929">
        <v>0.85499999999999998</v>
      </c>
      <c r="U284" s="504"/>
      <c r="V284" s="582">
        <f t="shared" si="10"/>
        <v>0.3499988304093567</v>
      </c>
      <c r="W284" s="451"/>
      <c r="X284" s="451"/>
      <c r="Y284" s="482"/>
    </row>
    <row r="285" spans="1:25" s="446" customFormat="1" x14ac:dyDescent="0.25">
      <c r="A285" s="460"/>
      <c r="B285" s="181" t="s">
        <v>897</v>
      </c>
      <c r="C285" s="460" t="s">
        <v>980</v>
      </c>
      <c r="D285" s="460" t="s">
        <v>503</v>
      </c>
      <c r="E285" s="504"/>
      <c r="F285" s="460" t="s">
        <v>552</v>
      </c>
      <c r="G285" s="504"/>
      <c r="H285" s="460" t="s">
        <v>766</v>
      </c>
      <c r="I285" s="581" t="s">
        <v>1005</v>
      </c>
      <c r="J285" s="580">
        <v>171.79</v>
      </c>
      <c r="K285" s="494" t="s">
        <v>14</v>
      </c>
      <c r="L285" s="495" t="s">
        <v>14</v>
      </c>
      <c r="M285" s="581" t="s">
        <v>1005</v>
      </c>
      <c r="N285" s="827">
        <v>0.5</v>
      </c>
      <c r="O285" s="581" t="s">
        <v>1005</v>
      </c>
      <c r="P285" s="580">
        <v>1.2734000000000001</v>
      </c>
      <c r="Q285" s="494" t="s">
        <v>14</v>
      </c>
      <c r="R285" s="930" t="s">
        <v>14</v>
      </c>
      <c r="S285" s="581" t="s">
        <v>1005</v>
      </c>
      <c r="T285" s="929">
        <v>0.85499999999999998</v>
      </c>
      <c r="U285" s="504"/>
      <c r="V285" s="582">
        <f t="shared" si="10"/>
        <v>0.3499988304093567</v>
      </c>
      <c r="W285" s="451"/>
      <c r="X285" s="451"/>
      <c r="Y285" s="482"/>
    </row>
    <row r="286" spans="1:25" s="446" customFormat="1" x14ac:dyDescent="0.25">
      <c r="A286" s="460"/>
      <c r="B286" s="181" t="s">
        <v>897</v>
      </c>
      <c r="C286" s="460" t="s">
        <v>981</v>
      </c>
      <c r="D286" s="460" t="s">
        <v>503</v>
      </c>
      <c r="E286" s="504"/>
      <c r="F286" s="460" t="s">
        <v>552</v>
      </c>
      <c r="G286" s="504"/>
      <c r="H286" s="460" t="s">
        <v>766</v>
      </c>
      <c r="I286" s="581" t="s">
        <v>1005</v>
      </c>
      <c r="J286" s="580">
        <v>143.18799999999999</v>
      </c>
      <c r="K286" s="494" t="s">
        <v>14</v>
      </c>
      <c r="L286" s="495" t="s">
        <v>14</v>
      </c>
      <c r="M286" s="581" t="s">
        <v>1005</v>
      </c>
      <c r="N286" s="827">
        <v>0.5</v>
      </c>
      <c r="O286" s="581" t="s">
        <v>1005</v>
      </c>
      <c r="P286" s="580">
        <v>1.2734000000000001</v>
      </c>
      <c r="Q286" s="494" t="s">
        <v>14</v>
      </c>
      <c r="R286" s="930" t="s">
        <v>14</v>
      </c>
      <c r="S286" s="581" t="s">
        <v>1005</v>
      </c>
      <c r="T286" s="929">
        <v>0.85499999999999998</v>
      </c>
      <c r="U286" s="504"/>
      <c r="V286" s="582">
        <f t="shared" si="10"/>
        <v>0.3499988304093567</v>
      </c>
      <c r="W286" s="451"/>
      <c r="X286" s="451"/>
      <c r="Y286" s="482"/>
    </row>
    <row r="287" spans="1:25" s="446" customFormat="1" x14ac:dyDescent="0.25">
      <c r="A287" s="460"/>
      <c r="B287" s="181" t="s">
        <v>897</v>
      </c>
      <c r="C287" s="460" t="s">
        <v>982</v>
      </c>
      <c r="D287" s="460" t="s">
        <v>503</v>
      </c>
      <c r="E287" s="504"/>
      <c r="F287" s="460" t="s">
        <v>552</v>
      </c>
      <c r="G287" s="504"/>
      <c r="H287" s="460" t="s">
        <v>766</v>
      </c>
      <c r="I287" s="581" t="s">
        <v>1005</v>
      </c>
      <c r="J287" s="580">
        <v>152.62</v>
      </c>
      <c r="K287" s="494" t="s">
        <v>14</v>
      </c>
      <c r="L287" s="495" t="s">
        <v>14</v>
      </c>
      <c r="M287" s="581" t="s">
        <v>1005</v>
      </c>
      <c r="N287" s="827">
        <v>0.5</v>
      </c>
      <c r="O287" s="581" t="s">
        <v>1005</v>
      </c>
      <c r="P287" s="580">
        <v>1.2734000000000001</v>
      </c>
      <c r="Q287" s="494" t="s">
        <v>14</v>
      </c>
      <c r="R287" s="930" t="s">
        <v>14</v>
      </c>
      <c r="S287" s="581" t="s">
        <v>1005</v>
      </c>
      <c r="T287" s="929">
        <v>0.85499999999999998</v>
      </c>
      <c r="U287" s="504"/>
      <c r="V287" s="582">
        <f t="shared" si="10"/>
        <v>0.3499988304093567</v>
      </c>
      <c r="W287" s="451"/>
      <c r="X287" s="451"/>
      <c r="Y287" s="482"/>
    </row>
    <row r="288" spans="1:25" s="446" customFormat="1" x14ac:dyDescent="0.25">
      <c r="A288" s="460"/>
      <c r="B288" s="181" t="s">
        <v>897</v>
      </c>
      <c r="C288" s="460" t="s">
        <v>983</v>
      </c>
      <c r="D288" s="460" t="s">
        <v>503</v>
      </c>
      <c r="E288" s="504"/>
      <c r="F288" s="460" t="s">
        <v>552</v>
      </c>
      <c r="G288" s="504"/>
      <c r="H288" s="460" t="s">
        <v>766</v>
      </c>
      <c r="I288" s="581" t="s">
        <v>1005</v>
      </c>
      <c r="J288" s="580">
        <v>141.12</v>
      </c>
      <c r="K288" s="494" t="s">
        <v>14</v>
      </c>
      <c r="L288" s="495" t="s">
        <v>14</v>
      </c>
      <c r="M288" s="581" t="s">
        <v>1005</v>
      </c>
      <c r="N288" s="827">
        <v>0.5</v>
      </c>
      <c r="O288" s="581" t="s">
        <v>1005</v>
      </c>
      <c r="P288" s="580">
        <v>1.2734000000000001</v>
      </c>
      <c r="Q288" s="494" t="s">
        <v>14</v>
      </c>
      <c r="R288" s="930" t="s">
        <v>14</v>
      </c>
      <c r="S288" s="581" t="s">
        <v>1005</v>
      </c>
      <c r="T288" s="929">
        <v>0.85499999999999998</v>
      </c>
      <c r="U288" s="504"/>
      <c r="V288" s="582">
        <f t="shared" si="10"/>
        <v>0.3499988304093567</v>
      </c>
      <c r="W288" s="451"/>
      <c r="X288" s="451"/>
      <c r="Y288" s="482"/>
    </row>
    <row r="289" spans="1:25" s="446" customFormat="1" x14ac:dyDescent="0.25">
      <c r="A289" s="460"/>
      <c r="B289" s="181" t="s">
        <v>897</v>
      </c>
      <c r="C289" s="460" t="s">
        <v>984</v>
      </c>
      <c r="D289" s="460" t="s">
        <v>503</v>
      </c>
      <c r="E289" s="504"/>
      <c r="F289" s="460" t="s">
        <v>552</v>
      </c>
      <c r="G289" s="504"/>
      <c r="H289" s="460" t="s">
        <v>766</v>
      </c>
      <c r="I289" s="581" t="s">
        <v>1005</v>
      </c>
      <c r="J289" s="580">
        <v>141.69</v>
      </c>
      <c r="K289" s="494" t="s">
        <v>14</v>
      </c>
      <c r="L289" s="495" t="s">
        <v>14</v>
      </c>
      <c r="M289" s="581" t="s">
        <v>1005</v>
      </c>
      <c r="N289" s="827">
        <v>0.5</v>
      </c>
      <c r="O289" s="581" t="s">
        <v>1005</v>
      </c>
      <c r="P289" s="580">
        <v>1.2734000000000001</v>
      </c>
      <c r="Q289" s="494" t="s">
        <v>14</v>
      </c>
      <c r="R289" s="930" t="s">
        <v>14</v>
      </c>
      <c r="S289" s="581" t="s">
        <v>1005</v>
      </c>
      <c r="T289" s="929">
        <v>0.85499999999999998</v>
      </c>
      <c r="U289" s="504"/>
      <c r="V289" s="582">
        <f t="shared" si="10"/>
        <v>0.3499988304093567</v>
      </c>
      <c r="W289" s="451"/>
      <c r="X289" s="451"/>
      <c r="Y289" s="482"/>
    </row>
    <row r="290" spans="1:25" s="446" customFormat="1" x14ac:dyDescent="0.25">
      <c r="A290" s="460"/>
      <c r="B290" s="181" t="s">
        <v>897</v>
      </c>
      <c r="C290" s="460" t="s">
        <v>985</v>
      </c>
      <c r="D290" s="460" t="s">
        <v>503</v>
      </c>
      <c r="E290" s="504"/>
      <c r="F290" s="460" t="s">
        <v>552</v>
      </c>
      <c r="G290" s="504"/>
      <c r="H290" s="460" t="s">
        <v>766</v>
      </c>
      <c r="I290" s="581" t="s">
        <v>1005</v>
      </c>
      <c r="J290" s="580">
        <v>138.77000000000001</v>
      </c>
      <c r="K290" s="494" t="s">
        <v>14</v>
      </c>
      <c r="L290" s="495" t="s">
        <v>14</v>
      </c>
      <c r="M290" s="581" t="s">
        <v>1005</v>
      </c>
      <c r="N290" s="827">
        <v>0.5</v>
      </c>
      <c r="O290" s="581" t="s">
        <v>1005</v>
      </c>
      <c r="P290" s="580">
        <v>1.2734000000000001</v>
      </c>
      <c r="Q290" s="494" t="s">
        <v>14</v>
      </c>
      <c r="R290" s="930" t="s">
        <v>14</v>
      </c>
      <c r="S290" s="581" t="s">
        <v>1005</v>
      </c>
      <c r="T290" s="929">
        <v>0.85499999999999998</v>
      </c>
      <c r="U290" s="504"/>
      <c r="V290" s="582">
        <f t="shared" si="10"/>
        <v>0.3499988304093567</v>
      </c>
      <c r="W290" s="451"/>
      <c r="X290" s="451"/>
      <c r="Y290" s="482"/>
    </row>
    <row r="291" spans="1:25" s="446" customFormat="1" x14ac:dyDescent="0.25">
      <c r="A291" s="460"/>
      <c r="B291" s="181" t="s">
        <v>897</v>
      </c>
      <c r="C291" s="460" t="s">
        <v>986</v>
      </c>
      <c r="D291" s="460" t="s">
        <v>503</v>
      </c>
      <c r="E291" s="504"/>
      <c r="F291" s="460" t="s">
        <v>552</v>
      </c>
      <c r="G291" s="504"/>
      <c r="H291" s="460" t="s">
        <v>766</v>
      </c>
      <c r="I291" s="581" t="s">
        <v>1005</v>
      </c>
      <c r="J291" s="580">
        <v>138.07</v>
      </c>
      <c r="K291" s="494" t="s">
        <v>14</v>
      </c>
      <c r="L291" s="495" t="s">
        <v>14</v>
      </c>
      <c r="M291" s="581" t="s">
        <v>1005</v>
      </c>
      <c r="N291" s="827">
        <v>0.5</v>
      </c>
      <c r="O291" s="581" t="s">
        <v>1005</v>
      </c>
      <c r="P291" s="580">
        <v>1.2734000000000001</v>
      </c>
      <c r="Q291" s="494" t="s">
        <v>14</v>
      </c>
      <c r="R291" s="930" t="s">
        <v>14</v>
      </c>
      <c r="S291" s="581" t="s">
        <v>1005</v>
      </c>
      <c r="T291" s="929">
        <v>0.85499999999999998</v>
      </c>
      <c r="U291" s="504"/>
      <c r="V291" s="582">
        <f t="shared" si="10"/>
        <v>0.3499988304093567</v>
      </c>
      <c r="W291" s="451"/>
      <c r="X291" s="451"/>
      <c r="Y291" s="482"/>
    </row>
    <row r="292" spans="1:25" s="446" customFormat="1" x14ac:dyDescent="0.25">
      <c r="A292" s="460"/>
      <c r="B292" s="181" t="s">
        <v>897</v>
      </c>
      <c r="C292" s="460" t="s">
        <v>987</v>
      </c>
      <c r="D292" s="460" t="s">
        <v>503</v>
      </c>
      <c r="E292" s="504"/>
      <c r="F292" s="460" t="s">
        <v>552</v>
      </c>
      <c r="G292" s="504"/>
      <c r="H292" s="460" t="s">
        <v>766</v>
      </c>
      <c r="I292" s="581" t="s">
        <v>1005</v>
      </c>
      <c r="J292" s="580">
        <v>136.97999999999999</v>
      </c>
      <c r="K292" s="494" t="s">
        <v>14</v>
      </c>
      <c r="L292" s="495" t="s">
        <v>14</v>
      </c>
      <c r="M292" s="581" t="s">
        <v>1005</v>
      </c>
      <c r="N292" s="827">
        <v>0.5</v>
      </c>
      <c r="O292" s="581" t="s">
        <v>1005</v>
      </c>
      <c r="P292" s="580">
        <v>1.2734000000000001</v>
      </c>
      <c r="Q292" s="494" t="s">
        <v>14</v>
      </c>
      <c r="R292" s="930" t="s">
        <v>14</v>
      </c>
      <c r="S292" s="581" t="s">
        <v>1005</v>
      </c>
      <c r="T292" s="929">
        <v>0.85499999999999998</v>
      </c>
      <c r="U292" s="504"/>
      <c r="V292" s="582">
        <f t="shared" si="10"/>
        <v>0.3499988304093567</v>
      </c>
      <c r="W292" s="451"/>
      <c r="X292" s="451"/>
      <c r="Y292" s="482"/>
    </row>
    <row r="293" spans="1:25" s="446" customFormat="1" x14ac:dyDescent="0.25">
      <c r="A293" s="460"/>
      <c r="B293" s="181" t="s">
        <v>897</v>
      </c>
      <c r="C293" s="460" t="s">
        <v>988</v>
      </c>
      <c r="D293" s="460" t="s">
        <v>503</v>
      </c>
      <c r="E293" s="504"/>
      <c r="F293" s="460" t="s">
        <v>552</v>
      </c>
      <c r="G293" s="504"/>
      <c r="H293" s="460" t="s">
        <v>766</v>
      </c>
      <c r="I293" s="581" t="s">
        <v>1005</v>
      </c>
      <c r="J293" s="580">
        <v>136.773</v>
      </c>
      <c r="K293" s="494" t="s">
        <v>14</v>
      </c>
      <c r="L293" s="495" t="s">
        <v>14</v>
      </c>
      <c r="M293" s="581" t="s">
        <v>1005</v>
      </c>
      <c r="N293" s="827">
        <v>0.5</v>
      </c>
      <c r="O293" s="581" t="s">
        <v>1005</v>
      </c>
      <c r="P293" s="580">
        <v>1.2734000000000001</v>
      </c>
      <c r="Q293" s="494" t="s">
        <v>14</v>
      </c>
      <c r="R293" s="930" t="s">
        <v>14</v>
      </c>
      <c r="S293" s="581" t="s">
        <v>1005</v>
      </c>
      <c r="T293" s="929">
        <v>0.85499999999999998</v>
      </c>
      <c r="U293" s="504"/>
      <c r="V293" s="582">
        <f t="shared" si="10"/>
        <v>0.3499988304093567</v>
      </c>
      <c r="W293" s="451"/>
      <c r="X293" s="451"/>
      <c r="Y293" s="482"/>
    </row>
    <row r="294" spans="1:25" s="446" customFormat="1" x14ac:dyDescent="0.25">
      <c r="A294" s="460"/>
      <c r="B294" s="181" t="s">
        <v>897</v>
      </c>
      <c r="C294" s="460" t="s">
        <v>989</v>
      </c>
      <c r="D294" s="460" t="s">
        <v>503</v>
      </c>
      <c r="E294" s="504"/>
      <c r="F294" s="460" t="s">
        <v>552</v>
      </c>
      <c r="G294" s="504"/>
      <c r="H294" s="460" t="s">
        <v>766</v>
      </c>
      <c r="I294" s="581" t="s">
        <v>1005</v>
      </c>
      <c r="J294" s="580">
        <v>135.62</v>
      </c>
      <c r="K294" s="494" t="s">
        <v>14</v>
      </c>
      <c r="L294" s="495" t="s">
        <v>14</v>
      </c>
      <c r="M294" s="581" t="s">
        <v>1005</v>
      </c>
      <c r="N294" s="827">
        <v>0.5</v>
      </c>
      <c r="O294" s="581" t="s">
        <v>1005</v>
      </c>
      <c r="P294" s="580">
        <v>1.2734000000000001</v>
      </c>
      <c r="Q294" s="494" t="s">
        <v>14</v>
      </c>
      <c r="R294" s="930" t="s">
        <v>14</v>
      </c>
      <c r="S294" s="581" t="s">
        <v>1005</v>
      </c>
      <c r="T294" s="929">
        <v>0.85499999999999998</v>
      </c>
      <c r="U294" s="504"/>
      <c r="V294" s="582">
        <f t="shared" si="10"/>
        <v>0.3499988304093567</v>
      </c>
      <c r="W294" s="451"/>
      <c r="X294" s="451"/>
      <c r="Y294" s="482"/>
    </row>
    <row r="295" spans="1:25" s="446" customFormat="1" x14ac:dyDescent="0.25">
      <c r="A295" s="460"/>
      <c r="B295" s="181" t="s">
        <v>897</v>
      </c>
      <c r="C295" s="460" t="s">
        <v>990</v>
      </c>
      <c r="D295" s="460" t="s">
        <v>503</v>
      </c>
      <c r="E295" s="504"/>
      <c r="F295" s="460" t="s">
        <v>552</v>
      </c>
      <c r="G295" s="504"/>
      <c r="H295" s="460" t="s">
        <v>766</v>
      </c>
      <c r="I295" s="581" t="s">
        <v>1005</v>
      </c>
      <c r="J295" s="580">
        <v>233.14</v>
      </c>
      <c r="K295" s="494" t="s">
        <v>14</v>
      </c>
      <c r="L295" s="495" t="s">
        <v>14</v>
      </c>
      <c r="M295" s="581" t="s">
        <v>1005</v>
      </c>
      <c r="N295" s="827">
        <v>0.5</v>
      </c>
      <c r="O295" s="581" t="s">
        <v>1005</v>
      </c>
      <c r="P295" s="580">
        <v>1.2734000000000001</v>
      </c>
      <c r="Q295" s="494" t="s">
        <v>14</v>
      </c>
      <c r="R295" s="930" t="s">
        <v>14</v>
      </c>
      <c r="S295" s="581" t="s">
        <v>1005</v>
      </c>
      <c r="T295" s="929">
        <v>0.85499999999999998</v>
      </c>
      <c r="U295" s="504"/>
      <c r="V295" s="582">
        <f t="shared" si="10"/>
        <v>0.3499988304093567</v>
      </c>
      <c r="W295" s="451"/>
      <c r="X295" s="451"/>
      <c r="Y295" s="482"/>
    </row>
    <row r="296" spans="1:25" s="446" customFormat="1" x14ac:dyDescent="0.25">
      <c r="A296" s="460"/>
      <c r="B296" s="181" t="s">
        <v>897</v>
      </c>
      <c r="C296" s="460" t="s">
        <v>991</v>
      </c>
      <c r="D296" s="460" t="s">
        <v>503</v>
      </c>
      <c r="E296" s="504"/>
      <c r="F296" s="460" t="s">
        <v>552</v>
      </c>
      <c r="G296" s="504"/>
      <c r="H296" s="460" t="s">
        <v>766</v>
      </c>
      <c r="I296" s="581" t="s">
        <v>1005</v>
      </c>
      <c r="J296" s="580">
        <v>199.148</v>
      </c>
      <c r="K296" s="494" t="s">
        <v>14</v>
      </c>
      <c r="L296" s="495" t="s">
        <v>14</v>
      </c>
      <c r="M296" s="581" t="s">
        <v>1005</v>
      </c>
      <c r="N296" s="827">
        <v>0.5</v>
      </c>
      <c r="O296" s="581" t="s">
        <v>1005</v>
      </c>
      <c r="P296" s="580">
        <v>1.2734000000000001</v>
      </c>
      <c r="Q296" s="494" t="s">
        <v>14</v>
      </c>
      <c r="R296" s="930" t="s">
        <v>14</v>
      </c>
      <c r="S296" s="581" t="s">
        <v>1005</v>
      </c>
      <c r="T296" s="929">
        <v>0.85499999999999998</v>
      </c>
      <c r="U296" s="504"/>
      <c r="V296" s="582">
        <f t="shared" si="10"/>
        <v>0.3499988304093567</v>
      </c>
      <c r="W296" s="451"/>
      <c r="X296" s="451"/>
      <c r="Y296" s="482"/>
    </row>
    <row r="297" spans="1:25" s="446" customFormat="1" x14ac:dyDescent="0.25">
      <c r="A297" s="460"/>
      <c r="B297" s="181" t="s">
        <v>897</v>
      </c>
      <c r="C297" s="460" t="s">
        <v>992</v>
      </c>
      <c r="D297" s="460" t="s">
        <v>503</v>
      </c>
      <c r="E297" s="504"/>
      <c r="F297" s="460" t="s">
        <v>552</v>
      </c>
      <c r="G297" s="504"/>
      <c r="H297" s="460" t="s">
        <v>766</v>
      </c>
      <c r="I297" s="581" t="s">
        <v>1005</v>
      </c>
      <c r="J297" s="580">
        <v>215.667</v>
      </c>
      <c r="K297" s="494" t="s">
        <v>14</v>
      </c>
      <c r="L297" s="495" t="s">
        <v>14</v>
      </c>
      <c r="M297" s="581" t="s">
        <v>1005</v>
      </c>
      <c r="N297" s="827">
        <v>0.5</v>
      </c>
      <c r="O297" s="581" t="s">
        <v>1005</v>
      </c>
      <c r="P297" s="580">
        <v>1.2734000000000001</v>
      </c>
      <c r="Q297" s="494" t="s">
        <v>14</v>
      </c>
      <c r="R297" s="930" t="s">
        <v>14</v>
      </c>
      <c r="S297" s="581" t="s">
        <v>1005</v>
      </c>
      <c r="T297" s="929">
        <v>0.85499999999999998</v>
      </c>
      <c r="U297" s="504"/>
      <c r="V297" s="582">
        <f t="shared" si="10"/>
        <v>0.3499988304093567</v>
      </c>
      <c r="W297" s="451"/>
      <c r="X297" s="451"/>
      <c r="Y297" s="482"/>
    </row>
    <row r="298" spans="1:25" s="446" customFormat="1" x14ac:dyDescent="0.25">
      <c r="A298" s="460"/>
      <c r="B298" s="181" t="s">
        <v>897</v>
      </c>
      <c r="C298" s="460" t="s">
        <v>993</v>
      </c>
      <c r="D298" s="460" t="s">
        <v>503</v>
      </c>
      <c r="E298" s="504"/>
      <c r="F298" s="460" t="s">
        <v>552</v>
      </c>
      <c r="G298" s="504"/>
      <c r="H298" s="460" t="s">
        <v>766</v>
      </c>
      <c r="I298" s="581" t="s">
        <v>1005</v>
      </c>
      <c r="J298" s="580">
        <v>198.405</v>
      </c>
      <c r="K298" s="494" t="s">
        <v>14</v>
      </c>
      <c r="L298" s="495" t="s">
        <v>14</v>
      </c>
      <c r="M298" s="581" t="s">
        <v>1005</v>
      </c>
      <c r="N298" s="827">
        <v>0.5</v>
      </c>
      <c r="O298" s="581" t="s">
        <v>1005</v>
      </c>
      <c r="P298" s="580">
        <v>1.2734000000000001</v>
      </c>
      <c r="Q298" s="494" t="s">
        <v>14</v>
      </c>
      <c r="R298" s="930" t="s">
        <v>14</v>
      </c>
      <c r="S298" s="581" t="s">
        <v>1005</v>
      </c>
      <c r="T298" s="929">
        <v>0.85499999999999998</v>
      </c>
      <c r="U298" s="504"/>
      <c r="V298" s="582">
        <f t="shared" si="10"/>
        <v>0.3499988304093567</v>
      </c>
      <c r="W298" s="451"/>
      <c r="X298" s="451"/>
      <c r="Y298" s="482"/>
    </row>
    <row r="299" spans="1:25" s="446" customFormat="1" x14ac:dyDescent="0.25">
      <c r="A299" s="460"/>
      <c r="B299" s="181" t="s">
        <v>897</v>
      </c>
      <c r="C299" s="460" t="s">
        <v>994</v>
      </c>
      <c r="D299" s="460" t="s">
        <v>503</v>
      </c>
      <c r="E299" s="504"/>
      <c r="F299" s="460" t="s">
        <v>552</v>
      </c>
      <c r="G299" s="504"/>
      <c r="H299" s="460" t="s">
        <v>766</v>
      </c>
      <c r="I299" s="581" t="s">
        <v>1005</v>
      </c>
      <c r="J299" s="580">
        <v>199.21</v>
      </c>
      <c r="K299" s="494" t="s">
        <v>14</v>
      </c>
      <c r="L299" s="495" t="s">
        <v>14</v>
      </c>
      <c r="M299" s="581" t="s">
        <v>1005</v>
      </c>
      <c r="N299" s="827">
        <v>0.5</v>
      </c>
      <c r="O299" s="581" t="s">
        <v>1005</v>
      </c>
      <c r="P299" s="580">
        <v>1.2734000000000001</v>
      </c>
      <c r="Q299" s="494" t="s">
        <v>14</v>
      </c>
      <c r="R299" s="930" t="s">
        <v>14</v>
      </c>
      <c r="S299" s="581" t="s">
        <v>1005</v>
      </c>
      <c r="T299" s="929">
        <v>0.85499999999999998</v>
      </c>
      <c r="U299" s="504"/>
      <c r="V299" s="582">
        <f t="shared" si="10"/>
        <v>0.3499988304093567</v>
      </c>
      <c r="W299" s="451"/>
      <c r="X299" s="451"/>
      <c r="Y299" s="482"/>
    </row>
    <row r="300" spans="1:25" s="446" customFormat="1" x14ac:dyDescent="0.25">
      <c r="A300" s="460"/>
      <c r="B300" s="181" t="s">
        <v>897</v>
      </c>
      <c r="C300" s="460" t="s">
        <v>995</v>
      </c>
      <c r="D300" s="460" t="s">
        <v>503</v>
      </c>
      <c r="E300" s="504"/>
      <c r="F300" s="460" t="s">
        <v>552</v>
      </c>
      <c r="G300" s="504"/>
      <c r="H300" s="460" t="s">
        <v>766</v>
      </c>
      <c r="I300" s="581" t="s">
        <v>1005</v>
      </c>
      <c r="J300" s="580">
        <v>195.4</v>
      </c>
      <c r="K300" s="494" t="s">
        <v>14</v>
      </c>
      <c r="L300" s="495" t="s">
        <v>14</v>
      </c>
      <c r="M300" s="581" t="s">
        <v>1005</v>
      </c>
      <c r="N300" s="827">
        <v>0.5</v>
      </c>
      <c r="O300" s="581" t="s">
        <v>1005</v>
      </c>
      <c r="P300" s="580">
        <v>1.2734000000000001</v>
      </c>
      <c r="Q300" s="494" t="s">
        <v>14</v>
      </c>
      <c r="R300" s="930" t="s">
        <v>14</v>
      </c>
      <c r="S300" s="581" t="s">
        <v>1005</v>
      </c>
      <c r="T300" s="929">
        <v>0.85499999999999998</v>
      </c>
      <c r="U300" s="504"/>
      <c r="V300" s="582">
        <f t="shared" si="10"/>
        <v>0.3499988304093567</v>
      </c>
      <c r="W300" s="451"/>
      <c r="X300" s="451"/>
      <c r="Y300" s="482"/>
    </row>
    <row r="301" spans="1:25" s="446" customFormat="1" x14ac:dyDescent="0.25">
      <c r="A301" s="460"/>
      <c r="B301" s="181" t="s">
        <v>897</v>
      </c>
      <c r="C301" s="460" t="s">
        <v>996</v>
      </c>
      <c r="D301" s="460" t="s">
        <v>503</v>
      </c>
      <c r="E301" s="504"/>
      <c r="F301" s="460" t="s">
        <v>552</v>
      </c>
      <c r="G301" s="504"/>
      <c r="H301" s="460" t="s">
        <v>766</v>
      </c>
      <c r="I301" s="581" t="s">
        <v>1005</v>
      </c>
      <c r="J301" s="580">
        <v>193.982</v>
      </c>
      <c r="K301" s="494" t="s">
        <v>14</v>
      </c>
      <c r="L301" s="495" t="s">
        <v>14</v>
      </c>
      <c r="M301" s="581" t="s">
        <v>1005</v>
      </c>
      <c r="N301" s="827">
        <v>0.5</v>
      </c>
      <c r="O301" s="581" t="s">
        <v>1005</v>
      </c>
      <c r="P301" s="580">
        <v>1.2734000000000001</v>
      </c>
      <c r="Q301" s="494" t="s">
        <v>14</v>
      </c>
      <c r="R301" s="930" t="s">
        <v>14</v>
      </c>
      <c r="S301" s="581" t="s">
        <v>1005</v>
      </c>
      <c r="T301" s="929">
        <v>0.85499999999999998</v>
      </c>
      <c r="U301" s="504"/>
      <c r="V301" s="582">
        <f t="shared" si="10"/>
        <v>0.3499988304093567</v>
      </c>
      <c r="W301" s="451"/>
      <c r="X301" s="451"/>
      <c r="Y301" s="482"/>
    </row>
    <row r="302" spans="1:25" s="446" customFormat="1" x14ac:dyDescent="0.25">
      <c r="A302" s="460"/>
      <c r="B302" s="181" t="s">
        <v>897</v>
      </c>
      <c r="C302" s="460" t="s">
        <v>997</v>
      </c>
      <c r="D302" s="460" t="s">
        <v>503</v>
      </c>
      <c r="E302" s="504"/>
      <c r="F302" s="460" t="s">
        <v>552</v>
      </c>
      <c r="G302" s="504"/>
      <c r="H302" s="460" t="s">
        <v>766</v>
      </c>
      <c r="I302" s="581" t="s">
        <v>1005</v>
      </c>
      <c r="J302" s="580">
        <v>193.55</v>
      </c>
      <c r="K302" s="494" t="s">
        <v>14</v>
      </c>
      <c r="L302" s="495" t="s">
        <v>14</v>
      </c>
      <c r="M302" s="581" t="s">
        <v>1005</v>
      </c>
      <c r="N302" s="827">
        <v>0.5</v>
      </c>
      <c r="O302" s="581" t="s">
        <v>1005</v>
      </c>
      <c r="P302" s="580">
        <v>1.2734000000000001</v>
      </c>
      <c r="Q302" s="494" t="s">
        <v>14</v>
      </c>
      <c r="R302" s="930" t="s">
        <v>14</v>
      </c>
      <c r="S302" s="581" t="s">
        <v>1005</v>
      </c>
      <c r="T302" s="929">
        <v>0.85499999999999998</v>
      </c>
      <c r="U302" s="504"/>
      <c r="V302" s="582">
        <f t="shared" si="10"/>
        <v>0.3499988304093567</v>
      </c>
      <c r="W302" s="451"/>
      <c r="X302" s="451"/>
      <c r="Y302" s="482"/>
    </row>
    <row r="303" spans="1:25" s="446" customFormat="1" x14ac:dyDescent="0.25">
      <c r="A303" s="460"/>
      <c r="B303" s="181" t="s">
        <v>897</v>
      </c>
      <c r="C303" s="460" t="s">
        <v>998</v>
      </c>
      <c r="D303" s="460" t="s">
        <v>503</v>
      </c>
      <c r="E303" s="504"/>
      <c r="F303" s="460" t="s">
        <v>552</v>
      </c>
      <c r="G303" s="504"/>
      <c r="H303" s="460" t="s">
        <v>766</v>
      </c>
      <c r="I303" s="581" t="s">
        <v>1005</v>
      </c>
      <c r="J303" s="580">
        <v>192.02500000000001</v>
      </c>
      <c r="K303" s="494" t="s">
        <v>14</v>
      </c>
      <c r="L303" s="495" t="s">
        <v>14</v>
      </c>
      <c r="M303" s="581" t="s">
        <v>1005</v>
      </c>
      <c r="N303" s="827">
        <v>0.5</v>
      </c>
      <c r="O303" s="581" t="s">
        <v>1005</v>
      </c>
      <c r="P303" s="580">
        <v>1.2734000000000001</v>
      </c>
      <c r="Q303" s="494" t="s">
        <v>14</v>
      </c>
      <c r="R303" s="930" t="s">
        <v>14</v>
      </c>
      <c r="S303" s="581" t="s">
        <v>1005</v>
      </c>
      <c r="T303" s="929">
        <v>0.85499999999999998</v>
      </c>
      <c r="U303" s="504"/>
      <c r="V303" s="582">
        <f t="shared" si="10"/>
        <v>0.3499988304093567</v>
      </c>
      <c r="W303" s="451"/>
      <c r="X303" s="451"/>
      <c r="Y303" s="482"/>
    </row>
    <row r="304" spans="1:25" s="446" customFormat="1" x14ac:dyDescent="0.25">
      <c r="A304" s="460"/>
      <c r="B304" s="181" t="s">
        <v>897</v>
      </c>
      <c r="C304" s="460" t="s">
        <v>999</v>
      </c>
      <c r="D304" s="460" t="s">
        <v>503</v>
      </c>
      <c r="E304" s="504"/>
      <c r="F304" s="460" t="s">
        <v>552</v>
      </c>
      <c r="G304" s="504"/>
      <c r="H304" s="460" t="s">
        <v>766</v>
      </c>
      <c r="I304" s="581" t="s">
        <v>1005</v>
      </c>
      <c r="J304" s="580">
        <v>191.57</v>
      </c>
      <c r="K304" s="494" t="s">
        <v>14</v>
      </c>
      <c r="L304" s="495" t="s">
        <v>14</v>
      </c>
      <c r="M304" s="581" t="s">
        <v>1005</v>
      </c>
      <c r="N304" s="827">
        <v>0.5</v>
      </c>
      <c r="O304" s="581" t="s">
        <v>1005</v>
      </c>
      <c r="P304" s="580">
        <v>1.2734000000000001</v>
      </c>
      <c r="Q304" s="494" t="s">
        <v>14</v>
      </c>
      <c r="R304" s="930" t="s">
        <v>14</v>
      </c>
      <c r="S304" s="581" t="s">
        <v>1005</v>
      </c>
      <c r="T304" s="929">
        <v>0.85499999999999998</v>
      </c>
      <c r="U304" s="504"/>
      <c r="V304" s="582">
        <f t="shared" si="10"/>
        <v>0.3499988304093567</v>
      </c>
      <c r="W304" s="451"/>
      <c r="X304" s="451"/>
      <c r="Y304" s="482"/>
    </row>
    <row r="305" spans="1:26" s="446" customFormat="1" x14ac:dyDescent="0.25">
      <c r="A305" s="460"/>
      <c r="B305" s="181" t="s">
        <v>891</v>
      </c>
      <c r="C305" s="460" t="s">
        <v>884</v>
      </c>
      <c r="D305" s="460" t="s">
        <v>503</v>
      </c>
      <c r="E305" s="504"/>
      <c r="F305" s="460" t="s">
        <v>549</v>
      </c>
      <c r="G305" s="504"/>
      <c r="H305" s="460" t="s">
        <v>636</v>
      </c>
      <c r="I305" s="581" t="s">
        <v>1005</v>
      </c>
      <c r="J305" s="580">
        <v>7846.58</v>
      </c>
      <c r="K305" s="581" t="s">
        <v>1005</v>
      </c>
      <c r="L305" s="528">
        <f>J305*P305*(0.1175/745.6)/N305</f>
        <v>2.3185349466872309</v>
      </c>
      <c r="M305" s="504"/>
      <c r="N305" s="770">
        <f>IF(J305&lt;10000,0.4,0.5)</f>
        <v>0.4</v>
      </c>
      <c r="O305" s="504"/>
      <c r="P305" s="770">
        <f>IF(J305&lt;10000,0.75,1)</f>
        <v>0.75</v>
      </c>
      <c r="Q305" s="504"/>
      <c r="R305" s="942">
        <v>3</v>
      </c>
      <c r="S305" s="504"/>
      <c r="T305" s="928">
        <v>0.89500000000000002</v>
      </c>
      <c r="U305" s="494" t="s">
        <v>14</v>
      </c>
      <c r="V305" s="495" t="s">
        <v>14</v>
      </c>
      <c r="W305" s="451"/>
      <c r="X305" s="451"/>
      <c r="Y305" s="482"/>
    </row>
    <row r="306" spans="1:26" s="446" customFormat="1" x14ac:dyDescent="0.25">
      <c r="A306" s="460"/>
      <c r="B306" s="181" t="s">
        <v>892</v>
      </c>
      <c r="C306" s="460" t="s">
        <v>886</v>
      </c>
      <c r="D306" s="460" t="s">
        <v>503</v>
      </c>
      <c r="E306" s="504"/>
      <c r="F306" s="460" t="s">
        <v>549</v>
      </c>
      <c r="G306" s="504"/>
      <c r="H306" s="460" t="s">
        <v>636</v>
      </c>
      <c r="I306" s="581" t="s">
        <v>1005</v>
      </c>
      <c r="J306" s="580">
        <v>1362.95</v>
      </c>
      <c r="K306" s="581" t="s">
        <v>1005</v>
      </c>
      <c r="L306" s="528">
        <f>J306*P306*(0.1175/745.6)/N306</f>
        <v>0.40272924071217808</v>
      </c>
      <c r="M306" s="504"/>
      <c r="N306" s="770">
        <f t="shared" ref="N306:N308" si="11">IF(J306&lt;10000,0.4,0.5)</f>
        <v>0.4</v>
      </c>
      <c r="O306" s="504"/>
      <c r="P306" s="770">
        <f t="shared" ref="P306:P308" si="12">IF(J306&lt;10000,0.75,1)</f>
        <v>0.75</v>
      </c>
      <c r="Q306" s="504"/>
      <c r="R306" s="942">
        <v>0.5</v>
      </c>
      <c r="S306" s="504"/>
      <c r="T306" s="928">
        <v>0.85499999999999998</v>
      </c>
      <c r="U306" s="494" t="s">
        <v>14</v>
      </c>
      <c r="V306" s="495" t="s">
        <v>14</v>
      </c>
      <c r="W306" s="451"/>
      <c r="X306" s="451"/>
      <c r="Y306" s="482"/>
    </row>
    <row r="307" spans="1:26" s="446" customFormat="1" x14ac:dyDescent="0.25">
      <c r="A307" s="460"/>
      <c r="B307" s="181" t="s">
        <v>893</v>
      </c>
      <c r="C307" s="460" t="s">
        <v>887</v>
      </c>
      <c r="D307" s="460" t="s">
        <v>503</v>
      </c>
      <c r="E307" s="504"/>
      <c r="F307" s="460" t="s">
        <v>549</v>
      </c>
      <c r="G307" s="504"/>
      <c r="H307" s="460" t="s">
        <v>636</v>
      </c>
      <c r="I307" s="581" t="s">
        <v>1005</v>
      </c>
      <c r="J307" s="580">
        <v>1371.25</v>
      </c>
      <c r="K307" s="581" t="s">
        <v>1005</v>
      </c>
      <c r="L307" s="528">
        <f>J307*P307*(0.1175/745.6)/N307</f>
        <v>0.40518175378889476</v>
      </c>
      <c r="M307" s="504"/>
      <c r="N307" s="770">
        <f t="shared" si="11"/>
        <v>0.4</v>
      </c>
      <c r="O307" s="504"/>
      <c r="P307" s="770">
        <f t="shared" si="12"/>
        <v>0.75</v>
      </c>
      <c r="Q307" s="504"/>
      <c r="R307" s="942">
        <v>0.5</v>
      </c>
      <c r="S307" s="504"/>
      <c r="T307" s="928">
        <v>0.85499999999999998</v>
      </c>
      <c r="U307" s="494" t="s">
        <v>14</v>
      </c>
      <c r="V307" s="495" t="s">
        <v>14</v>
      </c>
      <c r="W307" s="451"/>
      <c r="X307" s="451"/>
      <c r="Y307" s="482"/>
    </row>
    <row r="308" spans="1:26" s="444" customFormat="1" x14ac:dyDescent="0.25">
      <c r="A308" s="117"/>
      <c r="B308" s="223" t="s">
        <v>894</v>
      </c>
      <c r="C308" s="196" t="s">
        <v>1014</v>
      </c>
      <c r="D308" s="196" t="s">
        <v>503</v>
      </c>
      <c r="E308" s="502"/>
      <c r="F308" s="202" t="s">
        <v>549</v>
      </c>
      <c r="G308" s="502"/>
      <c r="H308" s="196" t="s">
        <v>636</v>
      </c>
      <c r="I308" s="549" t="s">
        <v>1005</v>
      </c>
      <c r="J308" s="249">
        <v>1640.18</v>
      </c>
      <c r="K308" s="549" t="s">
        <v>1005</v>
      </c>
      <c r="L308" s="774">
        <f>J308*P308*(0.1175/745.6)/N308</f>
        <v>0.48464613230954928</v>
      </c>
      <c r="M308" s="502"/>
      <c r="N308" s="851">
        <f t="shared" si="11"/>
        <v>0.4</v>
      </c>
      <c r="O308" s="502"/>
      <c r="P308" s="851">
        <f t="shared" si="12"/>
        <v>0.75</v>
      </c>
      <c r="Q308" s="502"/>
      <c r="R308" s="933">
        <v>0.5</v>
      </c>
      <c r="S308" s="502"/>
      <c r="T308" s="935">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c r="F313" s="460" t="s">
        <v>610</v>
      </c>
      <c r="G313" s="503"/>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c r="F314" s="460" t="s">
        <v>610</v>
      </c>
      <c r="G314" s="503"/>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c r="F315" s="460" t="s">
        <v>610</v>
      </c>
      <c r="G315" s="503"/>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c r="F316" s="460" t="s">
        <v>610</v>
      </c>
      <c r="G316" s="503"/>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80"/>
      <c r="J322" s="622" t="s">
        <v>1476</v>
      </c>
      <c r="K322" s="880"/>
      <c r="L322" s="622" t="s">
        <v>1078</v>
      </c>
      <c r="M322" s="342"/>
      <c r="N322" s="396" t="s">
        <v>675</v>
      </c>
      <c r="O322" s="622"/>
      <c r="P322" s="396" t="s">
        <v>1066</v>
      </c>
      <c r="Q322" s="342"/>
      <c r="R322" s="156" t="s">
        <v>1148</v>
      </c>
      <c r="S322" s="342"/>
      <c r="T322" s="215" t="s">
        <v>1140</v>
      </c>
      <c r="U322" s="778"/>
      <c r="V322" s="215" t="s">
        <v>1483</v>
      </c>
      <c r="W322" s="241"/>
      <c r="X322" s="215" t="s">
        <v>1340</v>
      </c>
      <c r="Y322" s="366"/>
      <c r="Z322" s="188" t="s">
        <v>335</v>
      </c>
      <c r="AA322" s="171"/>
      <c r="AB322" s="188" t="s">
        <v>336</v>
      </c>
      <c r="AC322" s="446"/>
      <c r="AD322" s="445"/>
      <c r="AF322" s="445"/>
      <c r="AG322" s="446"/>
      <c r="AH322" s="445"/>
      <c r="AI322" s="751"/>
      <c r="AJ322" s="752"/>
      <c r="AO322" s="445"/>
      <c r="AP322" s="445"/>
      <c r="AQ322" s="445"/>
      <c r="AR322" s="445"/>
    </row>
    <row r="323" spans="1:44" s="117" customFormat="1" ht="26.25" thickBot="1" x14ac:dyDescent="0.3">
      <c r="B323" s="221" t="s">
        <v>328</v>
      </c>
      <c r="C323" s="218" t="s">
        <v>329</v>
      </c>
      <c r="D323" s="755"/>
      <c r="E323" s="820"/>
      <c r="F323" s="218"/>
      <c r="G323" s="820"/>
      <c r="H323" s="218" t="s">
        <v>1366</v>
      </c>
      <c r="I323" s="221"/>
      <c r="J323" s="422" t="s">
        <v>1490</v>
      </c>
      <c r="K323" s="221"/>
      <c r="L323" s="422" t="s">
        <v>1491</v>
      </c>
      <c r="M323" s="392"/>
      <c r="N323" s="163" t="s">
        <v>158</v>
      </c>
      <c r="O323" s="172"/>
      <c r="P323" s="163"/>
      <c r="Q323" s="392"/>
      <c r="R323" s="163" t="s">
        <v>1116</v>
      </c>
      <c r="S323" s="392"/>
      <c r="T323" s="163" t="s">
        <v>1117</v>
      </c>
      <c r="U323" s="779"/>
      <c r="V323" s="163"/>
      <c r="W323" s="172"/>
      <c r="X323" s="163" t="s">
        <v>1117</v>
      </c>
      <c r="Y323" s="753"/>
      <c r="Z323" s="423" t="s">
        <v>330</v>
      </c>
      <c r="AA323" s="753"/>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6" t="s">
        <v>503</v>
      </c>
      <c r="E324" s="870"/>
      <c r="F324" s="881">
        <v>1620</v>
      </c>
      <c r="G324" s="870"/>
      <c r="H324" s="882" t="s">
        <v>1367</v>
      </c>
      <c r="I324" s="870"/>
      <c r="J324" s="882" t="s">
        <v>1090</v>
      </c>
      <c r="K324" s="870"/>
      <c r="L324" s="882" t="s">
        <v>1091</v>
      </c>
      <c r="M324" s="505"/>
      <c r="N324" s="947">
        <v>10</v>
      </c>
      <c r="O324" s="884"/>
      <c r="P324" s="885">
        <f t="shared" ref="P324:P350" si="13">ROUND(F324/1000*N324*0.5,1)</f>
        <v>8.1</v>
      </c>
      <c r="Q324" s="505"/>
      <c r="R324" s="251">
        <v>0</v>
      </c>
      <c r="S324" s="505"/>
      <c r="T324" s="251">
        <v>0.15</v>
      </c>
      <c r="U324" s="505"/>
      <c r="V324" s="770">
        <f t="shared" ref="V324:V351" si="14">IF(LEFT(B324,9)="GuestRoom",ROUNDUP(P324,0)*30,ROUND(MAX(P324*R324,T324*F324),0))</f>
        <v>243</v>
      </c>
      <c r="W324" s="405" t="s">
        <v>14</v>
      </c>
      <c r="X324" s="326" t="s">
        <v>14</v>
      </c>
      <c r="Y324" s="505"/>
      <c r="Z324" s="324" t="s">
        <v>476</v>
      </c>
      <c r="AA324" s="505"/>
      <c r="AB324" s="323" t="s">
        <v>477</v>
      </c>
      <c r="AG324" s="460"/>
      <c r="AH324" s="460"/>
    </row>
    <row r="325" spans="1:44" s="446" customFormat="1" ht="12.75" x14ac:dyDescent="0.2">
      <c r="A325" s="460"/>
      <c r="B325" s="181" t="s">
        <v>1310</v>
      </c>
      <c r="C325" s="460" t="s">
        <v>340</v>
      </c>
      <c r="D325" s="81" t="s">
        <v>503</v>
      </c>
      <c r="E325" s="870"/>
      <c r="F325" s="867">
        <v>1350</v>
      </c>
      <c r="G325" s="870"/>
      <c r="H325" s="868" t="s">
        <v>1367</v>
      </c>
      <c r="I325" s="870"/>
      <c r="J325" s="868" t="s">
        <v>1090</v>
      </c>
      <c r="K325" s="870"/>
      <c r="L325" s="868" t="s">
        <v>1091</v>
      </c>
      <c r="M325" s="504"/>
      <c r="N325" s="573">
        <v>10</v>
      </c>
      <c r="O325" s="883"/>
      <c r="P325" s="885">
        <f t="shared" si="13"/>
        <v>6.8</v>
      </c>
      <c r="Q325" s="504"/>
      <c r="R325" s="251">
        <v>0</v>
      </c>
      <c r="S325" s="504"/>
      <c r="T325" s="251">
        <v>0.15</v>
      </c>
      <c r="U325" s="504"/>
      <c r="V325" s="770">
        <f t="shared" si="14"/>
        <v>203</v>
      </c>
      <c r="W325" s="405" t="s">
        <v>14</v>
      </c>
      <c r="X325" s="326" t="s">
        <v>14</v>
      </c>
      <c r="Y325" s="504"/>
      <c r="Z325" s="460" t="s">
        <v>476</v>
      </c>
      <c r="AA325" s="504"/>
      <c r="AB325" s="334" t="s">
        <v>477</v>
      </c>
      <c r="AG325" s="460"/>
      <c r="AH325" s="460"/>
    </row>
    <row r="326" spans="1:44" s="446" customFormat="1" ht="12.75" x14ac:dyDescent="0.2">
      <c r="A326" s="460"/>
      <c r="B326" s="181" t="s">
        <v>1311</v>
      </c>
      <c r="C326" s="460" t="s">
        <v>340</v>
      </c>
      <c r="D326" s="81" t="s">
        <v>503</v>
      </c>
      <c r="E326" s="870"/>
      <c r="F326" s="867">
        <v>1350</v>
      </c>
      <c r="G326" s="870"/>
      <c r="H326" s="868" t="s">
        <v>1367</v>
      </c>
      <c r="I326" s="870"/>
      <c r="J326" s="868" t="s">
        <v>1090</v>
      </c>
      <c r="K326" s="870"/>
      <c r="L326" s="868" t="s">
        <v>1091</v>
      </c>
      <c r="M326" s="504"/>
      <c r="N326" s="573">
        <v>10</v>
      </c>
      <c r="O326" s="883"/>
      <c r="P326" s="885">
        <f t="shared" si="13"/>
        <v>6.8</v>
      </c>
      <c r="Q326" s="504"/>
      <c r="R326" s="251">
        <v>0</v>
      </c>
      <c r="S326" s="504"/>
      <c r="T326" s="251">
        <v>0.15</v>
      </c>
      <c r="U326" s="504"/>
      <c r="V326" s="770">
        <f t="shared" si="14"/>
        <v>203</v>
      </c>
      <c r="W326" s="405" t="s">
        <v>14</v>
      </c>
      <c r="X326" s="326" t="s">
        <v>14</v>
      </c>
      <c r="Y326" s="504"/>
      <c r="Z326" s="460" t="s">
        <v>476</v>
      </c>
      <c r="AA326" s="504"/>
      <c r="AB326" s="334" t="s">
        <v>477</v>
      </c>
      <c r="AG326" s="460"/>
      <c r="AH326" s="460"/>
    </row>
    <row r="327" spans="1:44" s="446" customFormat="1" ht="12.75" x14ac:dyDescent="0.2">
      <c r="A327" s="460"/>
      <c r="B327" s="181" t="s">
        <v>1312</v>
      </c>
      <c r="C327" s="460" t="s">
        <v>340</v>
      </c>
      <c r="D327" s="81" t="s">
        <v>503</v>
      </c>
      <c r="E327" s="870"/>
      <c r="F327" s="867">
        <v>1350</v>
      </c>
      <c r="G327" s="870"/>
      <c r="H327" s="868" t="s">
        <v>1367</v>
      </c>
      <c r="I327" s="870"/>
      <c r="J327" s="868" t="s">
        <v>1090</v>
      </c>
      <c r="K327" s="870"/>
      <c r="L327" s="868" t="s">
        <v>1091</v>
      </c>
      <c r="M327" s="504"/>
      <c r="N327" s="573">
        <v>10</v>
      </c>
      <c r="O327" s="883"/>
      <c r="P327" s="885">
        <f t="shared" si="13"/>
        <v>6.8</v>
      </c>
      <c r="Q327" s="504"/>
      <c r="R327" s="251">
        <v>0</v>
      </c>
      <c r="S327" s="504"/>
      <c r="T327" s="251">
        <v>0.15</v>
      </c>
      <c r="U327" s="504"/>
      <c r="V327" s="770">
        <f t="shared" si="14"/>
        <v>203</v>
      </c>
      <c r="W327" s="405" t="s">
        <v>14</v>
      </c>
      <c r="X327" s="326" t="s">
        <v>14</v>
      </c>
      <c r="Y327" s="504"/>
      <c r="Z327" s="460" t="s">
        <v>476</v>
      </c>
      <c r="AA327" s="504"/>
      <c r="AB327" s="334" t="s">
        <v>477</v>
      </c>
      <c r="AG327" s="460"/>
      <c r="AH327" s="460"/>
    </row>
    <row r="328" spans="1:44" s="446" customFormat="1" ht="12.75" x14ac:dyDescent="0.2">
      <c r="A328" s="460"/>
      <c r="B328" s="181" t="s">
        <v>1313</v>
      </c>
      <c r="C328" s="460" t="s">
        <v>340</v>
      </c>
      <c r="D328" s="81" t="s">
        <v>503</v>
      </c>
      <c r="E328" s="870"/>
      <c r="F328" s="867">
        <v>351</v>
      </c>
      <c r="G328" s="870"/>
      <c r="H328" s="868" t="s">
        <v>1367</v>
      </c>
      <c r="I328" s="870"/>
      <c r="J328" s="868" t="s">
        <v>1090</v>
      </c>
      <c r="K328" s="870"/>
      <c r="L328" s="868" t="s">
        <v>1091</v>
      </c>
      <c r="M328" s="504"/>
      <c r="N328" s="573">
        <v>10</v>
      </c>
      <c r="O328" s="883"/>
      <c r="P328" s="885">
        <f t="shared" si="13"/>
        <v>1.8</v>
      </c>
      <c r="Q328" s="504"/>
      <c r="R328" s="251">
        <v>0</v>
      </c>
      <c r="S328" s="504"/>
      <c r="T328" s="251">
        <v>0.15</v>
      </c>
      <c r="U328" s="504"/>
      <c r="V328" s="770">
        <f t="shared" si="14"/>
        <v>53</v>
      </c>
      <c r="W328" s="405" t="s">
        <v>14</v>
      </c>
      <c r="X328" s="326" t="s">
        <v>14</v>
      </c>
      <c r="Y328" s="504"/>
      <c r="Z328" s="460" t="s">
        <v>476</v>
      </c>
      <c r="AA328" s="504"/>
      <c r="AB328" s="334" t="s">
        <v>477</v>
      </c>
      <c r="AG328" s="460"/>
      <c r="AH328" s="460"/>
    </row>
    <row r="329" spans="1:44" s="446" customFormat="1" ht="12.75" x14ac:dyDescent="0.2">
      <c r="A329" s="460"/>
      <c r="B329" s="181" t="s">
        <v>1314</v>
      </c>
      <c r="C329" s="460" t="s">
        <v>340</v>
      </c>
      <c r="D329" s="81" t="s">
        <v>503</v>
      </c>
      <c r="E329" s="870"/>
      <c r="F329" s="867">
        <v>351</v>
      </c>
      <c r="G329" s="870"/>
      <c r="H329" s="868" t="s">
        <v>1367</v>
      </c>
      <c r="I329" s="870"/>
      <c r="J329" s="868" t="s">
        <v>1090</v>
      </c>
      <c r="K329" s="870"/>
      <c r="L329" s="868" t="s">
        <v>1091</v>
      </c>
      <c r="M329" s="504"/>
      <c r="N329" s="573">
        <v>10</v>
      </c>
      <c r="O329" s="883"/>
      <c r="P329" s="885">
        <f t="shared" si="13"/>
        <v>1.8</v>
      </c>
      <c r="Q329" s="504"/>
      <c r="R329" s="251">
        <v>0</v>
      </c>
      <c r="S329" s="504"/>
      <c r="T329" s="251">
        <v>0.15</v>
      </c>
      <c r="U329" s="504"/>
      <c r="V329" s="770">
        <f t="shared" si="14"/>
        <v>53</v>
      </c>
      <c r="W329" s="405" t="s">
        <v>14</v>
      </c>
      <c r="X329" s="326" t="s">
        <v>14</v>
      </c>
      <c r="Y329" s="504"/>
      <c r="Z329" s="460" t="s">
        <v>476</v>
      </c>
      <c r="AA329" s="504"/>
      <c r="AB329" s="334" t="s">
        <v>477</v>
      </c>
      <c r="AG329" s="460"/>
      <c r="AH329" s="460"/>
    </row>
    <row r="330" spans="1:44" s="446" customFormat="1" ht="12.75" x14ac:dyDescent="0.2">
      <c r="A330" s="460"/>
      <c r="B330" s="181" t="s">
        <v>1315</v>
      </c>
      <c r="C330" s="460" t="s">
        <v>340</v>
      </c>
      <c r="D330" s="81" t="s">
        <v>503</v>
      </c>
      <c r="E330" s="870"/>
      <c r="F330" s="867">
        <v>1755.1</v>
      </c>
      <c r="G330" s="870"/>
      <c r="H330" s="868" t="s">
        <v>1367</v>
      </c>
      <c r="I330" s="870"/>
      <c r="J330" s="868" t="s">
        <v>1090</v>
      </c>
      <c r="K330" s="870"/>
      <c r="L330" s="868" t="s">
        <v>1092</v>
      </c>
      <c r="M330" s="504"/>
      <c r="N330" s="573">
        <v>142.9</v>
      </c>
      <c r="O330" s="883"/>
      <c r="P330" s="885">
        <f t="shared" si="13"/>
        <v>125.4</v>
      </c>
      <c r="Q330" s="504"/>
      <c r="R330" s="251">
        <v>15</v>
      </c>
      <c r="S330" s="504"/>
      <c r="T330" s="251">
        <v>0.15</v>
      </c>
      <c r="U330" s="504"/>
      <c r="V330" s="770">
        <f t="shared" si="14"/>
        <v>1881</v>
      </c>
      <c r="W330" s="405" t="s">
        <v>14</v>
      </c>
      <c r="X330" s="326" t="s">
        <v>14</v>
      </c>
      <c r="Y330" s="504"/>
      <c r="Z330" s="460" t="s">
        <v>476</v>
      </c>
      <c r="AA330" s="504"/>
      <c r="AB330" s="334" t="s">
        <v>477</v>
      </c>
      <c r="AG330" s="460"/>
      <c r="AH330" s="460"/>
    </row>
    <row r="331" spans="1:44" s="446" customFormat="1" ht="12.75" x14ac:dyDescent="0.2">
      <c r="A331" s="460"/>
      <c r="B331" s="181" t="s">
        <v>1316</v>
      </c>
      <c r="C331" s="460" t="s">
        <v>340</v>
      </c>
      <c r="D331" s="81" t="s">
        <v>503</v>
      </c>
      <c r="E331" s="870"/>
      <c r="F331" s="867">
        <v>1404</v>
      </c>
      <c r="G331" s="870"/>
      <c r="H331" s="868" t="s">
        <v>1367</v>
      </c>
      <c r="I331" s="870"/>
      <c r="J331" s="868" t="s">
        <v>1090</v>
      </c>
      <c r="K331" s="870"/>
      <c r="L331" s="868" t="s">
        <v>1091</v>
      </c>
      <c r="M331" s="504"/>
      <c r="N331" s="573">
        <v>10</v>
      </c>
      <c r="O331" s="883"/>
      <c r="P331" s="885">
        <f t="shared" si="13"/>
        <v>7</v>
      </c>
      <c r="Q331" s="504"/>
      <c r="R331" s="251">
        <v>0</v>
      </c>
      <c r="S331" s="504"/>
      <c r="T331" s="251">
        <v>0.15</v>
      </c>
      <c r="U331" s="504"/>
      <c r="V331" s="770">
        <f t="shared" si="14"/>
        <v>211</v>
      </c>
      <c r="W331" s="405" t="s">
        <v>14</v>
      </c>
      <c r="X331" s="326" t="s">
        <v>14</v>
      </c>
      <c r="Y331" s="504"/>
      <c r="Z331" s="460" t="s">
        <v>476</v>
      </c>
      <c r="AA331" s="504"/>
      <c r="AB331" s="334" t="s">
        <v>477</v>
      </c>
      <c r="AG331" s="460"/>
      <c r="AH331" s="460"/>
    </row>
    <row r="332" spans="1:44" s="446" customFormat="1" ht="12.75" x14ac:dyDescent="0.2">
      <c r="A332" s="460"/>
      <c r="B332" s="181" t="s">
        <v>1317</v>
      </c>
      <c r="C332" s="460" t="s">
        <v>340</v>
      </c>
      <c r="D332" s="81" t="s">
        <v>503</v>
      </c>
      <c r="E332" s="870"/>
      <c r="F332" s="867">
        <v>1053</v>
      </c>
      <c r="G332" s="870"/>
      <c r="H332" s="868" t="s">
        <v>1367</v>
      </c>
      <c r="I332" s="870"/>
      <c r="J332" s="868" t="s">
        <v>1090</v>
      </c>
      <c r="K332" s="870"/>
      <c r="L332" s="868" t="s">
        <v>1091</v>
      </c>
      <c r="M332" s="504"/>
      <c r="N332" s="573">
        <v>10</v>
      </c>
      <c r="O332" s="883"/>
      <c r="P332" s="885">
        <f t="shared" si="13"/>
        <v>5.3</v>
      </c>
      <c r="Q332" s="504"/>
      <c r="R332" s="251">
        <v>0</v>
      </c>
      <c r="S332" s="504"/>
      <c r="T332" s="251">
        <v>0.15</v>
      </c>
      <c r="U332" s="504"/>
      <c r="V332" s="770">
        <f t="shared" si="14"/>
        <v>158</v>
      </c>
      <c r="W332" s="405" t="s">
        <v>14</v>
      </c>
      <c r="X332" s="326" t="s">
        <v>14</v>
      </c>
      <c r="Y332" s="504"/>
      <c r="Z332" s="460" t="s">
        <v>476</v>
      </c>
      <c r="AA332" s="504"/>
      <c r="AB332" s="334" t="s">
        <v>477</v>
      </c>
      <c r="AG332" s="460"/>
      <c r="AH332" s="460"/>
    </row>
    <row r="333" spans="1:44" s="446" customFormat="1" ht="12.75" x14ac:dyDescent="0.2">
      <c r="A333" s="460"/>
      <c r="B333" s="181" t="s">
        <v>1318</v>
      </c>
      <c r="C333" s="460" t="s">
        <v>340</v>
      </c>
      <c r="D333" s="81" t="s">
        <v>503</v>
      </c>
      <c r="E333" s="870"/>
      <c r="F333" s="867">
        <v>351</v>
      </c>
      <c r="G333" s="870"/>
      <c r="H333" s="868" t="s">
        <v>1367</v>
      </c>
      <c r="I333" s="870"/>
      <c r="J333" s="868" t="s">
        <v>1090</v>
      </c>
      <c r="K333" s="870"/>
      <c r="L333" s="868" t="s">
        <v>1091</v>
      </c>
      <c r="M333" s="504"/>
      <c r="N333" s="573">
        <v>3</v>
      </c>
      <c r="O333" s="883"/>
      <c r="P333" s="885">
        <f t="shared" si="13"/>
        <v>0.5</v>
      </c>
      <c r="Q333" s="504"/>
      <c r="R333" s="251">
        <v>0</v>
      </c>
      <c r="S333" s="504"/>
      <c r="T333" s="251">
        <v>0.15</v>
      </c>
      <c r="U333" s="504"/>
      <c r="V333" s="770">
        <f t="shared" si="14"/>
        <v>53</v>
      </c>
      <c r="W333" s="405" t="s">
        <v>14</v>
      </c>
      <c r="X333" s="326" t="s">
        <v>14</v>
      </c>
      <c r="Y333" s="504"/>
      <c r="Z333" s="460" t="s">
        <v>476</v>
      </c>
      <c r="AA333" s="504"/>
      <c r="AB333" s="334" t="s">
        <v>477</v>
      </c>
      <c r="AG333" s="460"/>
      <c r="AH333" s="460"/>
    </row>
    <row r="334" spans="1:44" s="446" customFormat="1" ht="12.75" x14ac:dyDescent="0.2">
      <c r="A334" s="460"/>
      <c r="B334" s="181" t="s">
        <v>1475</v>
      </c>
      <c r="C334" s="460" t="s">
        <v>340</v>
      </c>
      <c r="D334" s="81" t="s">
        <v>503</v>
      </c>
      <c r="E334" s="870"/>
      <c r="F334" s="867">
        <v>864.1</v>
      </c>
      <c r="G334" s="870"/>
      <c r="H334" s="868" t="s">
        <v>1367</v>
      </c>
      <c r="I334" s="870"/>
      <c r="J334" s="868" t="s">
        <v>1090</v>
      </c>
      <c r="K334" s="870"/>
      <c r="L334" s="868" t="s">
        <v>1091</v>
      </c>
      <c r="M334" s="504"/>
      <c r="N334" s="573">
        <v>5</v>
      </c>
      <c r="O334" s="883"/>
      <c r="P334" s="885">
        <f t="shared" si="13"/>
        <v>2.2000000000000002</v>
      </c>
      <c r="Q334" s="504"/>
      <c r="R334" s="251">
        <v>0</v>
      </c>
      <c r="S334" s="504"/>
      <c r="T334" s="251">
        <v>0.15</v>
      </c>
      <c r="U334" s="504"/>
      <c r="V334" s="770">
        <f t="shared" si="14"/>
        <v>130</v>
      </c>
      <c r="W334" s="182"/>
      <c r="X334" s="767">
        <v>1050</v>
      </c>
      <c r="Y334" s="504"/>
      <c r="Z334" s="460" t="s">
        <v>476</v>
      </c>
      <c r="AA334" s="504"/>
      <c r="AB334" s="334" t="s">
        <v>477</v>
      </c>
      <c r="AE334" s="117"/>
      <c r="AG334" s="460"/>
      <c r="AH334" s="460"/>
    </row>
    <row r="335" spans="1:44" s="446" customFormat="1" ht="12.75" x14ac:dyDescent="0.2">
      <c r="A335" s="460"/>
      <c r="B335" s="181" t="s">
        <v>1320</v>
      </c>
      <c r="C335" s="460" t="s">
        <v>340</v>
      </c>
      <c r="D335" s="81" t="s">
        <v>503</v>
      </c>
      <c r="E335" s="870"/>
      <c r="F335" s="867">
        <v>216</v>
      </c>
      <c r="G335" s="870"/>
      <c r="H335" s="868" t="s">
        <v>1367</v>
      </c>
      <c r="I335" s="870"/>
      <c r="J335" s="868" t="s">
        <v>1090</v>
      </c>
      <c r="K335" s="870"/>
      <c r="L335" s="868" t="s">
        <v>1091</v>
      </c>
      <c r="M335" s="504"/>
      <c r="N335" s="573">
        <v>10</v>
      </c>
      <c r="O335" s="883"/>
      <c r="P335" s="885">
        <f t="shared" si="13"/>
        <v>1.1000000000000001</v>
      </c>
      <c r="Q335" s="504"/>
      <c r="R335" s="251">
        <v>0</v>
      </c>
      <c r="S335" s="504"/>
      <c r="T335" s="251">
        <v>0.15</v>
      </c>
      <c r="U335" s="504"/>
      <c r="V335" s="770">
        <f t="shared" si="14"/>
        <v>32</v>
      </c>
      <c r="W335" s="405" t="s">
        <v>14</v>
      </c>
      <c r="X335" s="326" t="s">
        <v>14</v>
      </c>
      <c r="Y335" s="504"/>
      <c r="Z335" s="460" t="s">
        <v>476</v>
      </c>
      <c r="AA335" s="504"/>
      <c r="AB335" s="334" t="s">
        <v>477</v>
      </c>
      <c r="AE335" s="878"/>
      <c r="AG335" s="460"/>
      <c r="AH335" s="460"/>
    </row>
    <row r="336" spans="1:44" s="446" customFormat="1" ht="12.75" x14ac:dyDescent="0.2">
      <c r="A336" s="460"/>
      <c r="B336" s="181" t="s">
        <v>1321</v>
      </c>
      <c r="C336" s="460" t="s">
        <v>340</v>
      </c>
      <c r="D336" s="81" t="s">
        <v>503</v>
      </c>
      <c r="E336" s="870"/>
      <c r="F336" s="867">
        <v>216</v>
      </c>
      <c r="G336" s="870"/>
      <c r="H336" s="868" t="s">
        <v>1367</v>
      </c>
      <c r="I336" s="870"/>
      <c r="J336" s="868" t="s">
        <v>1090</v>
      </c>
      <c r="K336" s="870"/>
      <c r="L336" s="868" t="s">
        <v>1091</v>
      </c>
      <c r="M336" s="504"/>
      <c r="N336" s="573">
        <v>10</v>
      </c>
      <c r="O336" s="883"/>
      <c r="P336" s="885">
        <f t="shared" si="13"/>
        <v>1.1000000000000001</v>
      </c>
      <c r="Q336" s="504"/>
      <c r="R336" s="251">
        <v>0</v>
      </c>
      <c r="S336" s="504"/>
      <c r="T336" s="251">
        <v>0.15</v>
      </c>
      <c r="U336" s="504"/>
      <c r="V336" s="770">
        <f t="shared" si="14"/>
        <v>32</v>
      </c>
      <c r="W336" s="405" t="s">
        <v>14</v>
      </c>
      <c r="X336" s="326" t="s">
        <v>14</v>
      </c>
      <c r="Y336" s="504"/>
      <c r="Z336" s="460" t="s">
        <v>476</v>
      </c>
      <c r="AA336" s="504"/>
      <c r="AB336" s="334" t="s">
        <v>477</v>
      </c>
      <c r="AG336" s="460"/>
      <c r="AH336" s="460"/>
    </row>
    <row r="337" spans="1:37" s="446" customFormat="1" ht="12.75" x14ac:dyDescent="0.2">
      <c r="A337" s="460"/>
      <c r="B337" s="181" t="s">
        <v>1322</v>
      </c>
      <c r="C337" s="460" t="s">
        <v>340</v>
      </c>
      <c r="D337" s="81" t="s">
        <v>503</v>
      </c>
      <c r="E337" s="870"/>
      <c r="F337" s="867">
        <v>216</v>
      </c>
      <c r="G337" s="870"/>
      <c r="H337" s="868" t="s">
        <v>1367</v>
      </c>
      <c r="I337" s="870"/>
      <c r="J337" s="868" t="s">
        <v>1090</v>
      </c>
      <c r="K337" s="870"/>
      <c r="L337" s="868" t="s">
        <v>1091</v>
      </c>
      <c r="M337" s="504"/>
      <c r="N337" s="573">
        <v>10</v>
      </c>
      <c r="O337" s="883"/>
      <c r="P337" s="885">
        <f t="shared" si="13"/>
        <v>1.1000000000000001</v>
      </c>
      <c r="Q337" s="504"/>
      <c r="R337" s="251">
        <v>0</v>
      </c>
      <c r="S337" s="504"/>
      <c r="T337" s="251">
        <v>0.15</v>
      </c>
      <c r="U337" s="504"/>
      <c r="V337" s="770">
        <f t="shared" si="14"/>
        <v>32</v>
      </c>
      <c r="W337" s="405" t="s">
        <v>14</v>
      </c>
      <c r="X337" s="326" t="s">
        <v>14</v>
      </c>
      <c r="Y337" s="504"/>
      <c r="Z337" s="460" t="s">
        <v>476</v>
      </c>
      <c r="AA337" s="504"/>
      <c r="AB337" s="334" t="s">
        <v>477</v>
      </c>
      <c r="AG337" s="460"/>
      <c r="AH337" s="460"/>
    </row>
    <row r="338" spans="1:37" s="446" customFormat="1" ht="12.75" x14ac:dyDescent="0.2">
      <c r="A338" s="460"/>
      <c r="B338" s="181" t="s">
        <v>1323</v>
      </c>
      <c r="C338" s="460" t="s">
        <v>340</v>
      </c>
      <c r="D338" s="81" t="s">
        <v>503</v>
      </c>
      <c r="E338" s="870"/>
      <c r="F338" s="867">
        <v>216</v>
      </c>
      <c r="G338" s="870"/>
      <c r="H338" s="868" t="s">
        <v>1367</v>
      </c>
      <c r="I338" s="870"/>
      <c r="J338" s="868" t="s">
        <v>1090</v>
      </c>
      <c r="K338" s="870"/>
      <c r="L338" s="868" t="s">
        <v>1091</v>
      </c>
      <c r="M338" s="504"/>
      <c r="N338" s="573">
        <v>10</v>
      </c>
      <c r="O338" s="883"/>
      <c r="P338" s="885">
        <f t="shared" si="13"/>
        <v>1.1000000000000001</v>
      </c>
      <c r="Q338" s="504"/>
      <c r="R338" s="251">
        <v>0</v>
      </c>
      <c r="S338" s="504"/>
      <c r="T338" s="251">
        <v>0.15</v>
      </c>
      <c r="U338" s="504"/>
      <c r="V338" s="770">
        <f t="shared" si="14"/>
        <v>32</v>
      </c>
      <c r="W338" s="405" t="s">
        <v>14</v>
      </c>
      <c r="X338" s="326" t="s">
        <v>14</v>
      </c>
      <c r="Y338" s="504"/>
      <c r="Z338" s="460" t="s">
        <v>476</v>
      </c>
      <c r="AA338" s="504"/>
      <c r="AB338" s="334" t="s">
        <v>477</v>
      </c>
      <c r="AG338" s="460"/>
      <c r="AH338" s="460"/>
    </row>
    <row r="339" spans="1:37" s="446" customFormat="1" ht="12.75" x14ac:dyDescent="0.2">
      <c r="A339" s="460"/>
      <c r="B339" s="181" t="s">
        <v>1324</v>
      </c>
      <c r="C339" s="460" t="s">
        <v>340</v>
      </c>
      <c r="D339" s="81" t="s">
        <v>503</v>
      </c>
      <c r="E339" s="870"/>
      <c r="F339" s="867">
        <v>135</v>
      </c>
      <c r="G339" s="870"/>
      <c r="H339" s="868" t="s">
        <v>1367</v>
      </c>
      <c r="I339" s="870"/>
      <c r="J339" s="868" t="s">
        <v>1090</v>
      </c>
      <c r="K339" s="870"/>
      <c r="L339" s="868" t="s">
        <v>1091</v>
      </c>
      <c r="M339" s="504"/>
      <c r="N339" s="573">
        <v>10</v>
      </c>
      <c r="O339" s="883"/>
      <c r="P339" s="885">
        <f t="shared" si="13"/>
        <v>0.7</v>
      </c>
      <c r="Q339" s="504"/>
      <c r="R339" s="251">
        <v>0</v>
      </c>
      <c r="S339" s="504"/>
      <c r="T339" s="251">
        <v>0.15</v>
      </c>
      <c r="U339" s="504"/>
      <c r="V339" s="770">
        <f t="shared" si="14"/>
        <v>20</v>
      </c>
      <c r="W339" s="405" t="s">
        <v>14</v>
      </c>
      <c r="X339" s="326" t="s">
        <v>14</v>
      </c>
      <c r="Y339" s="504"/>
      <c r="Z339" s="460" t="s">
        <v>476</v>
      </c>
      <c r="AA339" s="504"/>
      <c r="AB339" s="334" t="s">
        <v>477</v>
      </c>
      <c r="AG339" s="460"/>
      <c r="AH339" s="460"/>
    </row>
    <row r="340" spans="1:37" s="446" customFormat="1" x14ac:dyDescent="0.25">
      <c r="A340" s="460"/>
      <c r="B340" s="181" t="s">
        <v>1325</v>
      </c>
      <c r="C340" s="460" t="s">
        <v>340</v>
      </c>
      <c r="D340" s="81" t="s">
        <v>503</v>
      </c>
      <c r="E340" s="870"/>
      <c r="F340" s="867">
        <v>135</v>
      </c>
      <c r="G340" s="870"/>
      <c r="H340" s="868" t="s">
        <v>1367</v>
      </c>
      <c r="I340" s="870"/>
      <c r="J340" s="868" t="s">
        <v>1090</v>
      </c>
      <c r="K340" s="870"/>
      <c r="L340" s="868" t="s">
        <v>1091</v>
      </c>
      <c r="M340" s="504"/>
      <c r="N340" s="573">
        <v>10</v>
      </c>
      <c r="O340" s="883"/>
      <c r="P340" s="885">
        <f t="shared" si="13"/>
        <v>0.7</v>
      </c>
      <c r="Q340" s="504"/>
      <c r="R340" s="251">
        <v>0</v>
      </c>
      <c r="S340" s="504"/>
      <c r="T340" s="251">
        <v>0.15</v>
      </c>
      <c r="U340" s="504"/>
      <c r="V340" s="770">
        <f t="shared" si="14"/>
        <v>20</v>
      </c>
      <c r="W340" s="405" t="s">
        <v>14</v>
      </c>
      <c r="X340" s="326" t="s">
        <v>14</v>
      </c>
      <c r="Y340" s="504"/>
      <c r="Z340" s="460" t="s">
        <v>476</v>
      </c>
      <c r="AA340" s="504"/>
      <c r="AB340" s="334" t="s">
        <v>477</v>
      </c>
      <c r="AG340" s="121"/>
      <c r="AH340" s="121"/>
      <c r="AI340" s="121"/>
      <c r="AJ340" s="129"/>
      <c r="AK340" s="129"/>
    </row>
    <row r="341" spans="1:37" s="446" customFormat="1" x14ac:dyDescent="0.25">
      <c r="A341" s="460"/>
      <c r="B341" s="181" t="s">
        <v>1326</v>
      </c>
      <c r="C341" s="460" t="s">
        <v>340</v>
      </c>
      <c r="D341" s="81" t="s">
        <v>503</v>
      </c>
      <c r="E341" s="870"/>
      <c r="F341" s="867">
        <v>135</v>
      </c>
      <c r="G341" s="870"/>
      <c r="H341" s="868" t="s">
        <v>1367</v>
      </c>
      <c r="I341" s="870"/>
      <c r="J341" s="868" t="s">
        <v>1090</v>
      </c>
      <c r="K341" s="870"/>
      <c r="L341" s="868" t="s">
        <v>1091</v>
      </c>
      <c r="M341" s="504"/>
      <c r="N341" s="573">
        <v>10</v>
      </c>
      <c r="O341" s="883"/>
      <c r="P341" s="885">
        <f t="shared" si="13"/>
        <v>0.7</v>
      </c>
      <c r="Q341" s="504"/>
      <c r="R341" s="251">
        <v>0</v>
      </c>
      <c r="S341" s="504"/>
      <c r="T341" s="251">
        <v>0.15</v>
      </c>
      <c r="U341" s="504"/>
      <c r="V341" s="770">
        <f t="shared" si="14"/>
        <v>20</v>
      </c>
      <c r="W341" s="405" t="s">
        <v>14</v>
      </c>
      <c r="X341" s="326" t="s">
        <v>14</v>
      </c>
      <c r="Y341" s="504"/>
      <c r="Z341" s="460" t="s">
        <v>476</v>
      </c>
      <c r="AA341" s="504"/>
      <c r="AB341" s="334" t="s">
        <v>477</v>
      </c>
      <c r="AG341" s="121"/>
      <c r="AH341" s="121"/>
      <c r="AI341" s="121"/>
      <c r="AJ341" s="129"/>
      <c r="AK341" s="129"/>
    </row>
    <row r="342" spans="1:37" s="446" customFormat="1" x14ac:dyDescent="0.25">
      <c r="A342" s="460"/>
      <c r="B342" s="181" t="s">
        <v>1327</v>
      </c>
      <c r="C342" s="460" t="s">
        <v>340</v>
      </c>
      <c r="D342" s="81" t="s">
        <v>503</v>
      </c>
      <c r="E342" s="870"/>
      <c r="F342" s="867">
        <v>135</v>
      </c>
      <c r="G342" s="870"/>
      <c r="H342" s="868" t="s">
        <v>1367</v>
      </c>
      <c r="I342" s="870"/>
      <c r="J342" s="868" t="s">
        <v>1090</v>
      </c>
      <c r="K342" s="870"/>
      <c r="L342" s="868" t="s">
        <v>1091</v>
      </c>
      <c r="M342" s="504"/>
      <c r="N342" s="573">
        <v>10</v>
      </c>
      <c r="O342" s="883"/>
      <c r="P342" s="885">
        <f t="shared" si="13"/>
        <v>0.7</v>
      </c>
      <c r="Q342" s="504"/>
      <c r="R342" s="251">
        <v>0</v>
      </c>
      <c r="S342" s="504"/>
      <c r="T342" s="251">
        <v>0.15</v>
      </c>
      <c r="U342" s="504"/>
      <c r="V342" s="770">
        <f t="shared" si="14"/>
        <v>20</v>
      </c>
      <c r="W342" s="405" t="s">
        <v>14</v>
      </c>
      <c r="X342" s="326" t="s">
        <v>14</v>
      </c>
      <c r="Y342" s="504"/>
      <c r="Z342" s="460" t="s">
        <v>476</v>
      </c>
      <c r="AA342" s="504"/>
      <c r="AB342" s="334" t="s">
        <v>477</v>
      </c>
      <c r="AG342" s="876"/>
      <c r="AH342" s="121"/>
      <c r="AI342" s="121"/>
      <c r="AJ342" s="129"/>
      <c r="AK342" s="129"/>
    </row>
    <row r="343" spans="1:37" s="446" customFormat="1" x14ac:dyDescent="0.25">
      <c r="A343" s="460"/>
      <c r="B343" s="181" t="s">
        <v>1328</v>
      </c>
      <c r="C343" s="460" t="s">
        <v>340</v>
      </c>
      <c r="D343" s="81" t="s">
        <v>503</v>
      </c>
      <c r="E343" s="870"/>
      <c r="F343" s="867">
        <v>216.1</v>
      </c>
      <c r="G343" s="870"/>
      <c r="H343" s="868" t="s">
        <v>1367</v>
      </c>
      <c r="I343" s="870"/>
      <c r="J343" s="868" t="s">
        <v>1090</v>
      </c>
      <c r="K343" s="870"/>
      <c r="L343" s="868" t="s">
        <v>1091</v>
      </c>
      <c r="M343" s="504"/>
      <c r="N343" s="573">
        <v>10</v>
      </c>
      <c r="O343" s="883"/>
      <c r="P343" s="885">
        <f t="shared" si="13"/>
        <v>1.1000000000000001</v>
      </c>
      <c r="Q343" s="504"/>
      <c r="R343" s="251">
        <v>0</v>
      </c>
      <c r="S343" s="504"/>
      <c r="T343" s="251">
        <v>0.15</v>
      </c>
      <c r="U343" s="504"/>
      <c r="V343" s="770">
        <f t="shared" si="14"/>
        <v>32</v>
      </c>
      <c r="W343" s="405" t="s">
        <v>14</v>
      </c>
      <c r="X343" s="326" t="s">
        <v>14</v>
      </c>
      <c r="Y343" s="504"/>
      <c r="Z343" s="460" t="s">
        <v>476</v>
      </c>
      <c r="AA343" s="504"/>
      <c r="AB343" s="334" t="s">
        <v>477</v>
      </c>
      <c r="AG343" s="121"/>
      <c r="AH343" s="121"/>
      <c r="AI343" s="121"/>
      <c r="AJ343" s="129"/>
      <c r="AK343" s="129"/>
    </row>
    <row r="344" spans="1:37" s="446" customFormat="1" x14ac:dyDescent="0.25">
      <c r="A344" s="460"/>
      <c r="B344" s="181" t="s">
        <v>1329</v>
      </c>
      <c r="C344" s="460" t="s">
        <v>340</v>
      </c>
      <c r="D344" s="81" t="s">
        <v>503</v>
      </c>
      <c r="E344" s="870"/>
      <c r="F344" s="867">
        <v>216.1</v>
      </c>
      <c r="G344" s="870"/>
      <c r="H344" s="868" t="s">
        <v>1367</v>
      </c>
      <c r="I344" s="870"/>
      <c r="J344" s="868" t="s">
        <v>1090</v>
      </c>
      <c r="K344" s="870"/>
      <c r="L344" s="868" t="s">
        <v>1091</v>
      </c>
      <c r="M344" s="504"/>
      <c r="N344" s="573">
        <v>10</v>
      </c>
      <c r="O344" s="883"/>
      <c r="P344" s="885">
        <f t="shared" si="13"/>
        <v>1.1000000000000001</v>
      </c>
      <c r="Q344" s="504"/>
      <c r="R344" s="251">
        <v>0</v>
      </c>
      <c r="S344" s="504"/>
      <c r="T344" s="251">
        <v>0.15</v>
      </c>
      <c r="U344" s="504"/>
      <c r="V344" s="770">
        <f t="shared" si="14"/>
        <v>32</v>
      </c>
      <c r="W344" s="405" t="s">
        <v>14</v>
      </c>
      <c r="X344" s="326" t="s">
        <v>14</v>
      </c>
      <c r="Y344" s="504"/>
      <c r="Z344" s="460" t="s">
        <v>476</v>
      </c>
      <c r="AA344" s="504"/>
      <c r="AB344" s="334" t="s">
        <v>477</v>
      </c>
      <c r="AG344" s="121"/>
      <c r="AH344" s="121"/>
      <c r="AI344" s="121"/>
      <c r="AJ344" s="129"/>
      <c r="AK344" s="129"/>
    </row>
    <row r="345" spans="1:37" s="446" customFormat="1" x14ac:dyDescent="0.25">
      <c r="A345" s="460"/>
      <c r="B345" s="181" t="s">
        <v>1330</v>
      </c>
      <c r="C345" s="460" t="s">
        <v>340</v>
      </c>
      <c r="D345" s="81" t="s">
        <v>503</v>
      </c>
      <c r="E345" s="870"/>
      <c r="F345" s="867">
        <v>216.1</v>
      </c>
      <c r="G345" s="870"/>
      <c r="H345" s="868" t="s">
        <v>1367</v>
      </c>
      <c r="I345" s="870"/>
      <c r="J345" s="868" t="s">
        <v>1090</v>
      </c>
      <c r="K345" s="870"/>
      <c r="L345" s="868" t="s">
        <v>1091</v>
      </c>
      <c r="M345" s="504"/>
      <c r="N345" s="573">
        <v>10</v>
      </c>
      <c r="O345" s="883"/>
      <c r="P345" s="885">
        <f t="shared" si="13"/>
        <v>1.1000000000000001</v>
      </c>
      <c r="Q345" s="504"/>
      <c r="R345" s="251">
        <v>0</v>
      </c>
      <c r="S345" s="504"/>
      <c r="T345" s="251">
        <v>0.15</v>
      </c>
      <c r="U345" s="504"/>
      <c r="V345" s="770">
        <f t="shared" si="14"/>
        <v>32</v>
      </c>
      <c r="W345" s="405" t="s">
        <v>14</v>
      </c>
      <c r="X345" s="326" t="s">
        <v>14</v>
      </c>
      <c r="Y345" s="504"/>
      <c r="Z345" s="460" t="s">
        <v>476</v>
      </c>
      <c r="AA345" s="504"/>
      <c r="AB345" s="334" t="s">
        <v>477</v>
      </c>
      <c r="AG345" s="121"/>
      <c r="AH345" s="121"/>
      <c r="AI345" s="121"/>
      <c r="AJ345" s="129"/>
      <c r="AK345" s="129"/>
    </row>
    <row r="346" spans="1:37" s="446" customFormat="1" x14ac:dyDescent="0.25">
      <c r="A346" s="460"/>
      <c r="B346" s="181" t="s">
        <v>1331</v>
      </c>
      <c r="C346" s="460" t="s">
        <v>340</v>
      </c>
      <c r="D346" s="81" t="s">
        <v>503</v>
      </c>
      <c r="E346" s="870"/>
      <c r="F346" s="867">
        <v>216.1</v>
      </c>
      <c r="G346" s="870"/>
      <c r="H346" s="868" t="s">
        <v>1367</v>
      </c>
      <c r="I346" s="870"/>
      <c r="J346" s="868" t="s">
        <v>1090</v>
      </c>
      <c r="K346" s="870"/>
      <c r="L346" s="868" t="s">
        <v>1091</v>
      </c>
      <c r="M346" s="504"/>
      <c r="N346" s="573">
        <v>10</v>
      </c>
      <c r="O346" s="883"/>
      <c r="P346" s="885">
        <f t="shared" si="13"/>
        <v>1.1000000000000001</v>
      </c>
      <c r="Q346" s="504"/>
      <c r="R346" s="251">
        <v>0</v>
      </c>
      <c r="S346" s="504"/>
      <c r="T346" s="251">
        <v>0.15</v>
      </c>
      <c r="U346" s="504"/>
      <c r="V346" s="770">
        <f t="shared" si="14"/>
        <v>32</v>
      </c>
      <c r="W346" s="405" t="s">
        <v>14</v>
      </c>
      <c r="X346" s="326" t="s">
        <v>14</v>
      </c>
      <c r="Y346" s="504"/>
      <c r="Z346" s="460" t="s">
        <v>476</v>
      </c>
      <c r="AA346" s="504"/>
      <c r="AB346" s="334" t="s">
        <v>477</v>
      </c>
      <c r="AH346" s="121"/>
      <c r="AI346" s="121"/>
      <c r="AJ346" s="129"/>
      <c r="AK346" s="129"/>
    </row>
    <row r="347" spans="1:37" s="446" customFormat="1" x14ac:dyDescent="0.25">
      <c r="A347" s="460"/>
      <c r="B347" s="181" t="s">
        <v>1332</v>
      </c>
      <c r="C347" s="460" t="s">
        <v>340</v>
      </c>
      <c r="D347" s="81" t="s">
        <v>503</v>
      </c>
      <c r="E347" s="870"/>
      <c r="F347" s="867">
        <v>216.1</v>
      </c>
      <c r="G347" s="870"/>
      <c r="H347" s="868" t="s">
        <v>1367</v>
      </c>
      <c r="I347" s="870"/>
      <c r="J347" s="868" t="s">
        <v>1090</v>
      </c>
      <c r="K347" s="870"/>
      <c r="L347" s="868" t="s">
        <v>1091</v>
      </c>
      <c r="M347" s="504"/>
      <c r="N347" s="573">
        <v>10</v>
      </c>
      <c r="O347" s="883"/>
      <c r="P347" s="885">
        <f t="shared" si="13"/>
        <v>1.1000000000000001</v>
      </c>
      <c r="Q347" s="504"/>
      <c r="R347" s="251">
        <v>0</v>
      </c>
      <c r="S347" s="504"/>
      <c r="T347" s="251">
        <v>0.15</v>
      </c>
      <c r="U347" s="504"/>
      <c r="V347" s="770">
        <f t="shared" si="14"/>
        <v>32</v>
      </c>
      <c r="W347" s="405" t="s">
        <v>14</v>
      </c>
      <c r="X347" s="326" t="s">
        <v>14</v>
      </c>
      <c r="Y347" s="504"/>
      <c r="Z347" s="460" t="s">
        <v>476</v>
      </c>
      <c r="AA347" s="504"/>
      <c r="AB347" s="334" t="s">
        <v>477</v>
      </c>
      <c r="AG347" s="121"/>
      <c r="AH347" s="121"/>
      <c r="AI347" s="117"/>
      <c r="AJ347" s="877"/>
      <c r="AK347" s="129"/>
    </row>
    <row r="348" spans="1:37" s="446" customFormat="1" x14ac:dyDescent="0.25">
      <c r="A348" s="460"/>
      <c r="B348" s="181" t="s">
        <v>1333</v>
      </c>
      <c r="C348" s="460" t="s">
        <v>340</v>
      </c>
      <c r="D348" s="81" t="s">
        <v>503</v>
      </c>
      <c r="E348" s="870"/>
      <c r="F348" s="867">
        <v>216.1</v>
      </c>
      <c r="G348" s="870"/>
      <c r="H348" s="868" t="s">
        <v>1367</v>
      </c>
      <c r="I348" s="870"/>
      <c r="J348" s="868" t="s">
        <v>1090</v>
      </c>
      <c r="K348" s="870"/>
      <c r="L348" s="868" t="s">
        <v>1091</v>
      </c>
      <c r="M348" s="504"/>
      <c r="N348" s="573">
        <v>10</v>
      </c>
      <c r="O348" s="883"/>
      <c r="P348" s="885">
        <f t="shared" si="13"/>
        <v>1.1000000000000001</v>
      </c>
      <c r="Q348" s="504"/>
      <c r="R348" s="251">
        <v>0</v>
      </c>
      <c r="S348" s="504"/>
      <c r="T348" s="251">
        <v>0.15</v>
      </c>
      <c r="U348" s="504"/>
      <c r="V348" s="770">
        <f t="shared" si="14"/>
        <v>32</v>
      </c>
      <c r="W348" s="405" t="s">
        <v>14</v>
      </c>
      <c r="X348" s="326" t="s">
        <v>14</v>
      </c>
      <c r="Y348" s="504"/>
      <c r="Z348" s="460" t="s">
        <v>476</v>
      </c>
      <c r="AA348" s="504"/>
      <c r="AB348" s="334" t="s">
        <v>477</v>
      </c>
      <c r="AG348" s="121"/>
      <c r="AH348" s="121"/>
      <c r="AJ348" s="129"/>
      <c r="AK348" s="129"/>
    </row>
    <row r="349" spans="1:37" s="446" customFormat="1" x14ac:dyDescent="0.25">
      <c r="A349" s="460"/>
      <c r="B349" s="181" t="s">
        <v>1334</v>
      </c>
      <c r="C349" s="460" t="s">
        <v>340</v>
      </c>
      <c r="D349" s="81" t="s">
        <v>503</v>
      </c>
      <c r="E349" s="870"/>
      <c r="F349" s="867">
        <v>216.1</v>
      </c>
      <c r="G349" s="870"/>
      <c r="H349" s="868" t="s">
        <v>1367</v>
      </c>
      <c r="I349" s="870"/>
      <c r="J349" s="868" t="s">
        <v>1090</v>
      </c>
      <c r="K349" s="870"/>
      <c r="L349" s="868" t="s">
        <v>1091</v>
      </c>
      <c r="M349" s="504"/>
      <c r="N349" s="573">
        <v>10</v>
      </c>
      <c r="O349" s="883"/>
      <c r="P349" s="885">
        <f t="shared" si="13"/>
        <v>1.1000000000000001</v>
      </c>
      <c r="Q349" s="504"/>
      <c r="R349" s="251">
        <v>0</v>
      </c>
      <c r="S349" s="504"/>
      <c r="T349" s="251">
        <v>0.15</v>
      </c>
      <c r="U349" s="504"/>
      <c r="V349" s="770">
        <f t="shared" si="14"/>
        <v>32</v>
      </c>
      <c r="W349" s="405" t="s">
        <v>14</v>
      </c>
      <c r="X349" s="326" t="s">
        <v>14</v>
      </c>
      <c r="Y349" s="504"/>
      <c r="Z349" s="460" t="s">
        <v>476</v>
      </c>
      <c r="AA349" s="504"/>
      <c r="AB349" s="334" t="s">
        <v>477</v>
      </c>
      <c r="AG349" s="121"/>
      <c r="AH349" s="121"/>
      <c r="AI349" s="121"/>
      <c r="AJ349" s="129"/>
      <c r="AK349" s="129"/>
    </row>
    <row r="350" spans="1:37" s="446" customFormat="1" x14ac:dyDescent="0.25">
      <c r="A350" s="460"/>
      <c r="B350" s="181" t="s">
        <v>1335</v>
      </c>
      <c r="C350" s="460" t="s">
        <v>340</v>
      </c>
      <c r="D350" s="81" t="s">
        <v>503</v>
      </c>
      <c r="E350" s="870"/>
      <c r="F350" s="867">
        <v>216.1</v>
      </c>
      <c r="G350" s="870"/>
      <c r="H350" s="868" t="s">
        <v>1367</v>
      </c>
      <c r="I350" s="870"/>
      <c r="J350" s="868" t="s">
        <v>1090</v>
      </c>
      <c r="K350" s="870"/>
      <c r="L350" s="868" t="s">
        <v>1091</v>
      </c>
      <c r="M350" s="504"/>
      <c r="N350" s="573">
        <v>10</v>
      </c>
      <c r="O350" s="883"/>
      <c r="P350" s="885">
        <f t="shared" si="13"/>
        <v>1.1000000000000001</v>
      </c>
      <c r="Q350" s="504"/>
      <c r="R350" s="251">
        <v>0</v>
      </c>
      <c r="S350" s="504"/>
      <c r="T350" s="251">
        <v>0.15</v>
      </c>
      <c r="U350" s="504"/>
      <c r="V350" s="770">
        <f t="shared" si="14"/>
        <v>32</v>
      </c>
      <c r="W350" s="405" t="s">
        <v>14</v>
      </c>
      <c r="X350" s="326" t="s">
        <v>14</v>
      </c>
      <c r="Y350" s="504"/>
      <c r="Z350" s="460" t="s">
        <v>476</v>
      </c>
      <c r="AA350" s="504"/>
      <c r="AB350" s="334" t="s">
        <v>477</v>
      </c>
      <c r="AG350" s="121"/>
      <c r="AH350" s="121"/>
      <c r="AI350" s="121"/>
      <c r="AJ350" s="129"/>
      <c r="AK350" s="129"/>
    </row>
    <row r="351" spans="1:37" s="446" customFormat="1" x14ac:dyDescent="0.25">
      <c r="A351" s="460"/>
      <c r="B351" s="384" t="s">
        <v>1336</v>
      </c>
      <c r="C351" s="205" t="s">
        <v>340</v>
      </c>
      <c r="D351" s="560" t="s">
        <v>503</v>
      </c>
      <c r="E351" s="871"/>
      <c r="F351" s="872">
        <v>351</v>
      </c>
      <c r="G351" s="871"/>
      <c r="H351" s="873" t="s">
        <v>1367</v>
      </c>
      <c r="I351" s="886"/>
      <c r="J351" s="873" t="s">
        <v>1090</v>
      </c>
      <c r="K351" s="886"/>
      <c r="L351" s="873" t="s">
        <v>1091</v>
      </c>
      <c r="M351" s="502"/>
      <c r="N351" s="531">
        <v>10</v>
      </c>
      <c r="O351" s="886"/>
      <c r="P351" s="887">
        <f>ROUND(F351/1000*N351*0.5,1)</f>
        <v>1.8</v>
      </c>
      <c r="Q351" s="502"/>
      <c r="R351" s="253">
        <v>0</v>
      </c>
      <c r="S351" s="502"/>
      <c r="T351" s="253">
        <v>0.15</v>
      </c>
      <c r="U351" s="502"/>
      <c r="V351" s="851">
        <f t="shared" si="14"/>
        <v>53</v>
      </c>
      <c r="W351" s="406" t="s">
        <v>14</v>
      </c>
      <c r="X351" s="333" t="s">
        <v>14</v>
      </c>
      <c r="Y351" s="502"/>
      <c r="Z351" s="205" t="s">
        <v>476</v>
      </c>
      <c r="AA351" s="502"/>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8"/>
      <c r="G353" s="741"/>
      <c r="I353" s="741"/>
      <c r="K353" s="741"/>
      <c r="M353" s="741"/>
      <c r="O353" s="741"/>
      <c r="Q353" s="488"/>
      <c r="R353" s="488"/>
      <c r="S353" s="488"/>
      <c r="T353" s="488"/>
      <c r="U353" s="679"/>
      <c r="V353" s="679"/>
      <c r="W353" s="679"/>
      <c r="X353" s="679"/>
      <c r="AF353" s="704"/>
      <c r="AG353" s="121"/>
      <c r="AH353" s="121"/>
      <c r="AI353" s="121"/>
      <c r="AJ353" s="129"/>
      <c r="AK353" s="129"/>
    </row>
    <row r="354" spans="1:52" s="460" customFormat="1" ht="38.25" x14ac:dyDescent="0.25">
      <c r="A354" s="445"/>
      <c r="B354" s="154" t="s">
        <v>148</v>
      </c>
      <c r="C354" s="159" t="s">
        <v>334</v>
      </c>
      <c r="D354" s="159" t="s">
        <v>501</v>
      </c>
      <c r="E354" s="154"/>
      <c r="F354" s="622" t="s">
        <v>572</v>
      </c>
      <c r="G354" s="880"/>
      <c r="H354" s="162" t="s">
        <v>224</v>
      </c>
      <c r="I354" s="880"/>
      <c r="J354" s="396" t="s">
        <v>687</v>
      </c>
      <c r="K354" s="880"/>
      <c r="L354" s="622" t="s">
        <v>1482</v>
      </c>
      <c r="M354" s="880"/>
      <c r="N354" s="396" t="s">
        <v>1365</v>
      </c>
      <c r="O354" s="880"/>
      <c r="P354" s="622" t="s">
        <v>1476</v>
      </c>
      <c r="Q354" s="880"/>
      <c r="R354" s="622" t="s">
        <v>1078</v>
      </c>
      <c r="S354" s="342"/>
      <c r="T354" s="396" t="s">
        <v>675</v>
      </c>
      <c r="U354" s="622"/>
      <c r="V354" s="622" t="s">
        <v>1066</v>
      </c>
      <c r="W354" s="342"/>
      <c r="X354" s="215" t="s">
        <v>1385</v>
      </c>
      <c r="Y354" s="778"/>
      <c r="Z354" s="215" t="s">
        <v>1473</v>
      </c>
      <c r="AA354" s="778"/>
      <c r="AB354" s="156" t="s">
        <v>1387</v>
      </c>
      <c r="AC354" s="241"/>
      <c r="AD354" s="215" t="s">
        <v>1340</v>
      </c>
      <c r="AE354" s="366"/>
      <c r="AF354" s="188" t="s">
        <v>335</v>
      </c>
      <c r="AG354" s="171"/>
      <c r="AH354" s="188" t="s">
        <v>336</v>
      </c>
      <c r="AI354" s="26"/>
      <c r="AJ354" s="121"/>
      <c r="AK354" s="121"/>
      <c r="AL354" s="121"/>
      <c r="AN354" s="445"/>
      <c r="AO354" s="446"/>
      <c r="AP354" s="445"/>
      <c r="AQ354" s="751"/>
      <c r="AR354" s="752"/>
      <c r="AW354" s="445"/>
      <c r="AX354" s="445"/>
      <c r="AY354" s="445"/>
      <c r="AZ354" s="445"/>
    </row>
    <row r="355" spans="1:52" s="117" customFormat="1" ht="26.25" thickBot="1" x14ac:dyDescent="0.3">
      <c r="B355" s="392" t="s">
        <v>1477</v>
      </c>
      <c r="C355" s="218" t="s">
        <v>329</v>
      </c>
      <c r="D355" s="755"/>
      <c r="E355" s="820"/>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9"/>
      <c r="Z355" s="163" t="s">
        <v>1388</v>
      </c>
      <c r="AA355" s="779"/>
      <c r="AB355" s="189" t="s">
        <v>1486</v>
      </c>
      <c r="AC355" s="172"/>
      <c r="AD355" s="163" t="s">
        <v>1484</v>
      </c>
      <c r="AE355" s="753"/>
      <c r="AF355" s="423" t="s">
        <v>330</v>
      </c>
      <c r="AG355" s="753"/>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6"/>
      <c r="H356" s="867" t="s">
        <v>1479</v>
      </c>
      <c r="I356" s="866"/>
      <c r="J356" s="867">
        <v>351</v>
      </c>
      <c r="K356" s="866"/>
      <c r="L356" s="948">
        <v>1</v>
      </c>
      <c r="M356" s="866"/>
      <c r="N356" s="867" t="s">
        <v>1367</v>
      </c>
      <c r="O356" s="866"/>
      <c r="P356" s="867" t="s">
        <v>1090</v>
      </c>
      <c r="Q356" s="866"/>
      <c r="R356" s="867" t="s">
        <v>1091</v>
      </c>
      <c r="S356" s="866"/>
      <c r="T356" s="869">
        <v>5</v>
      </c>
      <c r="U356" s="504"/>
      <c r="V356" s="865">
        <f t="shared" ref="V356:V380" si="15">ROUND(J356/1000*T356*0.5,2)</f>
        <v>0.88</v>
      </c>
      <c r="W356" s="504"/>
      <c r="X356" s="460" t="s">
        <v>1386</v>
      </c>
      <c r="Y356" s="504"/>
      <c r="Z356" s="875">
        <f t="shared" ref="Z356:Z390" si="16">IF(AND(H356="High-Rise Residential Living Spaces"),((0.06*J356)+(5*V356)),IF(AND(LEFT(B356,9)="GuestRoom",H356="Hotel/Motel Guest Room",J356/L356&lt;500),L356*30))</f>
        <v>30</v>
      </c>
      <c r="AA356" s="504"/>
      <c r="AB356" s="251" t="s">
        <v>402</v>
      </c>
      <c r="AC356" s="405" t="s">
        <v>14</v>
      </c>
      <c r="AD356" s="326" t="s">
        <v>14</v>
      </c>
      <c r="AE356" s="504"/>
      <c r="AF356" s="449" t="s">
        <v>916</v>
      </c>
      <c r="AG356" s="504"/>
      <c r="AH356" s="449" t="s">
        <v>917</v>
      </c>
      <c r="AI356" s="26"/>
      <c r="AJ356" s="801"/>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70"/>
      <c r="H357" s="867" t="s">
        <v>1479</v>
      </c>
      <c r="I357" s="870"/>
      <c r="J357" s="867">
        <v>351</v>
      </c>
      <c r="K357" s="870"/>
      <c r="L357" s="948">
        <v>1</v>
      </c>
      <c r="M357" s="870"/>
      <c r="N357" s="867" t="s">
        <v>1367</v>
      </c>
      <c r="O357" s="870"/>
      <c r="P357" s="867" t="s">
        <v>1090</v>
      </c>
      <c r="Q357" s="870"/>
      <c r="R357" s="867" t="s">
        <v>1091</v>
      </c>
      <c r="S357" s="870"/>
      <c r="T357" s="869">
        <v>5</v>
      </c>
      <c r="U357" s="504"/>
      <c r="V357" s="865">
        <f t="shared" si="15"/>
        <v>0.88</v>
      </c>
      <c r="W357" s="504"/>
      <c r="X357" s="460" t="s">
        <v>1386</v>
      </c>
      <c r="Y357" s="504"/>
      <c r="Z357" s="875">
        <f t="shared" si="16"/>
        <v>30</v>
      </c>
      <c r="AA357" s="504"/>
      <c r="AB357" s="251" t="s">
        <v>402</v>
      </c>
      <c r="AC357" s="405" t="s">
        <v>14</v>
      </c>
      <c r="AD357" s="326" t="s">
        <v>14</v>
      </c>
      <c r="AE357" s="504"/>
      <c r="AF357" s="449" t="s">
        <v>916</v>
      </c>
      <c r="AG357" s="504"/>
      <c r="AH357" s="449" t="s">
        <v>917</v>
      </c>
      <c r="AI357" s="26"/>
      <c r="AJ357" s="801"/>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70"/>
      <c r="H358" s="867" t="s">
        <v>1479</v>
      </c>
      <c r="I358" s="870"/>
      <c r="J358" s="867">
        <v>351</v>
      </c>
      <c r="K358" s="870"/>
      <c r="L358" s="948">
        <v>1</v>
      </c>
      <c r="M358" s="870"/>
      <c r="N358" s="867" t="s">
        <v>1367</v>
      </c>
      <c r="O358" s="870"/>
      <c r="P358" s="867" t="s">
        <v>1090</v>
      </c>
      <c r="Q358" s="870"/>
      <c r="R358" s="867" t="s">
        <v>1091</v>
      </c>
      <c r="S358" s="870"/>
      <c r="T358" s="869">
        <v>5</v>
      </c>
      <c r="U358" s="504"/>
      <c r="V358" s="865">
        <f t="shared" si="15"/>
        <v>0.88</v>
      </c>
      <c r="W358" s="504"/>
      <c r="X358" s="460" t="s">
        <v>1386</v>
      </c>
      <c r="Y358" s="504"/>
      <c r="Z358" s="875">
        <f t="shared" si="16"/>
        <v>30</v>
      </c>
      <c r="AA358" s="504"/>
      <c r="AB358" s="251" t="s">
        <v>402</v>
      </c>
      <c r="AC358" s="405" t="s">
        <v>14</v>
      </c>
      <c r="AD358" s="326" t="s">
        <v>14</v>
      </c>
      <c r="AE358" s="504"/>
      <c r="AF358" s="449" t="s">
        <v>916</v>
      </c>
      <c r="AG358" s="504"/>
      <c r="AH358" s="449" t="s">
        <v>917</v>
      </c>
      <c r="AI358" s="26"/>
      <c r="AJ358" s="801"/>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70"/>
      <c r="H359" s="867" t="s">
        <v>1479</v>
      </c>
      <c r="I359" s="870"/>
      <c r="J359" s="867">
        <v>351</v>
      </c>
      <c r="K359" s="870"/>
      <c r="L359" s="948">
        <v>1</v>
      </c>
      <c r="M359" s="870"/>
      <c r="N359" s="867" t="s">
        <v>1367</v>
      </c>
      <c r="O359" s="870"/>
      <c r="P359" s="867" t="s">
        <v>1090</v>
      </c>
      <c r="Q359" s="870"/>
      <c r="R359" s="867" t="s">
        <v>1091</v>
      </c>
      <c r="S359" s="870"/>
      <c r="T359" s="869">
        <v>5</v>
      </c>
      <c r="U359" s="504"/>
      <c r="V359" s="865">
        <f t="shared" si="15"/>
        <v>0.88</v>
      </c>
      <c r="W359" s="504"/>
      <c r="X359" s="460" t="s">
        <v>1386</v>
      </c>
      <c r="Y359" s="504"/>
      <c r="Z359" s="875">
        <f t="shared" si="16"/>
        <v>30</v>
      </c>
      <c r="AA359" s="504"/>
      <c r="AB359" s="251" t="s">
        <v>402</v>
      </c>
      <c r="AC359" s="405" t="s">
        <v>14</v>
      </c>
      <c r="AD359" s="326" t="s">
        <v>14</v>
      </c>
      <c r="AE359" s="504"/>
      <c r="AF359" s="449" t="s">
        <v>916</v>
      </c>
      <c r="AG359" s="504"/>
      <c r="AH359" s="449" t="s">
        <v>917</v>
      </c>
      <c r="AI359" s="26"/>
      <c r="AJ359" s="801"/>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70"/>
      <c r="H360" s="867" t="s">
        <v>1479</v>
      </c>
      <c r="I360" s="870"/>
      <c r="J360" s="867">
        <v>351</v>
      </c>
      <c r="K360" s="870"/>
      <c r="L360" s="948">
        <v>1</v>
      </c>
      <c r="M360" s="870"/>
      <c r="N360" s="867" t="s">
        <v>1367</v>
      </c>
      <c r="O360" s="870"/>
      <c r="P360" s="867" t="s">
        <v>1090</v>
      </c>
      <c r="Q360" s="870"/>
      <c r="R360" s="867" t="s">
        <v>1091</v>
      </c>
      <c r="S360" s="870"/>
      <c r="T360" s="869">
        <v>5</v>
      </c>
      <c r="U360" s="504"/>
      <c r="V360" s="865">
        <f t="shared" si="15"/>
        <v>0.88</v>
      </c>
      <c r="W360" s="504"/>
      <c r="X360" s="460" t="s">
        <v>1386</v>
      </c>
      <c r="Y360" s="504"/>
      <c r="Z360" s="875">
        <f t="shared" si="16"/>
        <v>30</v>
      </c>
      <c r="AA360" s="504"/>
      <c r="AB360" s="251" t="s">
        <v>402</v>
      </c>
      <c r="AC360" s="405" t="s">
        <v>14</v>
      </c>
      <c r="AD360" s="326" t="s">
        <v>14</v>
      </c>
      <c r="AE360" s="504"/>
      <c r="AF360" s="449" t="s">
        <v>916</v>
      </c>
      <c r="AG360" s="504"/>
      <c r="AH360" s="449" t="s">
        <v>917</v>
      </c>
      <c r="AI360" s="26"/>
      <c r="AJ360" s="801"/>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70"/>
      <c r="H361" s="867" t="s">
        <v>1479</v>
      </c>
      <c r="I361" s="870"/>
      <c r="J361" s="867">
        <v>351</v>
      </c>
      <c r="K361" s="870"/>
      <c r="L361" s="948">
        <v>1</v>
      </c>
      <c r="M361" s="870"/>
      <c r="N361" s="867" t="s">
        <v>1367</v>
      </c>
      <c r="O361" s="870"/>
      <c r="P361" s="867" t="s">
        <v>1090</v>
      </c>
      <c r="Q361" s="870"/>
      <c r="R361" s="867" t="s">
        <v>1091</v>
      </c>
      <c r="S361" s="870"/>
      <c r="T361" s="869">
        <v>5</v>
      </c>
      <c r="U361" s="504"/>
      <c r="V361" s="865">
        <f t="shared" si="15"/>
        <v>0.88</v>
      </c>
      <c r="W361" s="504"/>
      <c r="X361" s="460" t="s">
        <v>1386</v>
      </c>
      <c r="Y361" s="504"/>
      <c r="Z361" s="875">
        <f t="shared" si="16"/>
        <v>30</v>
      </c>
      <c r="AA361" s="504"/>
      <c r="AB361" s="251" t="s">
        <v>402</v>
      </c>
      <c r="AC361" s="405" t="s">
        <v>14</v>
      </c>
      <c r="AD361" s="326" t="s">
        <v>14</v>
      </c>
      <c r="AE361" s="504"/>
      <c r="AF361" s="449" t="s">
        <v>916</v>
      </c>
      <c r="AG361" s="504"/>
      <c r="AH361" s="449" t="s">
        <v>917</v>
      </c>
      <c r="AI361" s="26"/>
      <c r="AJ361" s="801"/>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70"/>
      <c r="H362" s="867" t="s">
        <v>1479</v>
      </c>
      <c r="I362" s="870"/>
      <c r="J362" s="867">
        <v>1404.1</v>
      </c>
      <c r="K362" s="870"/>
      <c r="L362" s="948">
        <v>4</v>
      </c>
      <c r="M362" s="870"/>
      <c r="N362" s="867" t="s">
        <v>1367</v>
      </c>
      <c r="O362" s="870"/>
      <c r="P362" s="867" t="s">
        <v>1090</v>
      </c>
      <c r="Q362" s="870"/>
      <c r="R362" s="867" t="s">
        <v>1091</v>
      </c>
      <c r="S362" s="870"/>
      <c r="T362" s="869">
        <v>5</v>
      </c>
      <c r="U362" s="504"/>
      <c r="V362" s="865">
        <f t="shared" si="15"/>
        <v>3.51</v>
      </c>
      <c r="W362" s="504"/>
      <c r="X362" s="460" t="s">
        <v>1386</v>
      </c>
      <c r="Y362" s="504"/>
      <c r="Z362" s="875">
        <f t="shared" si="16"/>
        <v>120</v>
      </c>
      <c r="AA362" s="504"/>
      <c r="AB362" s="251" t="s">
        <v>402</v>
      </c>
      <c r="AC362" s="405" t="s">
        <v>14</v>
      </c>
      <c r="AD362" s="326" t="s">
        <v>14</v>
      </c>
      <c r="AE362" s="504"/>
      <c r="AF362" s="449" t="s">
        <v>916</v>
      </c>
      <c r="AG362" s="504"/>
      <c r="AH362" s="449" t="s">
        <v>917</v>
      </c>
      <c r="AI362" s="26"/>
      <c r="AJ362" s="801"/>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70"/>
      <c r="H363" s="867" t="s">
        <v>1479</v>
      </c>
      <c r="I363" s="870"/>
      <c r="J363" s="867">
        <v>1134.0999999999999</v>
      </c>
      <c r="K363" s="870"/>
      <c r="L363" s="948">
        <v>3</v>
      </c>
      <c r="M363" s="870"/>
      <c r="N363" s="867" t="s">
        <v>1367</v>
      </c>
      <c r="O363" s="870"/>
      <c r="P363" s="867" t="s">
        <v>1090</v>
      </c>
      <c r="Q363" s="870"/>
      <c r="R363" s="867" t="s">
        <v>1091</v>
      </c>
      <c r="S363" s="870"/>
      <c r="T363" s="869">
        <v>5</v>
      </c>
      <c r="U363" s="504"/>
      <c r="V363" s="865">
        <f t="shared" si="15"/>
        <v>2.84</v>
      </c>
      <c r="W363" s="504"/>
      <c r="X363" s="460" t="s">
        <v>1386</v>
      </c>
      <c r="Y363" s="504"/>
      <c r="Z363" s="875">
        <f t="shared" si="16"/>
        <v>90</v>
      </c>
      <c r="AA363" s="504"/>
      <c r="AB363" s="251" t="s">
        <v>402</v>
      </c>
      <c r="AC363" s="405" t="s">
        <v>14</v>
      </c>
      <c r="AD363" s="326" t="s">
        <v>14</v>
      </c>
      <c r="AE363" s="504"/>
      <c r="AF363" s="449" t="s">
        <v>916</v>
      </c>
      <c r="AG363" s="504"/>
      <c r="AH363" s="449" t="s">
        <v>917</v>
      </c>
      <c r="AI363" s="26"/>
      <c r="AJ363" s="801"/>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70"/>
      <c r="H364" s="867" t="s">
        <v>1479</v>
      </c>
      <c r="I364" s="870"/>
      <c r="J364" s="867">
        <v>1404.1</v>
      </c>
      <c r="K364" s="870"/>
      <c r="L364" s="948">
        <v>4</v>
      </c>
      <c r="M364" s="870"/>
      <c r="N364" s="867" t="s">
        <v>1367</v>
      </c>
      <c r="O364" s="870"/>
      <c r="P364" s="867" t="s">
        <v>1090</v>
      </c>
      <c r="Q364" s="870"/>
      <c r="R364" s="867" t="s">
        <v>1091</v>
      </c>
      <c r="S364" s="870"/>
      <c r="T364" s="869">
        <v>5</v>
      </c>
      <c r="U364" s="504"/>
      <c r="V364" s="865">
        <f t="shared" si="15"/>
        <v>3.51</v>
      </c>
      <c r="W364" s="504"/>
      <c r="X364" s="460" t="s">
        <v>1386</v>
      </c>
      <c r="Y364" s="504"/>
      <c r="Z364" s="875">
        <f t="shared" si="16"/>
        <v>120</v>
      </c>
      <c r="AA364" s="504"/>
      <c r="AB364" s="251" t="s">
        <v>402</v>
      </c>
      <c r="AC364" s="405" t="s">
        <v>14</v>
      </c>
      <c r="AD364" s="326" t="s">
        <v>14</v>
      </c>
      <c r="AE364" s="504"/>
      <c r="AF364" s="449" t="s">
        <v>916</v>
      </c>
      <c r="AG364" s="504"/>
      <c r="AH364" s="449" t="s">
        <v>917</v>
      </c>
      <c r="AI364" s="26"/>
      <c r="AJ364" s="801"/>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70"/>
      <c r="H365" s="867" t="s">
        <v>1479</v>
      </c>
      <c r="I365" s="870"/>
      <c r="J365" s="867">
        <v>351</v>
      </c>
      <c r="K365" s="870"/>
      <c r="L365" s="948">
        <v>1</v>
      </c>
      <c r="M365" s="870"/>
      <c r="N365" s="867" t="s">
        <v>1367</v>
      </c>
      <c r="O365" s="870"/>
      <c r="P365" s="867" t="s">
        <v>1090</v>
      </c>
      <c r="Q365" s="870"/>
      <c r="R365" s="867" t="s">
        <v>1091</v>
      </c>
      <c r="S365" s="870"/>
      <c r="T365" s="869">
        <v>5</v>
      </c>
      <c r="U365" s="504"/>
      <c r="V365" s="865">
        <f t="shared" si="15"/>
        <v>0.88</v>
      </c>
      <c r="W365" s="504"/>
      <c r="X365" s="460" t="s">
        <v>1386</v>
      </c>
      <c r="Y365" s="504"/>
      <c r="Z365" s="875">
        <f t="shared" si="16"/>
        <v>30</v>
      </c>
      <c r="AA365" s="504"/>
      <c r="AB365" s="251" t="s">
        <v>402</v>
      </c>
      <c r="AC365" s="405" t="s">
        <v>14</v>
      </c>
      <c r="AD365" s="326" t="s">
        <v>14</v>
      </c>
      <c r="AE365" s="504"/>
      <c r="AF365" s="449" t="s">
        <v>916</v>
      </c>
      <c r="AG365" s="504"/>
      <c r="AH365" s="449" t="s">
        <v>917</v>
      </c>
      <c r="AI365" s="26"/>
      <c r="AJ365" s="801"/>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70"/>
      <c r="H366" s="867" t="s">
        <v>1479</v>
      </c>
      <c r="I366" s="870"/>
      <c r="J366" s="867">
        <v>351</v>
      </c>
      <c r="K366" s="870"/>
      <c r="L366" s="948">
        <v>1</v>
      </c>
      <c r="M366" s="870"/>
      <c r="N366" s="867" t="s">
        <v>1367</v>
      </c>
      <c r="O366" s="870"/>
      <c r="P366" s="867" t="s">
        <v>1090</v>
      </c>
      <c r="Q366" s="870"/>
      <c r="R366" s="867" t="s">
        <v>1091</v>
      </c>
      <c r="S366" s="870"/>
      <c r="T366" s="869">
        <v>5</v>
      </c>
      <c r="U366" s="504"/>
      <c r="V366" s="865">
        <f t="shared" si="15"/>
        <v>0.88</v>
      </c>
      <c r="W366" s="504"/>
      <c r="X366" s="460" t="s">
        <v>1386</v>
      </c>
      <c r="Y366" s="504"/>
      <c r="Z366" s="875">
        <f t="shared" si="16"/>
        <v>30</v>
      </c>
      <c r="AA366" s="504"/>
      <c r="AB366" s="251" t="s">
        <v>402</v>
      </c>
      <c r="AC366" s="405" t="s">
        <v>14</v>
      </c>
      <c r="AD366" s="326" t="s">
        <v>14</v>
      </c>
      <c r="AE366" s="504"/>
      <c r="AF366" s="449" t="s">
        <v>916</v>
      </c>
      <c r="AG366" s="504"/>
      <c r="AH366" s="449" t="s">
        <v>917</v>
      </c>
      <c r="AI366" s="26"/>
      <c r="AJ366" s="801"/>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70"/>
      <c r="H367" s="867" t="s">
        <v>1479</v>
      </c>
      <c r="I367" s="870"/>
      <c r="J367" s="867">
        <v>1404</v>
      </c>
      <c r="K367" s="870"/>
      <c r="L367" s="948">
        <v>4</v>
      </c>
      <c r="M367" s="870"/>
      <c r="N367" s="867" t="s">
        <v>1367</v>
      </c>
      <c r="O367" s="870"/>
      <c r="P367" s="867" t="s">
        <v>1090</v>
      </c>
      <c r="Q367" s="870"/>
      <c r="R367" s="867" t="s">
        <v>1091</v>
      </c>
      <c r="S367" s="870"/>
      <c r="T367" s="869">
        <v>5</v>
      </c>
      <c r="U367" s="504"/>
      <c r="V367" s="865">
        <f t="shared" si="15"/>
        <v>3.51</v>
      </c>
      <c r="W367" s="504"/>
      <c r="X367" s="460" t="s">
        <v>1386</v>
      </c>
      <c r="Y367" s="504"/>
      <c r="Z367" s="875">
        <f t="shared" si="16"/>
        <v>120</v>
      </c>
      <c r="AA367" s="504"/>
      <c r="AB367" s="251" t="s">
        <v>402</v>
      </c>
      <c r="AC367" s="405" t="s">
        <v>14</v>
      </c>
      <c r="AD367" s="326" t="s">
        <v>14</v>
      </c>
      <c r="AE367" s="504"/>
      <c r="AF367" s="449" t="s">
        <v>916</v>
      </c>
      <c r="AG367" s="504"/>
      <c r="AH367" s="449" t="s">
        <v>917</v>
      </c>
      <c r="AI367" s="26"/>
      <c r="AJ367" s="801"/>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70"/>
      <c r="H368" s="867" t="s">
        <v>1479</v>
      </c>
      <c r="I368" s="870"/>
      <c r="J368" s="867">
        <v>351</v>
      </c>
      <c r="K368" s="870"/>
      <c r="L368" s="948">
        <v>1</v>
      </c>
      <c r="M368" s="870"/>
      <c r="N368" s="867" t="s">
        <v>1367</v>
      </c>
      <c r="O368" s="870"/>
      <c r="P368" s="867" t="s">
        <v>1090</v>
      </c>
      <c r="Q368" s="870"/>
      <c r="R368" s="867" t="s">
        <v>1091</v>
      </c>
      <c r="S368" s="870"/>
      <c r="T368" s="869">
        <v>5</v>
      </c>
      <c r="U368" s="504"/>
      <c r="V368" s="865">
        <f t="shared" si="15"/>
        <v>0.88</v>
      </c>
      <c r="W368" s="504"/>
      <c r="X368" s="460" t="s">
        <v>1386</v>
      </c>
      <c r="Y368" s="504"/>
      <c r="Z368" s="875">
        <f t="shared" si="16"/>
        <v>30</v>
      </c>
      <c r="AA368" s="504"/>
      <c r="AB368" s="251" t="s">
        <v>402</v>
      </c>
      <c r="AC368" s="405" t="s">
        <v>14</v>
      </c>
      <c r="AD368" s="326" t="s">
        <v>14</v>
      </c>
      <c r="AE368" s="504"/>
      <c r="AF368" s="449" t="s">
        <v>916</v>
      </c>
      <c r="AG368" s="504"/>
      <c r="AH368" s="449" t="s">
        <v>917</v>
      </c>
      <c r="AI368" s="26"/>
      <c r="AJ368" s="801"/>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70"/>
      <c r="H369" s="867" t="s">
        <v>1479</v>
      </c>
      <c r="I369" s="870"/>
      <c r="J369" s="867">
        <v>1404</v>
      </c>
      <c r="K369" s="870"/>
      <c r="L369" s="948">
        <v>4</v>
      </c>
      <c r="M369" s="870"/>
      <c r="N369" s="867" t="s">
        <v>1367</v>
      </c>
      <c r="O369" s="870"/>
      <c r="P369" s="867" t="s">
        <v>1090</v>
      </c>
      <c r="Q369" s="870"/>
      <c r="R369" s="867" t="s">
        <v>1091</v>
      </c>
      <c r="S369" s="870"/>
      <c r="T369" s="869">
        <v>5</v>
      </c>
      <c r="U369" s="504"/>
      <c r="V369" s="865">
        <f t="shared" si="15"/>
        <v>3.51</v>
      </c>
      <c r="W369" s="504"/>
      <c r="X369" s="460" t="s">
        <v>1386</v>
      </c>
      <c r="Y369" s="504"/>
      <c r="Z369" s="875">
        <f t="shared" si="16"/>
        <v>120</v>
      </c>
      <c r="AA369" s="504"/>
      <c r="AB369" s="251" t="s">
        <v>402</v>
      </c>
      <c r="AC369" s="405" t="s">
        <v>14</v>
      </c>
      <c r="AD369" s="326" t="s">
        <v>14</v>
      </c>
      <c r="AE369" s="504"/>
      <c r="AF369" s="449" t="s">
        <v>916</v>
      </c>
      <c r="AG369" s="504"/>
      <c r="AH369" s="449" t="s">
        <v>917</v>
      </c>
      <c r="AI369" s="26"/>
      <c r="AJ369" s="801"/>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70"/>
      <c r="H370" s="867" t="s">
        <v>1479</v>
      </c>
      <c r="I370" s="870"/>
      <c r="J370" s="867">
        <v>351</v>
      </c>
      <c r="K370" s="870"/>
      <c r="L370" s="948">
        <v>1</v>
      </c>
      <c r="M370" s="870"/>
      <c r="N370" s="867" t="s">
        <v>1367</v>
      </c>
      <c r="O370" s="870"/>
      <c r="P370" s="867" t="s">
        <v>1090</v>
      </c>
      <c r="Q370" s="870"/>
      <c r="R370" s="867" t="s">
        <v>1091</v>
      </c>
      <c r="S370" s="870"/>
      <c r="T370" s="869">
        <v>5</v>
      </c>
      <c r="U370" s="504"/>
      <c r="V370" s="865">
        <f t="shared" si="15"/>
        <v>0.88</v>
      </c>
      <c r="W370" s="504"/>
      <c r="X370" s="460" t="s">
        <v>1386</v>
      </c>
      <c r="Y370" s="504"/>
      <c r="Z370" s="875">
        <f t="shared" si="16"/>
        <v>30</v>
      </c>
      <c r="AA370" s="504"/>
      <c r="AB370" s="251" t="s">
        <v>402</v>
      </c>
      <c r="AC370" s="405" t="s">
        <v>14</v>
      </c>
      <c r="AD370" s="326" t="s">
        <v>14</v>
      </c>
      <c r="AE370" s="504"/>
      <c r="AF370" s="449" t="s">
        <v>916</v>
      </c>
      <c r="AG370" s="504"/>
      <c r="AH370" s="449" t="s">
        <v>917</v>
      </c>
      <c r="AI370" s="26"/>
      <c r="AJ370" s="801"/>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70"/>
      <c r="H371" s="867" t="s">
        <v>1479</v>
      </c>
      <c r="I371" s="870"/>
      <c r="J371" s="867">
        <v>351</v>
      </c>
      <c r="K371" s="870"/>
      <c r="L371" s="948">
        <v>1</v>
      </c>
      <c r="M371" s="870"/>
      <c r="N371" s="867" t="s">
        <v>1367</v>
      </c>
      <c r="O371" s="870"/>
      <c r="P371" s="867" t="s">
        <v>1090</v>
      </c>
      <c r="Q371" s="870"/>
      <c r="R371" s="867" t="s">
        <v>1091</v>
      </c>
      <c r="S371" s="870"/>
      <c r="T371" s="869">
        <v>5</v>
      </c>
      <c r="U371" s="504"/>
      <c r="V371" s="865">
        <f t="shared" si="15"/>
        <v>0.88</v>
      </c>
      <c r="W371" s="504"/>
      <c r="X371" s="460" t="s">
        <v>1386</v>
      </c>
      <c r="Y371" s="504"/>
      <c r="Z371" s="875">
        <f t="shared" si="16"/>
        <v>30</v>
      </c>
      <c r="AA371" s="504"/>
      <c r="AB371" s="251" t="s">
        <v>402</v>
      </c>
      <c r="AC371" s="405" t="s">
        <v>14</v>
      </c>
      <c r="AD371" s="326" t="s">
        <v>14</v>
      </c>
      <c r="AE371" s="504"/>
      <c r="AF371" s="449" t="s">
        <v>916</v>
      </c>
      <c r="AG371" s="504"/>
      <c r="AH371" s="449" t="s">
        <v>917</v>
      </c>
      <c r="AJ371" s="801"/>
      <c r="AK371" s="117"/>
      <c r="AL371" s="121"/>
    </row>
    <row r="372" spans="1:52" s="26" customFormat="1" ht="25.5" x14ac:dyDescent="0.25">
      <c r="A372" s="488"/>
      <c r="B372" s="181" t="s">
        <v>1376</v>
      </c>
      <c r="C372" s="460" t="s">
        <v>340</v>
      </c>
      <c r="D372" s="81" t="s">
        <v>503</v>
      </c>
      <c r="E372" s="280"/>
      <c r="F372" s="452" t="s">
        <v>1271</v>
      </c>
      <c r="G372" s="870"/>
      <c r="H372" s="867" t="s">
        <v>1479</v>
      </c>
      <c r="I372" s="870"/>
      <c r="J372" s="867">
        <v>1404.1</v>
      </c>
      <c r="K372" s="870"/>
      <c r="L372" s="948">
        <v>4</v>
      </c>
      <c r="M372" s="870"/>
      <c r="N372" s="867" t="s">
        <v>1367</v>
      </c>
      <c r="O372" s="870"/>
      <c r="P372" s="867" t="s">
        <v>1090</v>
      </c>
      <c r="Q372" s="870"/>
      <c r="R372" s="867" t="s">
        <v>1091</v>
      </c>
      <c r="S372" s="870"/>
      <c r="T372" s="869">
        <v>5</v>
      </c>
      <c r="U372" s="504"/>
      <c r="V372" s="865">
        <f t="shared" si="15"/>
        <v>3.51</v>
      </c>
      <c r="W372" s="504"/>
      <c r="X372" s="460" t="s">
        <v>1386</v>
      </c>
      <c r="Y372" s="504"/>
      <c r="Z372" s="875">
        <f t="shared" si="16"/>
        <v>120</v>
      </c>
      <c r="AA372" s="504"/>
      <c r="AB372" s="251" t="s">
        <v>402</v>
      </c>
      <c r="AC372" s="405" t="s">
        <v>14</v>
      </c>
      <c r="AD372" s="326" t="s">
        <v>14</v>
      </c>
      <c r="AE372" s="504"/>
      <c r="AF372" s="453" t="s">
        <v>916</v>
      </c>
      <c r="AG372" s="504"/>
      <c r="AH372" s="441" t="s">
        <v>917</v>
      </c>
      <c r="AJ372" s="801"/>
      <c r="AK372" s="117"/>
      <c r="AL372" s="121"/>
    </row>
    <row r="373" spans="1:52" s="26" customFormat="1" ht="25.5" x14ac:dyDescent="0.25">
      <c r="A373" s="488"/>
      <c r="B373" s="181" t="s">
        <v>1377</v>
      </c>
      <c r="C373" s="460" t="s">
        <v>340</v>
      </c>
      <c r="D373" s="81" t="s">
        <v>503</v>
      </c>
      <c r="E373" s="280"/>
      <c r="F373" s="452" t="s">
        <v>1272</v>
      </c>
      <c r="G373" s="870"/>
      <c r="H373" s="867" t="s">
        <v>1479</v>
      </c>
      <c r="I373" s="870"/>
      <c r="J373" s="867">
        <v>1134.0999999999999</v>
      </c>
      <c r="K373" s="870"/>
      <c r="L373" s="948">
        <v>3</v>
      </c>
      <c r="M373" s="870"/>
      <c r="N373" s="867" t="s">
        <v>1367</v>
      </c>
      <c r="O373" s="870"/>
      <c r="P373" s="867" t="s">
        <v>1090</v>
      </c>
      <c r="Q373" s="870"/>
      <c r="R373" s="867" t="s">
        <v>1091</v>
      </c>
      <c r="S373" s="870"/>
      <c r="T373" s="869">
        <v>5</v>
      </c>
      <c r="U373" s="504"/>
      <c r="V373" s="865">
        <f t="shared" si="15"/>
        <v>2.84</v>
      </c>
      <c r="W373" s="504"/>
      <c r="X373" s="460" t="s">
        <v>1386</v>
      </c>
      <c r="Y373" s="504"/>
      <c r="Z373" s="875">
        <f t="shared" si="16"/>
        <v>90</v>
      </c>
      <c r="AA373" s="504"/>
      <c r="AB373" s="251" t="s">
        <v>402</v>
      </c>
      <c r="AC373" s="405" t="s">
        <v>14</v>
      </c>
      <c r="AD373" s="326" t="s">
        <v>14</v>
      </c>
      <c r="AE373" s="504"/>
      <c r="AF373" s="453" t="s">
        <v>916</v>
      </c>
      <c r="AG373" s="504"/>
      <c r="AH373" s="441" t="s">
        <v>917</v>
      </c>
      <c r="AJ373" s="801"/>
      <c r="AK373" s="117"/>
      <c r="AL373" s="121"/>
    </row>
    <row r="374" spans="1:52" s="26" customFormat="1" ht="25.5" x14ac:dyDescent="0.25">
      <c r="A374" s="488"/>
      <c r="B374" s="181" t="s">
        <v>1378</v>
      </c>
      <c r="C374" s="460" t="s">
        <v>340</v>
      </c>
      <c r="D374" s="81" t="s">
        <v>503</v>
      </c>
      <c r="E374" s="280"/>
      <c r="F374" s="452" t="s">
        <v>1273</v>
      </c>
      <c r="G374" s="870"/>
      <c r="H374" s="867" t="s">
        <v>1479</v>
      </c>
      <c r="I374" s="870"/>
      <c r="J374" s="867">
        <v>1404.1</v>
      </c>
      <c r="K374" s="870"/>
      <c r="L374" s="948">
        <v>4</v>
      </c>
      <c r="M374" s="870"/>
      <c r="N374" s="867" t="s">
        <v>1367</v>
      </c>
      <c r="O374" s="870"/>
      <c r="P374" s="867" t="s">
        <v>1090</v>
      </c>
      <c r="Q374" s="870"/>
      <c r="R374" s="867" t="s">
        <v>1091</v>
      </c>
      <c r="S374" s="870"/>
      <c r="T374" s="869">
        <v>5</v>
      </c>
      <c r="U374" s="504"/>
      <c r="V374" s="865">
        <f t="shared" si="15"/>
        <v>3.51</v>
      </c>
      <c r="W374" s="504"/>
      <c r="X374" s="460" t="s">
        <v>1386</v>
      </c>
      <c r="Y374" s="504"/>
      <c r="Z374" s="875">
        <f t="shared" si="16"/>
        <v>120</v>
      </c>
      <c r="AA374" s="504"/>
      <c r="AB374" s="251" t="s">
        <v>402</v>
      </c>
      <c r="AC374" s="405" t="s">
        <v>14</v>
      </c>
      <c r="AD374" s="326" t="s">
        <v>14</v>
      </c>
      <c r="AE374" s="504"/>
      <c r="AF374" s="453" t="s">
        <v>916</v>
      </c>
      <c r="AG374" s="504"/>
      <c r="AH374" s="441" t="s">
        <v>917</v>
      </c>
      <c r="AJ374" s="801"/>
      <c r="AK374" s="117"/>
      <c r="AL374" s="121"/>
    </row>
    <row r="375" spans="1:52" s="26" customFormat="1" ht="25.5" x14ac:dyDescent="0.25">
      <c r="A375" s="488"/>
      <c r="B375" s="181" t="s">
        <v>1379</v>
      </c>
      <c r="C375" s="460" t="s">
        <v>340</v>
      </c>
      <c r="D375" s="81" t="s">
        <v>503</v>
      </c>
      <c r="E375" s="280"/>
      <c r="F375" s="452" t="s">
        <v>1274</v>
      </c>
      <c r="G375" s="870"/>
      <c r="H375" s="867" t="s">
        <v>1479</v>
      </c>
      <c r="I375" s="870"/>
      <c r="J375" s="867">
        <v>351</v>
      </c>
      <c r="K375" s="870"/>
      <c r="L375" s="948">
        <v>1</v>
      </c>
      <c r="M375" s="870"/>
      <c r="N375" s="867" t="s">
        <v>1367</v>
      </c>
      <c r="O375" s="870"/>
      <c r="P375" s="867" t="s">
        <v>1090</v>
      </c>
      <c r="Q375" s="870"/>
      <c r="R375" s="867" t="s">
        <v>1091</v>
      </c>
      <c r="S375" s="870"/>
      <c r="T375" s="869">
        <v>5</v>
      </c>
      <c r="U375" s="504"/>
      <c r="V375" s="865">
        <f t="shared" si="15"/>
        <v>0.88</v>
      </c>
      <c r="W375" s="504"/>
      <c r="X375" s="460" t="s">
        <v>1386</v>
      </c>
      <c r="Y375" s="504"/>
      <c r="Z375" s="875">
        <f t="shared" si="16"/>
        <v>30</v>
      </c>
      <c r="AA375" s="504"/>
      <c r="AB375" s="251" t="s">
        <v>402</v>
      </c>
      <c r="AC375" s="405" t="s">
        <v>14</v>
      </c>
      <c r="AD375" s="326" t="s">
        <v>14</v>
      </c>
      <c r="AE375" s="504"/>
      <c r="AF375" s="453" t="s">
        <v>916</v>
      </c>
      <c r="AG375" s="504"/>
      <c r="AH375" s="441" t="s">
        <v>917</v>
      </c>
      <c r="AJ375" s="801"/>
      <c r="AK375" s="117"/>
      <c r="AL375" s="121"/>
    </row>
    <row r="376" spans="1:52" s="26" customFormat="1" ht="25.5" x14ac:dyDescent="0.25">
      <c r="A376" s="488"/>
      <c r="B376" s="181" t="s">
        <v>1380</v>
      </c>
      <c r="C376" s="460" t="s">
        <v>340</v>
      </c>
      <c r="D376" s="81" t="s">
        <v>503</v>
      </c>
      <c r="E376" s="280"/>
      <c r="F376" s="452" t="s">
        <v>1275</v>
      </c>
      <c r="G376" s="870"/>
      <c r="H376" s="867" t="s">
        <v>1479</v>
      </c>
      <c r="I376" s="870"/>
      <c r="J376" s="867">
        <v>351</v>
      </c>
      <c r="K376" s="870"/>
      <c r="L376" s="948">
        <v>1</v>
      </c>
      <c r="M376" s="870"/>
      <c r="N376" s="867" t="s">
        <v>1367</v>
      </c>
      <c r="O376" s="870"/>
      <c r="P376" s="867" t="s">
        <v>1090</v>
      </c>
      <c r="Q376" s="870"/>
      <c r="R376" s="867" t="s">
        <v>1091</v>
      </c>
      <c r="S376" s="870"/>
      <c r="T376" s="869">
        <v>5</v>
      </c>
      <c r="U376" s="504"/>
      <c r="V376" s="865">
        <f t="shared" si="15"/>
        <v>0.88</v>
      </c>
      <c r="W376" s="504"/>
      <c r="X376" s="460" t="s">
        <v>1386</v>
      </c>
      <c r="Y376" s="504"/>
      <c r="Z376" s="875">
        <f t="shared" si="16"/>
        <v>30</v>
      </c>
      <c r="AA376" s="504"/>
      <c r="AB376" s="251" t="s">
        <v>402</v>
      </c>
      <c r="AC376" s="405" t="s">
        <v>14</v>
      </c>
      <c r="AD376" s="326" t="s">
        <v>14</v>
      </c>
      <c r="AE376" s="504"/>
      <c r="AF376" s="453" t="s">
        <v>916</v>
      </c>
      <c r="AG376" s="504"/>
      <c r="AH376" s="441" t="s">
        <v>917</v>
      </c>
      <c r="AJ376" s="801"/>
      <c r="AK376" s="117"/>
      <c r="AL376" s="121"/>
    </row>
    <row r="377" spans="1:52" s="26" customFormat="1" ht="25.5" x14ac:dyDescent="0.25">
      <c r="A377" s="488"/>
      <c r="B377" s="181" t="s">
        <v>1381</v>
      </c>
      <c r="C377" s="460" t="s">
        <v>340</v>
      </c>
      <c r="D377" s="81" t="s">
        <v>503</v>
      </c>
      <c r="E377" s="280"/>
      <c r="F377" s="452" t="s">
        <v>1276</v>
      </c>
      <c r="G377" s="870"/>
      <c r="H377" s="867" t="s">
        <v>1479</v>
      </c>
      <c r="I377" s="870"/>
      <c r="J377" s="867">
        <v>1404</v>
      </c>
      <c r="K377" s="870"/>
      <c r="L377" s="948">
        <v>4</v>
      </c>
      <c r="M377" s="870"/>
      <c r="N377" s="867" t="s">
        <v>1367</v>
      </c>
      <c r="O377" s="870"/>
      <c r="P377" s="867" t="s">
        <v>1090</v>
      </c>
      <c r="Q377" s="870"/>
      <c r="R377" s="867" t="s">
        <v>1091</v>
      </c>
      <c r="S377" s="870"/>
      <c r="T377" s="869">
        <v>5</v>
      </c>
      <c r="U377" s="504"/>
      <c r="V377" s="865">
        <f t="shared" si="15"/>
        <v>3.51</v>
      </c>
      <c r="W377" s="504"/>
      <c r="X377" s="460" t="s">
        <v>1386</v>
      </c>
      <c r="Y377" s="504"/>
      <c r="Z377" s="875">
        <f t="shared" si="16"/>
        <v>120</v>
      </c>
      <c r="AA377" s="504"/>
      <c r="AB377" s="251" t="s">
        <v>402</v>
      </c>
      <c r="AC377" s="405" t="s">
        <v>14</v>
      </c>
      <c r="AD377" s="326" t="s">
        <v>14</v>
      </c>
      <c r="AE377" s="504"/>
      <c r="AF377" s="453" t="s">
        <v>916</v>
      </c>
      <c r="AG377" s="504"/>
      <c r="AH377" s="441" t="s">
        <v>917</v>
      </c>
      <c r="AJ377" s="801"/>
      <c r="AK377" s="117"/>
      <c r="AL377" s="121"/>
    </row>
    <row r="378" spans="1:52" s="26" customFormat="1" ht="25.5" x14ac:dyDescent="0.25">
      <c r="A378" s="488"/>
      <c r="B378" s="181" t="s">
        <v>1382</v>
      </c>
      <c r="C378" s="460" t="s">
        <v>340</v>
      </c>
      <c r="D378" s="81" t="s">
        <v>503</v>
      </c>
      <c r="E378" s="280"/>
      <c r="F378" s="452" t="s">
        <v>1277</v>
      </c>
      <c r="G378" s="870"/>
      <c r="H378" s="867" t="s">
        <v>1479</v>
      </c>
      <c r="I378" s="870"/>
      <c r="J378" s="867">
        <v>351</v>
      </c>
      <c r="K378" s="870"/>
      <c r="L378" s="948">
        <v>1</v>
      </c>
      <c r="M378" s="870"/>
      <c r="N378" s="867" t="s">
        <v>1367</v>
      </c>
      <c r="O378" s="870"/>
      <c r="P378" s="867" t="s">
        <v>1090</v>
      </c>
      <c r="Q378" s="870"/>
      <c r="R378" s="867" t="s">
        <v>1091</v>
      </c>
      <c r="S378" s="870"/>
      <c r="T378" s="869">
        <v>5</v>
      </c>
      <c r="U378" s="504"/>
      <c r="V378" s="865">
        <f t="shared" si="15"/>
        <v>0.88</v>
      </c>
      <c r="W378" s="504"/>
      <c r="X378" s="460" t="s">
        <v>1386</v>
      </c>
      <c r="Y378" s="504"/>
      <c r="Z378" s="875">
        <f t="shared" si="16"/>
        <v>30</v>
      </c>
      <c r="AA378" s="504"/>
      <c r="AB378" s="251" t="s">
        <v>402</v>
      </c>
      <c r="AC378" s="405" t="s">
        <v>14</v>
      </c>
      <c r="AD378" s="326" t="s">
        <v>14</v>
      </c>
      <c r="AE378" s="504"/>
      <c r="AF378" s="453" t="s">
        <v>916</v>
      </c>
      <c r="AG378" s="504"/>
      <c r="AH378" s="441" t="s">
        <v>917</v>
      </c>
      <c r="AJ378" s="801"/>
      <c r="AK378" s="117"/>
      <c r="AL378" s="121"/>
    </row>
    <row r="379" spans="1:52" s="26" customFormat="1" ht="25.5" x14ac:dyDescent="0.25">
      <c r="A379" s="488"/>
      <c r="B379" s="181" t="s">
        <v>1383</v>
      </c>
      <c r="C379" s="460" t="s">
        <v>340</v>
      </c>
      <c r="D379" s="81" t="s">
        <v>503</v>
      </c>
      <c r="E379" s="280"/>
      <c r="F379" s="452" t="s">
        <v>1278</v>
      </c>
      <c r="G379" s="870"/>
      <c r="H379" s="867" t="s">
        <v>1479</v>
      </c>
      <c r="I379" s="870"/>
      <c r="J379" s="867">
        <v>1404</v>
      </c>
      <c r="K379" s="870"/>
      <c r="L379" s="948">
        <v>4</v>
      </c>
      <c r="M379" s="870"/>
      <c r="N379" s="867" t="s">
        <v>1367</v>
      </c>
      <c r="O379" s="870"/>
      <c r="P379" s="867" t="s">
        <v>1090</v>
      </c>
      <c r="Q379" s="870"/>
      <c r="R379" s="867" t="s">
        <v>1091</v>
      </c>
      <c r="S379" s="870"/>
      <c r="T379" s="869">
        <v>5</v>
      </c>
      <c r="U379" s="504"/>
      <c r="V379" s="865">
        <f t="shared" si="15"/>
        <v>3.51</v>
      </c>
      <c r="W379" s="504"/>
      <c r="X379" s="460" t="s">
        <v>1386</v>
      </c>
      <c r="Y379" s="504"/>
      <c r="Z379" s="875">
        <f t="shared" si="16"/>
        <v>120</v>
      </c>
      <c r="AA379" s="504"/>
      <c r="AB379" s="251" t="s">
        <v>402</v>
      </c>
      <c r="AC379" s="405" t="s">
        <v>14</v>
      </c>
      <c r="AD379" s="326" t="s">
        <v>14</v>
      </c>
      <c r="AE379" s="504"/>
      <c r="AF379" s="453" t="s">
        <v>916</v>
      </c>
      <c r="AG379" s="504"/>
      <c r="AH379" s="441" t="s">
        <v>917</v>
      </c>
      <c r="AJ379" s="801"/>
      <c r="AK379" s="117"/>
      <c r="AL379" s="121"/>
    </row>
    <row r="380" spans="1:52" s="26" customFormat="1" ht="25.5" x14ac:dyDescent="0.25">
      <c r="A380" s="488"/>
      <c r="B380" s="181" t="s">
        <v>1384</v>
      </c>
      <c r="C380" s="460" t="s">
        <v>340</v>
      </c>
      <c r="D380" s="81" t="s">
        <v>503</v>
      </c>
      <c r="E380" s="280"/>
      <c r="F380" s="452" t="s">
        <v>1279</v>
      </c>
      <c r="G380" s="870"/>
      <c r="H380" s="867" t="s">
        <v>1479</v>
      </c>
      <c r="I380" s="870"/>
      <c r="J380" s="867">
        <v>351</v>
      </c>
      <c r="K380" s="870"/>
      <c r="L380" s="948">
        <v>1</v>
      </c>
      <c r="M380" s="870"/>
      <c r="N380" s="867" t="s">
        <v>1367</v>
      </c>
      <c r="O380" s="870"/>
      <c r="P380" s="868" t="s">
        <v>1090</v>
      </c>
      <c r="Q380" s="870"/>
      <c r="R380" s="868" t="s">
        <v>1091</v>
      </c>
      <c r="S380" s="874" t="s">
        <v>1005</v>
      </c>
      <c r="T380" s="869">
        <v>5</v>
      </c>
      <c r="U380" s="504"/>
      <c r="V380" s="865">
        <f t="shared" si="15"/>
        <v>0.88</v>
      </c>
      <c r="W380" s="504"/>
      <c r="X380" s="460" t="s">
        <v>1386</v>
      </c>
      <c r="Y380" s="504"/>
      <c r="Z380" s="875">
        <f t="shared" si="16"/>
        <v>30</v>
      </c>
      <c r="AA380" s="504"/>
      <c r="AB380" s="251" t="s">
        <v>402</v>
      </c>
      <c r="AC380" s="405" t="s">
        <v>14</v>
      </c>
      <c r="AD380" s="326" t="s">
        <v>14</v>
      </c>
      <c r="AE380" s="504"/>
      <c r="AF380" s="453" t="s">
        <v>916</v>
      </c>
      <c r="AG380" s="504"/>
      <c r="AH380" s="441" t="s">
        <v>917</v>
      </c>
      <c r="AJ380" s="801"/>
      <c r="AK380" s="117"/>
      <c r="AL380" s="121"/>
    </row>
    <row r="381" spans="1:52" s="26" customFormat="1" ht="25.5" x14ac:dyDescent="0.25">
      <c r="A381" s="488"/>
      <c r="B381" s="181" t="s">
        <v>1448</v>
      </c>
      <c r="C381" s="460" t="s">
        <v>340</v>
      </c>
      <c r="D381" s="81" t="s">
        <v>503</v>
      </c>
      <c r="E381" s="280"/>
      <c r="F381" s="452" t="s">
        <v>1280</v>
      </c>
      <c r="G381" s="870"/>
      <c r="H381" s="867" t="s">
        <v>1480</v>
      </c>
      <c r="I381" s="870"/>
      <c r="J381" s="867">
        <v>351</v>
      </c>
      <c r="K381" s="870"/>
      <c r="L381" s="948">
        <v>1</v>
      </c>
      <c r="M381" s="870"/>
      <c r="N381" s="867" t="s">
        <v>1367</v>
      </c>
      <c r="O381" s="870"/>
      <c r="P381" s="868" t="s">
        <v>1090</v>
      </c>
      <c r="Q381" s="870"/>
      <c r="R381" s="868" t="s">
        <v>1091</v>
      </c>
      <c r="S381" s="405" t="s">
        <v>14</v>
      </c>
      <c r="T381" s="326" t="s">
        <v>14</v>
      </c>
      <c r="U381" s="504"/>
      <c r="V381" s="865">
        <v>1</v>
      </c>
      <c r="W381" s="504"/>
      <c r="X381" s="460" t="s">
        <v>1386</v>
      </c>
      <c r="Y381" s="504"/>
      <c r="Z381" s="875">
        <f t="shared" si="16"/>
        <v>26.06</v>
      </c>
      <c r="AA381" s="504"/>
      <c r="AB381" s="251" t="s">
        <v>402</v>
      </c>
      <c r="AC381" s="405" t="s">
        <v>14</v>
      </c>
      <c r="AD381" s="326" t="s">
        <v>14</v>
      </c>
      <c r="AE381" s="504"/>
      <c r="AF381" s="453" t="s">
        <v>916</v>
      </c>
      <c r="AG381" s="504"/>
      <c r="AH381" s="441" t="s">
        <v>917</v>
      </c>
      <c r="AJ381" s="801"/>
      <c r="AK381" s="117"/>
      <c r="AL381" s="121"/>
    </row>
    <row r="382" spans="1:52" s="26" customFormat="1" ht="25.5" x14ac:dyDescent="0.25">
      <c r="A382" s="488"/>
      <c r="B382" s="181" t="s">
        <v>1449</v>
      </c>
      <c r="C382" s="460" t="s">
        <v>340</v>
      </c>
      <c r="D382" s="81" t="s">
        <v>503</v>
      </c>
      <c r="E382" s="280"/>
      <c r="F382" s="452" t="s">
        <v>1281</v>
      </c>
      <c r="G382" s="870"/>
      <c r="H382" s="867" t="s">
        <v>1480</v>
      </c>
      <c r="I382" s="870"/>
      <c r="J382" s="867">
        <v>1404.1</v>
      </c>
      <c r="K382" s="870"/>
      <c r="L382" s="948">
        <v>4</v>
      </c>
      <c r="M382" s="870"/>
      <c r="N382" s="867" t="s">
        <v>1367</v>
      </c>
      <c r="O382" s="870"/>
      <c r="P382" s="868" t="s">
        <v>1090</v>
      </c>
      <c r="Q382" s="870"/>
      <c r="R382" s="868" t="s">
        <v>1091</v>
      </c>
      <c r="S382" s="405" t="s">
        <v>14</v>
      </c>
      <c r="T382" s="326" t="s">
        <v>14</v>
      </c>
      <c r="U382" s="504"/>
      <c r="V382" s="865">
        <f t="shared" ref="V382:V389" si="17">3*L382</f>
        <v>12</v>
      </c>
      <c r="W382" s="504"/>
      <c r="X382" s="460" t="s">
        <v>1386</v>
      </c>
      <c r="Y382" s="504"/>
      <c r="Z382" s="875">
        <f t="shared" si="16"/>
        <v>144.24599999999998</v>
      </c>
      <c r="AA382" s="504"/>
      <c r="AB382" s="251" t="s">
        <v>402</v>
      </c>
      <c r="AC382" s="405" t="s">
        <v>14</v>
      </c>
      <c r="AD382" s="326" t="s">
        <v>14</v>
      </c>
      <c r="AE382" s="504"/>
      <c r="AF382" s="453" t="s">
        <v>916</v>
      </c>
      <c r="AG382" s="504"/>
      <c r="AH382" s="441" t="s">
        <v>917</v>
      </c>
      <c r="AJ382" s="801"/>
      <c r="AK382" s="117"/>
      <c r="AL382" s="121"/>
    </row>
    <row r="383" spans="1:52" s="26" customFormat="1" ht="25.5" x14ac:dyDescent="0.25">
      <c r="A383" s="488"/>
      <c r="B383" s="181" t="s">
        <v>1450</v>
      </c>
      <c r="C383" s="460" t="s">
        <v>340</v>
      </c>
      <c r="D383" s="81" t="s">
        <v>503</v>
      </c>
      <c r="E383" s="280"/>
      <c r="F383" s="452" t="s">
        <v>1282</v>
      </c>
      <c r="G383" s="870"/>
      <c r="H383" s="867" t="s">
        <v>1480</v>
      </c>
      <c r="I383" s="870"/>
      <c r="J383" s="867">
        <v>1134.0999999999999</v>
      </c>
      <c r="K383" s="870"/>
      <c r="L383" s="948">
        <v>3</v>
      </c>
      <c r="M383" s="870"/>
      <c r="N383" s="867" t="s">
        <v>1367</v>
      </c>
      <c r="O383" s="870"/>
      <c r="P383" s="868" t="s">
        <v>1090</v>
      </c>
      <c r="Q383" s="870"/>
      <c r="R383" s="868" t="s">
        <v>1091</v>
      </c>
      <c r="S383" s="405" t="s">
        <v>14</v>
      </c>
      <c r="T383" s="326" t="s">
        <v>14</v>
      </c>
      <c r="U383" s="504"/>
      <c r="V383" s="865">
        <f t="shared" si="17"/>
        <v>9</v>
      </c>
      <c r="W383" s="504"/>
      <c r="X383" s="460" t="s">
        <v>1386</v>
      </c>
      <c r="Y383" s="504"/>
      <c r="Z383" s="875">
        <f t="shared" si="16"/>
        <v>113.04599999999999</v>
      </c>
      <c r="AA383" s="504"/>
      <c r="AB383" s="251" t="s">
        <v>402</v>
      </c>
      <c r="AC383" s="405" t="s">
        <v>14</v>
      </c>
      <c r="AD383" s="326" t="s">
        <v>14</v>
      </c>
      <c r="AE383" s="504"/>
      <c r="AF383" s="453" t="s">
        <v>916</v>
      </c>
      <c r="AG383" s="504"/>
      <c r="AH383" s="441" t="s">
        <v>917</v>
      </c>
      <c r="AJ383" s="801"/>
      <c r="AK383" s="117"/>
      <c r="AL383" s="121"/>
    </row>
    <row r="384" spans="1:52" s="26" customFormat="1" ht="25.5" x14ac:dyDescent="0.25">
      <c r="A384" s="488"/>
      <c r="B384" s="181" t="s">
        <v>1451</v>
      </c>
      <c r="C384" s="460" t="s">
        <v>340</v>
      </c>
      <c r="D384" s="81" t="s">
        <v>503</v>
      </c>
      <c r="E384" s="280"/>
      <c r="F384" s="452" t="s">
        <v>1283</v>
      </c>
      <c r="G384" s="870"/>
      <c r="H384" s="867" t="s">
        <v>1480</v>
      </c>
      <c r="I384" s="870"/>
      <c r="J384" s="867">
        <v>1404.1</v>
      </c>
      <c r="K384" s="870"/>
      <c r="L384" s="948">
        <v>4</v>
      </c>
      <c r="M384" s="870"/>
      <c r="N384" s="867" t="s">
        <v>1367</v>
      </c>
      <c r="O384" s="870"/>
      <c r="P384" s="868" t="s">
        <v>1090</v>
      </c>
      <c r="Q384" s="870"/>
      <c r="R384" s="868" t="s">
        <v>1091</v>
      </c>
      <c r="S384" s="405" t="s">
        <v>14</v>
      </c>
      <c r="T384" s="326" t="s">
        <v>14</v>
      </c>
      <c r="U384" s="504"/>
      <c r="V384" s="865">
        <f t="shared" si="17"/>
        <v>12</v>
      </c>
      <c r="W384" s="504"/>
      <c r="X384" s="460" t="s">
        <v>1386</v>
      </c>
      <c r="Y384" s="504"/>
      <c r="Z384" s="875">
        <f t="shared" si="16"/>
        <v>144.24599999999998</v>
      </c>
      <c r="AA384" s="504"/>
      <c r="AB384" s="251" t="s">
        <v>402</v>
      </c>
      <c r="AC384" s="405" t="s">
        <v>14</v>
      </c>
      <c r="AD384" s="326" t="s">
        <v>14</v>
      </c>
      <c r="AE384" s="504"/>
      <c r="AF384" s="453" t="s">
        <v>916</v>
      </c>
      <c r="AG384" s="504"/>
      <c r="AH384" s="441" t="s">
        <v>917</v>
      </c>
      <c r="AJ384" s="801"/>
      <c r="AK384" s="117"/>
      <c r="AL384" s="121"/>
    </row>
    <row r="385" spans="1:38" s="26" customFormat="1" ht="25.5" x14ac:dyDescent="0.25">
      <c r="A385" s="488"/>
      <c r="B385" s="181" t="s">
        <v>1452</v>
      </c>
      <c r="C385" s="460" t="s">
        <v>340</v>
      </c>
      <c r="D385" s="81" t="s">
        <v>503</v>
      </c>
      <c r="E385" s="280"/>
      <c r="F385" s="452" t="s">
        <v>1284</v>
      </c>
      <c r="G385" s="870"/>
      <c r="H385" s="867" t="s">
        <v>1480</v>
      </c>
      <c r="I385" s="870"/>
      <c r="J385" s="867">
        <v>351</v>
      </c>
      <c r="K385" s="870"/>
      <c r="L385" s="948">
        <v>1</v>
      </c>
      <c r="M385" s="870"/>
      <c r="N385" s="867" t="s">
        <v>1367</v>
      </c>
      <c r="O385" s="870"/>
      <c r="P385" s="868" t="s">
        <v>1090</v>
      </c>
      <c r="Q385" s="870"/>
      <c r="R385" s="868" t="s">
        <v>1091</v>
      </c>
      <c r="S385" s="405" t="s">
        <v>14</v>
      </c>
      <c r="T385" s="326" t="s">
        <v>14</v>
      </c>
      <c r="U385" s="504"/>
      <c r="V385" s="865">
        <f t="shared" si="17"/>
        <v>3</v>
      </c>
      <c r="W385" s="504"/>
      <c r="X385" s="460" t="s">
        <v>1386</v>
      </c>
      <c r="Y385" s="504"/>
      <c r="Z385" s="875">
        <f t="shared" si="16"/>
        <v>36.06</v>
      </c>
      <c r="AA385" s="504"/>
      <c r="AB385" s="251" t="s">
        <v>402</v>
      </c>
      <c r="AC385" s="405" t="s">
        <v>14</v>
      </c>
      <c r="AD385" s="326" t="s">
        <v>14</v>
      </c>
      <c r="AE385" s="504"/>
      <c r="AF385" s="453" t="s">
        <v>916</v>
      </c>
      <c r="AG385" s="504"/>
      <c r="AH385" s="441" t="s">
        <v>917</v>
      </c>
      <c r="AJ385" s="801"/>
      <c r="AK385" s="117"/>
      <c r="AL385" s="121"/>
    </row>
    <row r="386" spans="1:38" s="26" customFormat="1" ht="25.5" x14ac:dyDescent="0.25">
      <c r="A386" s="488"/>
      <c r="B386" s="181" t="s">
        <v>1453</v>
      </c>
      <c r="C386" s="460" t="s">
        <v>340</v>
      </c>
      <c r="D386" s="81" t="s">
        <v>503</v>
      </c>
      <c r="E386" s="280"/>
      <c r="F386" s="452" t="s">
        <v>1285</v>
      </c>
      <c r="G386" s="870"/>
      <c r="H386" s="867" t="s">
        <v>1480</v>
      </c>
      <c r="I386" s="870"/>
      <c r="J386" s="867">
        <v>351</v>
      </c>
      <c r="K386" s="870"/>
      <c r="L386" s="948">
        <v>1</v>
      </c>
      <c r="M386" s="870"/>
      <c r="N386" s="867" t="s">
        <v>1367</v>
      </c>
      <c r="O386" s="870"/>
      <c r="P386" s="868" t="s">
        <v>1090</v>
      </c>
      <c r="Q386" s="870"/>
      <c r="R386" s="868" t="s">
        <v>1091</v>
      </c>
      <c r="S386" s="405" t="s">
        <v>14</v>
      </c>
      <c r="T386" s="326" t="s">
        <v>14</v>
      </c>
      <c r="U386" s="504"/>
      <c r="V386" s="865">
        <f t="shared" si="17"/>
        <v>3</v>
      </c>
      <c r="W386" s="504"/>
      <c r="X386" s="460" t="s">
        <v>1386</v>
      </c>
      <c r="Y386" s="504"/>
      <c r="Z386" s="875">
        <f t="shared" si="16"/>
        <v>36.06</v>
      </c>
      <c r="AA386" s="504"/>
      <c r="AB386" s="251" t="s">
        <v>402</v>
      </c>
      <c r="AC386" s="405" t="s">
        <v>14</v>
      </c>
      <c r="AD386" s="326" t="s">
        <v>14</v>
      </c>
      <c r="AE386" s="504"/>
      <c r="AF386" s="453" t="s">
        <v>916</v>
      </c>
      <c r="AG386" s="504"/>
      <c r="AH386" s="441" t="s">
        <v>917</v>
      </c>
      <c r="AJ386" s="801"/>
      <c r="AK386" s="117"/>
      <c r="AL386" s="121"/>
    </row>
    <row r="387" spans="1:38" s="26" customFormat="1" ht="25.5" x14ac:dyDescent="0.25">
      <c r="A387" s="488"/>
      <c r="B387" s="181" t="s">
        <v>1454</v>
      </c>
      <c r="C387" s="460" t="s">
        <v>340</v>
      </c>
      <c r="D387" s="81" t="s">
        <v>503</v>
      </c>
      <c r="E387" s="280"/>
      <c r="F387" s="452" t="s">
        <v>1286</v>
      </c>
      <c r="G387" s="870"/>
      <c r="H387" s="867" t="s">
        <v>1480</v>
      </c>
      <c r="I387" s="870"/>
      <c r="J387" s="867">
        <v>1404</v>
      </c>
      <c r="K387" s="870"/>
      <c r="L387" s="948">
        <v>4</v>
      </c>
      <c r="M387" s="870"/>
      <c r="N387" s="867" t="s">
        <v>1367</v>
      </c>
      <c r="O387" s="870"/>
      <c r="P387" s="868" t="s">
        <v>1090</v>
      </c>
      <c r="Q387" s="870"/>
      <c r="R387" s="868" t="s">
        <v>1091</v>
      </c>
      <c r="S387" s="405" t="s">
        <v>14</v>
      </c>
      <c r="T387" s="326" t="s">
        <v>14</v>
      </c>
      <c r="U387" s="504"/>
      <c r="V387" s="865">
        <f t="shared" si="17"/>
        <v>12</v>
      </c>
      <c r="W387" s="504"/>
      <c r="X387" s="460" t="s">
        <v>1386</v>
      </c>
      <c r="Y387" s="504"/>
      <c r="Z387" s="875">
        <f t="shared" si="16"/>
        <v>144.24</v>
      </c>
      <c r="AA387" s="504"/>
      <c r="AB387" s="251" t="s">
        <v>402</v>
      </c>
      <c r="AC387" s="405" t="s">
        <v>14</v>
      </c>
      <c r="AD387" s="326" t="s">
        <v>14</v>
      </c>
      <c r="AE387" s="504"/>
      <c r="AF387" s="453" t="s">
        <v>916</v>
      </c>
      <c r="AG387" s="504"/>
      <c r="AH387" s="441" t="s">
        <v>917</v>
      </c>
      <c r="AJ387" s="801"/>
      <c r="AK387" s="117"/>
      <c r="AL387" s="121"/>
    </row>
    <row r="388" spans="1:38" s="26" customFormat="1" ht="25.5" x14ac:dyDescent="0.25">
      <c r="A388" s="488"/>
      <c r="B388" s="181" t="s">
        <v>1455</v>
      </c>
      <c r="C388" s="460" t="s">
        <v>340</v>
      </c>
      <c r="D388" s="81" t="s">
        <v>503</v>
      </c>
      <c r="E388" s="280"/>
      <c r="F388" s="452" t="s">
        <v>1287</v>
      </c>
      <c r="G388" s="870"/>
      <c r="H388" s="867" t="s">
        <v>1480</v>
      </c>
      <c r="I388" s="870"/>
      <c r="J388" s="867">
        <v>351</v>
      </c>
      <c r="K388" s="870"/>
      <c r="L388" s="948">
        <v>1</v>
      </c>
      <c r="M388" s="870"/>
      <c r="N388" s="867" t="s">
        <v>1367</v>
      </c>
      <c r="O388" s="870"/>
      <c r="P388" s="868" t="s">
        <v>1090</v>
      </c>
      <c r="Q388" s="870"/>
      <c r="R388" s="868" t="s">
        <v>1091</v>
      </c>
      <c r="S388" s="405" t="s">
        <v>14</v>
      </c>
      <c r="T388" s="326" t="s">
        <v>14</v>
      </c>
      <c r="U388" s="504"/>
      <c r="V388" s="865">
        <f t="shared" si="17"/>
        <v>3</v>
      </c>
      <c r="W388" s="504"/>
      <c r="X388" s="460" t="s">
        <v>1386</v>
      </c>
      <c r="Y388" s="504"/>
      <c r="Z388" s="875">
        <f t="shared" si="16"/>
        <v>36.06</v>
      </c>
      <c r="AA388" s="504"/>
      <c r="AB388" s="251" t="s">
        <v>402</v>
      </c>
      <c r="AC388" s="405" t="s">
        <v>14</v>
      </c>
      <c r="AD388" s="326" t="s">
        <v>14</v>
      </c>
      <c r="AE388" s="504"/>
      <c r="AF388" s="453" t="s">
        <v>916</v>
      </c>
      <c r="AG388" s="504"/>
      <c r="AH388" s="441" t="s">
        <v>917</v>
      </c>
      <c r="AJ388" s="801"/>
      <c r="AK388" s="117"/>
      <c r="AL388" s="121"/>
    </row>
    <row r="389" spans="1:38" s="26" customFormat="1" ht="25.5" x14ac:dyDescent="0.25">
      <c r="A389" s="488"/>
      <c r="B389" s="181" t="s">
        <v>1456</v>
      </c>
      <c r="C389" s="460" t="s">
        <v>340</v>
      </c>
      <c r="D389" s="81" t="s">
        <v>503</v>
      </c>
      <c r="E389" s="280"/>
      <c r="F389" s="452" t="s">
        <v>1288</v>
      </c>
      <c r="G389" s="870"/>
      <c r="H389" s="867" t="s">
        <v>1480</v>
      </c>
      <c r="I389" s="870"/>
      <c r="J389" s="867">
        <v>1404</v>
      </c>
      <c r="K389" s="870"/>
      <c r="L389" s="948">
        <v>4</v>
      </c>
      <c r="M389" s="870"/>
      <c r="N389" s="867" t="s">
        <v>1367</v>
      </c>
      <c r="O389" s="870"/>
      <c r="P389" s="868" t="s">
        <v>1090</v>
      </c>
      <c r="Q389" s="870"/>
      <c r="R389" s="868" t="s">
        <v>1091</v>
      </c>
      <c r="S389" s="405" t="s">
        <v>14</v>
      </c>
      <c r="T389" s="326" t="s">
        <v>14</v>
      </c>
      <c r="U389" s="504"/>
      <c r="V389" s="865">
        <f t="shared" si="17"/>
        <v>12</v>
      </c>
      <c r="W389" s="504"/>
      <c r="X389" s="460" t="s">
        <v>1386</v>
      </c>
      <c r="Y389" s="504"/>
      <c r="Z389" s="875">
        <f t="shared" si="16"/>
        <v>144.24</v>
      </c>
      <c r="AA389" s="504"/>
      <c r="AB389" s="251" t="s">
        <v>402</v>
      </c>
      <c r="AC389" s="405" t="s">
        <v>14</v>
      </c>
      <c r="AD389" s="326" t="s">
        <v>14</v>
      </c>
      <c r="AE389" s="504"/>
      <c r="AF389" s="453" t="s">
        <v>916</v>
      </c>
      <c r="AG389" s="504"/>
      <c r="AH389" s="441" t="s">
        <v>917</v>
      </c>
      <c r="AJ389" s="801"/>
      <c r="AK389" s="117"/>
      <c r="AL389" s="121"/>
    </row>
    <row r="390" spans="1:38" s="26" customFormat="1" ht="25.5" x14ac:dyDescent="0.25">
      <c r="A390" s="488"/>
      <c r="B390" s="384" t="s">
        <v>1457</v>
      </c>
      <c r="C390" s="205" t="s">
        <v>340</v>
      </c>
      <c r="D390" s="560" t="s">
        <v>503</v>
      </c>
      <c r="E390" s="281"/>
      <c r="F390" s="284" t="s">
        <v>1289</v>
      </c>
      <c r="G390" s="871"/>
      <c r="H390" s="872" t="s">
        <v>1480</v>
      </c>
      <c r="I390" s="871"/>
      <c r="J390" s="872">
        <v>351</v>
      </c>
      <c r="K390" s="871"/>
      <c r="L390" s="949">
        <v>1</v>
      </c>
      <c r="M390" s="871"/>
      <c r="N390" s="873" t="s">
        <v>1367</v>
      </c>
      <c r="O390" s="871"/>
      <c r="P390" s="873" t="s">
        <v>1090</v>
      </c>
      <c r="Q390" s="871"/>
      <c r="R390" s="873" t="s">
        <v>1091</v>
      </c>
      <c r="S390" s="406" t="s">
        <v>14</v>
      </c>
      <c r="T390" s="333" t="s">
        <v>14</v>
      </c>
      <c r="U390" s="502"/>
      <c r="V390" s="997">
        <f>3*L390</f>
        <v>3</v>
      </c>
      <c r="W390" s="502"/>
      <c r="X390" s="205" t="s">
        <v>1386</v>
      </c>
      <c r="Y390" s="502"/>
      <c r="Z390" s="906">
        <f t="shared" si="16"/>
        <v>36.06</v>
      </c>
      <c r="AA390" s="502"/>
      <c r="AB390" s="253" t="s">
        <v>402</v>
      </c>
      <c r="AC390" s="406" t="s">
        <v>14</v>
      </c>
      <c r="AD390" s="333" t="s">
        <v>14</v>
      </c>
      <c r="AE390" s="502"/>
      <c r="AF390" s="207" t="s">
        <v>916</v>
      </c>
      <c r="AG390" s="502"/>
      <c r="AH390" s="777" t="s">
        <v>917</v>
      </c>
      <c r="AJ390" s="801"/>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1005</v>
      </c>
      <c r="F396" s="810">
        <v>241918</v>
      </c>
      <c r="G396" s="439"/>
      <c r="H396" s="209">
        <v>0.82250000000000001</v>
      </c>
      <c r="I396" s="212"/>
      <c r="J396" s="202" t="s">
        <v>542</v>
      </c>
      <c r="K396" s="211"/>
      <c r="L396" s="207" t="s">
        <v>560</v>
      </c>
      <c r="M396" s="212"/>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c r="F401" s="205" t="s">
        <v>918</v>
      </c>
      <c r="G401" s="502"/>
      <c r="H401" s="205" t="s">
        <v>1242</v>
      </c>
      <c r="I401" s="502"/>
      <c r="J401" s="205" t="s">
        <v>830</v>
      </c>
      <c r="K401" s="714"/>
      <c r="L401" s="715">
        <v>330372</v>
      </c>
      <c r="M401" s="502"/>
      <c r="N401" s="769" t="str">
        <f>ROUND(12/0.78/3.412,2)&amp;" (0.78 kW/ton) "&amp;ROUND(12/0.78,0)&amp;" EER"</f>
        <v>4.51 (0.78 kW/ton) 15 EER</v>
      </c>
      <c r="O401" s="496" t="s">
        <v>14</v>
      </c>
      <c r="P401" s="497" t="s">
        <v>14</v>
      </c>
      <c r="Q401" s="502"/>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c r="F406" s="207" t="s">
        <v>919</v>
      </c>
      <c r="G406" s="502"/>
      <c r="H406" s="207" t="s">
        <v>920</v>
      </c>
      <c r="I406" s="502"/>
      <c r="J406" s="207" t="s">
        <v>921</v>
      </c>
      <c r="K406" s="502"/>
      <c r="L406" s="205" t="s">
        <v>863</v>
      </c>
      <c r="M406" s="502"/>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c r="F411" s="453" t="s">
        <v>561</v>
      </c>
      <c r="G411" s="503"/>
      <c r="H411" s="460" t="s">
        <v>855</v>
      </c>
      <c r="I411" s="574" t="s">
        <v>1005</v>
      </c>
      <c r="J411" s="811">
        <f>ROUND(F396/500.19/40,2)</f>
        <v>12.09</v>
      </c>
      <c r="K411" s="574" t="s">
        <v>1005</v>
      </c>
      <c r="L411" s="708" t="str">
        <f>ROUND(19*J411/1000,2)&amp;" (19 W/gpm)"</f>
        <v>0.23 (19 W/gpm)</v>
      </c>
      <c r="M411" s="574" t="s">
        <v>1005</v>
      </c>
      <c r="N411" s="717">
        <v>0.5</v>
      </c>
      <c r="O411" s="574" t="s">
        <v>1005</v>
      </c>
      <c r="P411" s="811">
        <f>ROUND(19/745.6*3960*R411*0.7,1)</f>
        <v>60.4</v>
      </c>
      <c r="Q411" s="505"/>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c r="F412" s="453" t="s">
        <v>561</v>
      </c>
      <c r="G412" s="503"/>
      <c r="H412" s="460" t="s">
        <v>855</v>
      </c>
      <c r="I412" s="414"/>
      <c r="J412" s="803">
        <f>ROUND(J419/500.19/10,3)</f>
        <v>80.698999999999998</v>
      </c>
      <c r="K412" s="414"/>
      <c r="L412" s="710" t="str">
        <f>ROUND(J412*P412/3960/(0.7*R412)*745.6/1000,2)&amp;" ("&amp;ROUND((P412/3960/(0.7*R412)*745.6),1)&amp;" W/gpm)"</f>
        <v>1.13 (14 W/gpm)</v>
      </c>
      <c r="M412" s="414"/>
      <c r="N412" s="718">
        <v>1.5</v>
      </c>
      <c r="O412" s="501"/>
      <c r="P412" s="372">
        <v>45</v>
      </c>
      <c r="Q412" s="501"/>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c r="F413" s="453" t="s">
        <v>561</v>
      </c>
      <c r="G413" s="503"/>
      <c r="H413" s="460" t="s">
        <v>856</v>
      </c>
      <c r="I413" s="414"/>
      <c r="J413" s="803">
        <f>ROUND(L401/500.19/20,3)</f>
        <v>33.024999999999999</v>
      </c>
      <c r="K413" s="414"/>
      <c r="L413" s="710" t="str">
        <f>ROUND(J413*P413/3960/(0.7*R413)*745.6/1000,2)&amp;" ("&amp;ROUND((P413/3960/(0.7*R413)*745.6),1)&amp;" W/gpm)"</f>
        <v>0.42 (12.8 W/gpm)</v>
      </c>
      <c r="M413" s="414"/>
      <c r="N413" s="718">
        <v>0.5</v>
      </c>
      <c r="O413" s="501"/>
      <c r="P413" s="673">
        <f>40+((0.03*L401)/12000)</f>
        <v>40.82593</v>
      </c>
      <c r="Q413" s="501"/>
      <c r="R413" s="448">
        <v>0.85499999999999998</v>
      </c>
      <c r="S413" s="503"/>
      <c r="T413" s="447" t="s">
        <v>1015</v>
      </c>
      <c r="U413" s="450"/>
      <c r="W413" s="450"/>
      <c r="Y413" s="450"/>
    </row>
    <row r="414" spans="1:26" s="452" customFormat="1" ht="12.75" x14ac:dyDescent="0.25">
      <c r="A414" s="460"/>
      <c r="B414" s="346" t="s">
        <v>846</v>
      </c>
      <c r="C414" s="205" t="s">
        <v>852</v>
      </c>
      <c r="D414" s="205" t="s">
        <v>503</v>
      </c>
      <c r="E414" s="502"/>
      <c r="F414" s="284" t="s">
        <v>561</v>
      </c>
      <c r="G414" s="502"/>
      <c r="H414" s="284" t="s">
        <v>855</v>
      </c>
      <c r="I414" s="416"/>
      <c r="J414" s="812">
        <f>ROUND(F396/500.19/40,2)</f>
        <v>12.09</v>
      </c>
      <c r="K414" s="416"/>
      <c r="L414" s="716" t="str">
        <f>ROUND(19*J414/1000,2)&amp;" (19 W/gpm)"</f>
        <v>0.23 (19 W/gpm)</v>
      </c>
      <c r="M414" s="416"/>
      <c r="N414" s="719">
        <v>0.5</v>
      </c>
      <c r="O414" s="416"/>
      <c r="P414" s="813">
        <f>ROUND(19/745.6*3960*R414*0.7,1)</f>
        <v>60.4</v>
      </c>
      <c r="Q414" s="502"/>
      <c r="R414" s="213">
        <v>0.85499999999999998</v>
      </c>
      <c r="S414" s="496" t="s">
        <v>14</v>
      </c>
      <c r="T414" s="497" t="s">
        <v>14</v>
      </c>
      <c r="U414" s="450"/>
      <c r="W414" s="450"/>
      <c r="Y414" s="450"/>
    </row>
    <row r="415" spans="1:26" s="121" customFormat="1" ht="12.75" x14ac:dyDescent="0.2">
      <c r="A415" s="117"/>
      <c r="B415" s="120"/>
      <c r="C415" s="118"/>
      <c r="E415" s="444"/>
      <c r="G415" s="35"/>
      <c r="I415" s="124"/>
      <c r="J415" s="850"/>
      <c r="K415" s="124"/>
      <c r="M415" s="124"/>
      <c r="O415" s="124"/>
      <c r="Q415" s="124"/>
      <c r="S415" s="124"/>
      <c r="U415" s="124"/>
      <c r="W415" s="124"/>
    </row>
    <row r="416" spans="1:26" s="121" customFormat="1" ht="12.75" x14ac:dyDescent="0.2">
      <c r="A416" s="117"/>
      <c r="B416" s="120"/>
      <c r="C416" s="118"/>
      <c r="E416" s="444"/>
      <c r="G416" s="35"/>
      <c r="I416" s="124"/>
      <c r="J416" s="850"/>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c r="F419" s="284" t="s">
        <v>842</v>
      </c>
      <c r="G419" s="502"/>
      <c r="H419" s="537" t="s">
        <v>549</v>
      </c>
      <c r="I419" s="714"/>
      <c r="J419" s="715">
        <v>403646</v>
      </c>
      <c r="K419" s="502"/>
      <c r="L419" s="706">
        <f>ROUNDDOWN(J419/500.19/10,2)</f>
        <v>80.69</v>
      </c>
      <c r="M419" s="502"/>
      <c r="N419" s="538" t="str">
        <f>ROUND(L419/60,2)&amp;" (60 gpm/HP)"</f>
        <v>1.34 (60 gpm/HP)</v>
      </c>
      <c r="O419" s="502"/>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7" t="s">
        <v>5</v>
      </c>
      <c r="C2" s="660"/>
      <c r="D2" s="657"/>
      <c r="E2" s="664"/>
      <c r="F2" s="660" t="s">
        <v>6</v>
      </c>
      <c r="G2" s="451"/>
      <c r="K2" s="657"/>
      <c r="L2" s="660" t="s">
        <v>1207</v>
      </c>
    </row>
    <row r="3" spans="1:20" ht="12.75" customHeight="1" x14ac:dyDescent="0.25">
      <c r="B3" s="451" t="s">
        <v>0</v>
      </c>
      <c r="C3" s="96" t="s">
        <v>500</v>
      </c>
      <c r="E3" s="451"/>
      <c r="F3" s="120" t="s">
        <v>8</v>
      </c>
      <c r="G3" s="451"/>
      <c r="H3" s="96" t="str">
        <f>'Documentation Main Sheet'!I2</f>
        <v>Rev4307</v>
      </c>
      <c r="K3" s="182"/>
      <c r="L3" s="451" t="s">
        <v>1214</v>
      </c>
    </row>
    <row r="4" spans="1:20" ht="12.75" customHeight="1" x14ac:dyDescent="0.25">
      <c r="B4" s="451" t="s">
        <v>1</v>
      </c>
      <c r="C4" s="120" t="str">
        <f>C3&amp;".cibd16"</f>
        <v>030006-OffMed-Run23.cibd16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25.5" x14ac:dyDescent="0.25">
      <c r="B7" s="451" t="s">
        <v>499</v>
      </c>
      <c r="C7" s="120" t="s">
        <v>1248</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c r="F15" s="120" t="s">
        <v>377</v>
      </c>
      <c r="G15" s="180"/>
      <c r="H15" s="120" t="s">
        <v>30</v>
      </c>
      <c r="I15" s="180"/>
      <c r="J15" s="190">
        <v>6.5000000000000002E-2</v>
      </c>
      <c r="K15" s="180"/>
      <c r="L15" s="193">
        <v>0.8</v>
      </c>
      <c r="M15" s="187"/>
      <c r="N15" s="92">
        <v>0.8</v>
      </c>
      <c r="O15" s="180"/>
      <c r="P15" s="193">
        <v>0.1</v>
      </c>
      <c r="Q15" s="187"/>
      <c r="R15" s="193">
        <v>0.9</v>
      </c>
      <c r="S15" s="119"/>
      <c r="T15" s="40"/>
    </row>
    <row r="16" spans="1:20" x14ac:dyDescent="0.25">
      <c r="B16" s="169" t="s">
        <v>15</v>
      </c>
      <c r="C16" s="120" t="s">
        <v>1218</v>
      </c>
      <c r="D16" s="451" t="s">
        <v>591</v>
      </c>
      <c r="E16" s="494" t="s">
        <v>14</v>
      </c>
      <c r="F16" s="556" t="s">
        <v>14</v>
      </c>
      <c r="G16" s="182"/>
      <c r="H16" s="120" t="s">
        <v>16</v>
      </c>
      <c r="I16" s="182"/>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c r="H17" s="196" t="s">
        <v>16</v>
      </c>
      <c r="I17" s="200"/>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c r="H22" s="449" t="s">
        <v>19</v>
      </c>
      <c r="I22" s="225"/>
      <c r="J22" s="42">
        <v>0.4</v>
      </c>
      <c r="K22" s="182"/>
      <c r="L22" s="193">
        <v>0.33</v>
      </c>
      <c r="M22" s="182"/>
      <c r="N22" s="193">
        <v>0.5</v>
      </c>
      <c r="O22" s="460"/>
      <c r="P22" s="451"/>
      <c r="Q22" s="120"/>
      <c r="R22" s="460"/>
      <c r="S22" s="120"/>
      <c r="T22" s="460"/>
    </row>
    <row r="23" spans="1:20" x14ac:dyDescent="0.25">
      <c r="B23" s="195" t="s">
        <v>20</v>
      </c>
      <c r="C23" s="197" t="s">
        <v>551</v>
      </c>
      <c r="D23" s="205" t="s">
        <v>504</v>
      </c>
      <c r="E23" s="206"/>
      <c r="F23" s="207" t="s">
        <v>507</v>
      </c>
      <c r="G23" s="212"/>
      <c r="H23" s="213" t="s">
        <v>19</v>
      </c>
      <c r="I23" s="211"/>
      <c r="J23" s="196">
        <v>0.55000000000000004</v>
      </c>
      <c r="K23" s="212"/>
      <c r="L23" s="210">
        <v>0.56000000000000005</v>
      </c>
      <c r="M23" s="212"/>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c r="F27" s="290">
        <v>0.30809999999999998</v>
      </c>
      <c r="G27" s="211"/>
      <c r="H27" s="289">
        <v>0.33</v>
      </c>
      <c r="I27" s="212"/>
      <c r="J27" s="289">
        <v>0.33</v>
      </c>
      <c r="K27" s="439"/>
      <c r="L27" s="289">
        <v>0.33</v>
      </c>
      <c r="M27" s="212"/>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c r="F33" s="449" t="s">
        <v>1393</v>
      </c>
      <c r="G33" s="187"/>
      <c r="H33" s="453" t="s">
        <v>1406</v>
      </c>
      <c r="I33" s="180"/>
      <c r="J33" s="449" t="s">
        <v>1433</v>
      </c>
      <c r="K33" s="187"/>
      <c r="L33" s="453" t="s">
        <v>1363</v>
      </c>
      <c r="M33" s="180"/>
      <c r="N33" s="449" t="s">
        <v>1364</v>
      </c>
      <c r="O33" s="513" t="s">
        <v>14</v>
      </c>
      <c r="P33" s="495" t="s">
        <v>14</v>
      </c>
      <c r="Q33" s="451"/>
      <c r="R33" s="97"/>
      <c r="S33" s="451"/>
      <c r="T33" s="97"/>
    </row>
    <row r="34" spans="1:22" s="444" customFormat="1" ht="25.5" x14ac:dyDescent="0.2">
      <c r="A34" s="84"/>
      <c r="B34" s="195" t="s">
        <v>10</v>
      </c>
      <c r="C34" s="196" t="s">
        <v>40</v>
      </c>
      <c r="D34" s="196" t="s">
        <v>591</v>
      </c>
      <c r="E34" s="200"/>
      <c r="F34" s="213" t="s">
        <v>1397</v>
      </c>
      <c r="G34" s="216"/>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c r="H40" s="192" t="s">
        <v>517</v>
      </c>
      <c r="I40" s="187"/>
      <c r="J40" s="192" t="s">
        <v>217</v>
      </c>
      <c r="K40" s="180"/>
      <c r="L40" s="260">
        <v>55</v>
      </c>
      <c r="M40" s="187"/>
      <c r="N40" s="451">
        <v>60</v>
      </c>
      <c r="O40" s="180"/>
      <c r="P40" s="260" t="s">
        <v>1016</v>
      </c>
      <c r="Q40" s="180"/>
      <c r="R40" s="260">
        <v>60</v>
      </c>
      <c r="S40" s="180"/>
      <c r="T40" s="260">
        <v>55</v>
      </c>
    </row>
    <row r="41" spans="1:22" x14ac:dyDescent="0.25">
      <c r="A41" s="117"/>
      <c r="B41" s="170" t="s">
        <v>514</v>
      </c>
      <c r="C41" s="120" t="s">
        <v>509</v>
      </c>
      <c r="D41" s="463" t="s">
        <v>504</v>
      </c>
      <c r="E41" s="494" t="s">
        <v>14</v>
      </c>
      <c r="F41" s="495" t="s">
        <v>14</v>
      </c>
      <c r="G41" s="182"/>
      <c r="H41" s="192" t="s">
        <v>517</v>
      </c>
      <c r="I41" s="187"/>
      <c r="J41" s="192" t="s">
        <v>217</v>
      </c>
      <c r="K41" s="180"/>
      <c r="L41" s="260">
        <v>55</v>
      </c>
      <c r="M41" s="187"/>
      <c r="N41" s="451">
        <v>60</v>
      </c>
      <c r="O41" s="182"/>
      <c r="P41" s="260" t="s">
        <v>1016</v>
      </c>
      <c r="Q41" s="182"/>
      <c r="R41" s="260">
        <v>60</v>
      </c>
      <c r="S41" s="182"/>
      <c r="T41" s="260">
        <v>55</v>
      </c>
    </row>
    <row r="42" spans="1:22" ht="15" customHeight="1" x14ac:dyDescent="0.25">
      <c r="A42" s="117"/>
      <c r="B42" s="170" t="s">
        <v>516</v>
      </c>
      <c r="C42" s="120" t="s">
        <v>510</v>
      </c>
      <c r="D42" s="463" t="s">
        <v>504</v>
      </c>
      <c r="E42" s="494" t="s">
        <v>14</v>
      </c>
      <c r="F42" s="495" t="s">
        <v>14</v>
      </c>
      <c r="G42" s="182"/>
      <c r="H42" s="192" t="s">
        <v>517</v>
      </c>
      <c r="I42" s="187"/>
      <c r="J42" s="192" t="s">
        <v>217</v>
      </c>
      <c r="K42" s="180"/>
      <c r="L42" s="260">
        <v>55</v>
      </c>
      <c r="M42" s="187"/>
      <c r="N42" s="451">
        <v>60</v>
      </c>
      <c r="O42" s="182"/>
      <c r="P42" s="260" t="s">
        <v>1016</v>
      </c>
      <c r="Q42" s="182"/>
      <c r="R42" s="260">
        <v>60</v>
      </c>
      <c r="S42" s="182"/>
      <c r="T42" s="260">
        <v>55</v>
      </c>
    </row>
    <row r="43" spans="1:22" x14ac:dyDescent="0.25">
      <c r="A43" s="117"/>
      <c r="B43" s="223" t="s">
        <v>515</v>
      </c>
      <c r="C43" s="196" t="s">
        <v>511</v>
      </c>
      <c r="D43" s="232" t="s">
        <v>503</v>
      </c>
      <c r="E43" s="229"/>
      <c r="F43" s="202" t="s">
        <v>512</v>
      </c>
      <c r="G43" s="200"/>
      <c r="H43" s="202" t="s">
        <v>189</v>
      </c>
      <c r="I43" s="200"/>
      <c r="J43" s="202" t="s">
        <v>217</v>
      </c>
      <c r="K43" s="200"/>
      <c r="L43" s="253">
        <v>55</v>
      </c>
      <c r="M43" s="200"/>
      <c r="N43" s="197">
        <v>95</v>
      </c>
      <c r="O43" s="200"/>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c r="F48" s="239" t="s">
        <v>195</v>
      </c>
      <c r="G48" s="180"/>
      <c r="H48" s="450">
        <v>9.8000000000000007</v>
      </c>
      <c r="I48" s="180"/>
      <c r="J48" s="450">
        <v>11.4</v>
      </c>
      <c r="K48" s="494" t="s">
        <v>14</v>
      </c>
      <c r="L48" s="495" t="s">
        <v>14</v>
      </c>
      <c r="M48" s="180"/>
      <c r="N48" s="120" t="s">
        <v>522</v>
      </c>
      <c r="O48" s="180"/>
      <c r="P48" s="192" t="s">
        <v>601</v>
      </c>
      <c r="Q48" s="180"/>
      <c r="R48" s="192" t="s">
        <v>324</v>
      </c>
      <c r="T48" s="451"/>
      <c r="U48" s="451"/>
      <c r="V48" s="451"/>
    </row>
    <row r="49" spans="1:22" ht="25.5" x14ac:dyDescent="0.25">
      <c r="A49" s="117"/>
      <c r="B49" s="170" t="s">
        <v>509</v>
      </c>
      <c r="C49" s="120" t="s">
        <v>519</v>
      </c>
      <c r="D49" s="463" t="s">
        <v>504</v>
      </c>
      <c r="E49" s="182"/>
      <c r="F49" s="239" t="s">
        <v>195</v>
      </c>
      <c r="G49" s="182"/>
      <c r="H49" s="450">
        <v>9.8000000000000007</v>
      </c>
      <c r="I49" s="182"/>
      <c r="J49" s="450">
        <v>11.4</v>
      </c>
      <c r="K49" s="494" t="s">
        <v>14</v>
      </c>
      <c r="L49" s="495" t="s">
        <v>14</v>
      </c>
      <c r="M49" s="182"/>
      <c r="N49" s="120" t="s">
        <v>522</v>
      </c>
      <c r="O49" s="182"/>
      <c r="P49" s="192" t="s">
        <v>601</v>
      </c>
      <c r="Q49" s="182"/>
      <c r="R49" s="192" t="s">
        <v>324</v>
      </c>
      <c r="T49" s="451"/>
      <c r="U49" s="451"/>
      <c r="V49" s="451"/>
    </row>
    <row r="50" spans="1:22" ht="25.5" x14ac:dyDescent="0.25">
      <c r="A50" s="117"/>
      <c r="B50" s="170" t="s">
        <v>510</v>
      </c>
      <c r="C50" s="120" t="s">
        <v>520</v>
      </c>
      <c r="D50" s="463" t="s">
        <v>504</v>
      </c>
      <c r="E50" s="182"/>
      <c r="F50" s="239" t="s">
        <v>195</v>
      </c>
      <c r="G50" s="182"/>
      <c r="H50" s="450">
        <v>9.8000000000000007</v>
      </c>
      <c r="I50" s="182"/>
      <c r="J50" s="450">
        <v>11.4</v>
      </c>
      <c r="K50" s="494" t="s">
        <v>14</v>
      </c>
      <c r="L50" s="495" t="s">
        <v>14</v>
      </c>
      <c r="M50" s="182"/>
      <c r="N50" s="120" t="s">
        <v>522</v>
      </c>
      <c r="O50" s="182"/>
      <c r="P50" s="192" t="s">
        <v>601</v>
      </c>
      <c r="Q50" s="182"/>
      <c r="R50" s="192" t="s">
        <v>324</v>
      </c>
      <c r="T50" s="451"/>
      <c r="U50" s="451"/>
      <c r="V50" s="451"/>
    </row>
    <row r="51" spans="1:22" ht="25.5" x14ac:dyDescent="0.25">
      <c r="A51" s="117"/>
      <c r="B51" s="223" t="s">
        <v>511</v>
      </c>
      <c r="C51" s="196" t="s">
        <v>521</v>
      </c>
      <c r="D51" s="232" t="s">
        <v>503</v>
      </c>
      <c r="E51" s="200"/>
      <c r="F51" s="240" t="s">
        <v>195</v>
      </c>
      <c r="G51" s="200"/>
      <c r="H51" s="548">
        <v>13</v>
      </c>
      <c r="I51" s="496" t="s">
        <v>14</v>
      </c>
      <c r="J51" s="497" t="s">
        <v>14</v>
      </c>
      <c r="K51" s="496" t="s">
        <v>14</v>
      </c>
      <c r="L51" s="497" t="s">
        <v>14</v>
      </c>
      <c r="M51" s="200"/>
      <c r="N51" s="196" t="s">
        <v>1534</v>
      </c>
      <c r="O51" s="200"/>
      <c r="P51" s="202" t="s">
        <v>344</v>
      </c>
      <c r="Q51" s="200"/>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c r="F73" s="245" t="s">
        <v>909</v>
      </c>
      <c r="G73" s="216"/>
      <c r="H73" s="683">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c r="F78" s="192" t="s">
        <v>549</v>
      </c>
      <c r="G78" s="187"/>
      <c r="H78" s="120" t="s">
        <v>321</v>
      </c>
      <c r="I78" s="494" t="s">
        <v>14</v>
      </c>
      <c r="J78" s="495" t="s">
        <v>14</v>
      </c>
      <c r="K78" s="180"/>
      <c r="L78" s="251">
        <v>20.45</v>
      </c>
      <c r="M78" s="513" t="s">
        <v>14</v>
      </c>
      <c r="N78" s="513" t="s">
        <v>14</v>
      </c>
      <c r="O78" s="494" t="s">
        <v>14</v>
      </c>
      <c r="P78" s="495" t="s">
        <v>14</v>
      </c>
      <c r="Q78" s="254" t="s">
        <v>1005</v>
      </c>
      <c r="R78" s="127">
        <v>25</v>
      </c>
      <c r="S78" s="257" t="s">
        <v>1005</v>
      </c>
      <c r="T78" s="246">
        <v>0.93600000000000005</v>
      </c>
      <c r="U78" s="501"/>
      <c r="V78" s="619" t="s">
        <v>1063</v>
      </c>
    </row>
    <row r="79" spans="1:22" ht="25.5" x14ac:dyDescent="0.25">
      <c r="A79" s="117"/>
      <c r="B79" s="170" t="s">
        <v>509</v>
      </c>
      <c r="C79" s="120" t="s">
        <v>544</v>
      </c>
      <c r="D79" s="120" t="s">
        <v>504</v>
      </c>
      <c r="E79" s="180"/>
      <c r="F79" s="192" t="s">
        <v>549</v>
      </c>
      <c r="G79" s="187"/>
      <c r="H79" s="120" t="s">
        <v>321</v>
      </c>
      <c r="I79" s="494" t="s">
        <v>14</v>
      </c>
      <c r="J79" s="495" t="s">
        <v>14</v>
      </c>
      <c r="K79" s="182"/>
      <c r="L79" s="252">
        <v>20.8</v>
      </c>
      <c r="M79" s="513" t="s">
        <v>14</v>
      </c>
      <c r="N79" s="513" t="s">
        <v>14</v>
      </c>
      <c r="O79" s="494" t="s">
        <v>14</v>
      </c>
      <c r="P79" s="495" t="s">
        <v>14</v>
      </c>
      <c r="Q79" s="255" t="s">
        <v>1005</v>
      </c>
      <c r="R79" s="127">
        <v>25</v>
      </c>
      <c r="S79" s="186" t="s">
        <v>1005</v>
      </c>
      <c r="T79" s="246">
        <v>0.93600000000000005</v>
      </c>
      <c r="U79" s="503"/>
      <c r="V79" s="619" t="s">
        <v>1063</v>
      </c>
    </row>
    <row r="80" spans="1:22" ht="25.5" x14ac:dyDescent="0.25">
      <c r="A80" s="117"/>
      <c r="B80" s="170" t="s">
        <v>510</v>
      </c>
      <c r="C80" s="120" t="s">
        <v>545</v>
      </c>
      <c r="D80" s="120" t="s">
        <v>504</v>
      </c>
      <c r="E80" s="180"/>
      <c r="F80" s="192" t="s">
        <v>549</v>
      </c>
      <c r="G80" s="187"/>
      <c r="H80" s="120" t="s">
        <v>321</v>
      </c>
      <c r="I80" s="494" t="s">
        <v>14</v>
      </c>
      <c r="J80" s="495" t="s">
        <v>14</v>
      </c>
      <c r="K80" s="182"/>
      <c r="L80" s="251">
        <v>18.760000000000002</v>
      </c>
      <c r="M80" s="513" t="s">
        <v>14</v>
      </c>
      <c r="N80" s="513" t="s">
        <v>14</v>
      </c>
      <c r="O80" s="494" t="s">
        <v>14</v>
      </c>
      <c r="P80" s="495" t="s">
        <v>14</v>
      </c>
      <c r="Q80" s="255" t="s">
        <v>1005</v>
      </c>
      <c r="R80" s="127">
        <v>20</v>
      </c>
      <c r="S80" s="186" t="s">
        <v>1005</v>
      </c>
      <c r="T80" s="983">
        <v>0.93</v>
      </c>
      <c r="U80" s="126"/>
      <c r="V80" s="619" t="s">
        <v>1063</v>
      </c>
    </row>
    <row r="81" spans="1:22" x14ac:dyDescent="0.25">
      <c r="A81" s="117"/>
      <c r="B81" s="223" t="s">
        <v>511</v>
      </c>
      <c r="C81" s="196" t="s">
        <v>546</v>
      </c>
      <c r="D81" s="196" t="s">
        <v>503</v>
      </c>
      <c r="E81" s="200"/>
      <c r="F81" s="202" t="s">
        <v>215</v>
      </c>
      <c r="G81" s="187"/>
      <c r="H81" s="196" t="s">
        <v>321</v>
      </c>
      <c r="I81" s="496" t="s">
        <v>14</v>
      </c>
      <c r="J81" s="497" t="s">
        <v>14</v>
      </c>
      <c r="K81" s="200"/>
      <c r="L81" s="253">
        <v>1.23</v>
      </c>
      <c r="M81" s="517" t="s">
        <v>14</v>
      </c>
      <c r="N81" s="517" t="s">
        <v>14</v>
      </c>
      <c r="O81" s="496" t="s">
        <v>14</v>
      </c>
      <c r="P81" s="497" t="s">
        <v>14</v>
      </c>
      <c r="Q81" s="256" t="s">
        <v>1005</v>
      </c>
      <c r="R81" s="249">
        <v>1.5</v>
      </c>
      <c r="S81" s="258" t="s">
        <v>1005</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c r="F86" s="260" t="s">
        <v>606</v>
      </c>
      <c r="G86" s="180"/>
      <c r="H86" s="260" t="s">
        <v>547</v>
      </c>
      <c r="I86" s="494" t="s">
        <v>14</v>
      </c>
      <c r="J86" s="495" t="s">
        <v>14</v>
      </c>
      <c r="K86" s="505"/>
      <c r="L86" s="323">
        <v>30</v>
      </c>
      <c r="M86" s="444"/>
      <c r="N86" s="482"/>
      <c r="O86" s="167"/>
      <c r="P86" s="157"/>
      <c r="Q86" s="444"/>
      <c r="R86" s="482"/>
      <c r="S86" s="444"/>
      <c r="T86" s="482"/>
    </row>
    <row r="87" spans="1:22" x14ac:dyDescent="0.25">
      <c r="A87" s="482"/>
      <c r="B87" s="170" t="s">
        <v>509</v>
      </c>
      <c r="C87" s="120" t="s">
        <v>693</v>
      </c>
      <c r="D87" s="463" t="s">
        <v>504</v>
      </c>
      <c r="E87" s="182"/>
      <c r="F87" s="260" t="s">
        <v>607</v>
      </c>
      <c r="G87" s="182"/>
      <c r="H87" s="260" t="s">
        <v>548</v>
      </c>
      <c r="I87" s="504"/>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c r="F88" s="260" t="s">
        <v>608</v>
      </c>
      <c r="G88" s="182"/>
      <c r="H88" s="260" t="s">
        <v>547</v>
      </c>
      <c r="I88" s="126"/>
      <c r="J88" s="334">
        <v>80</v>
      </c>
      <c r="K88" s="126"/>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c r="F94" s="192" t="s">
        <v>341</v>
      </c>
      <c r="G94" s="180"/>
      <c r="H94" s="192" t="s">
        <v>342</v>
      </c>
      <c r="O94" s="482"/>
      <c r="P94" s="482"/>
      <c r="Q94" s="482"/>
      <c r="R94" s="482"/>
      <c r="S94" s="482"/>
      <c r="T94" s="482"/>
    </row>
    <row r="95" spans="1:22" x14ac:dyDescent="0.25">
      <c r="A95" s="117"/>
      <c r="B95" s="170" t="s">
        <v>191</v>
      </c>
      <c r="C95" s="120" t="s">
        <v>340</v>
      </c>
      <c r="E95" s="182"/>
      <c r="F95" s="192" t="s">
        <v>341</v>
      </c>
      <c r="G95" s="182"/>
      <c r="H95" s="192" t="s">
        <v>342</v>
      </c>
      <c r="O95" s="482"/>
      <c r="P95" s="482"/>
      <c r="Q95" s="482"/>
      <c r="R95" s="482"/>
      <c r="S95" s="482"/>
      <c r="T95" s="482"/>
    </row>
    <row r="96" spans="1:22" x14ac:dyDescent="0.25">
      <c r="A96" s="117"/>
      <c r="B96" s="170" t="s">
        <v>192</v>
      </c>
      <c r="C96" s="120" t="s">
        <v>340</v>
      </c>
      <c r="E96" s="182"/>
      <c r="F96" s="192" t="s">
        <v>341</v>
      </c>
      <c r="G96" s="182"/>
      <c r="H96" s="192" t="s">
        <v>342</v>
      </c>
      <c r="O96" s="482"/>
      <c r="P96" s="482"/>
      <c r="Q96" s="482"/>
      <c r="R96" s="482"/>
      <c r="S96" s="482"/>
      <c r="T96" s="482"/>
    </row>
    <row r="97" spans="1:26" x14ac:dyDescent="0.25">
      <c r="A97" s="117"/>
      <c r="B97" s="223" t="s">
        <v>193</v>
      </c>
      <c r="C97" s="196" t="s">
        <v>340</v>
      </c>
      <c r="D97" s="197"/>
      <c r="E97" s="200"/>
      <c r="F97" s="202" t="s">
        <v>341</v>
      </c>
      <c r="G97" s="200"/>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4" t="s">
        <v>1005</v>
      </c>
      <c r="F103" s="249">
        <v>600000</v>
      </c>
      <c r="G103" s="439"/>
      <c r="H103" s="196">
        <v>0.8</v>
      </c>
      <c r="I103" s="212"/>
      <c r="J103" s="202" t="s">
        <v>542</v>
      </c>
      <c r="K103" s="211"/>
      <c r="L103" s="196" t="s">
        <v>560</v>
      </c>
      <c r="M103" s="212"/>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c r="F107" s="577" t="s">
        <v>561</v>
      </c>
      <c r="G107" s="591"/>
      <c r="H107" s="485" t="s">
        <v>855</v>
      </c>
      <c r="I107" s="720" t="s">
        <v>1005</v>
      </c>
      <c r="J107" s="721">
        <f>ROUND(F103/500.19/40,2)</f>
        <v>29.99</v>
      </c>
      <c r="K107" s="591"/>
      <c r="L107" s="723" t="str">
        <f>ROUND(J107*P107/3960/(0.7*R107)*745.6/1000,2)&amp;" ("&amp;ROUND(P107/3960/(0.7*R107)*745.6,2)&amp;" W/gpm)"</f>
        <v>0.59 (19.68 W/gpm)</v>
      </c>
      <c r="M107" s="591"/>
      <c r="N107" s="592">
        <v>0.8</v>
      </c>
      <c r="O107" s="591"/>
      <c r="P107" s="724">
        <f>0.75*0.95/J107*3960*0.7</f>
        <v>65.856952317439138</v>
      </c>
      <c r="Q107" s="591"/>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22"/>
      <c r="O108" s="124"/>
      <c r="P108" s="722"/>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c r="F114" s="192" t="s">
        <v>377</v>
      </c>
      <c r="G114" s="187"/>
      <c r="H114" s="120" t="s">
        <v>30</v>
      </c>
      <c r="I114" s="274"/>
      <c r="J114" s="190">
        <v>4.9000000000000002E-2</v>
      </c>
      <c r="K114" s="187"/>
      <c r="L114" s="42">
        <v>0.85</v>
      </c>
      <c r="M114" s="180"/>
      <c r="N114" s="276">
        <v>0.85</v>
      </c>
      <c r="O114" s="187"/>
      <c r="P114" s="42">
        <v>0.63</v>
      </c>
      <c r="Q114" s="180"/>
      <c r="R114" s="193">
        <v>0.37</v>
      </c>
      <c r="S114" s="112"/>
      <c r="T114" s="40"/>
    </row>
    <row r="115" spans="1:20" x14ac:dyDescent="0.25">
      <c r="A115" s="117"/>
      <c r="B115" s="169" t="s">
        <v>15</v>
      </c>
      <c r="C115" s="120" t="s">
        <v>1345</v>
      </c>
      <c r="D115" s="451" t="s">
        <v>591</v>
      </c>
      <c r="E115" s="494" t="s">
        <v>14</v>
      </c>
      <c r="F115" s="554" t="s">
        <v>14</v>
      </c>
      <c r="G115" s="225"/>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c r="H116" s="196" t="s">
        <v>16</v>
      </c>
      <c r="I116" s="200"/>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c r="F121" s="449" t="s">
        <v>19</v>
      </c>
      <c r="G121" s="187"/>
      <c r="H121" s="120">
        <v>0.36</v>
      </c>
      <c r="I121" s="180"/>
      <c r="J121" s="192">
        <v>0.25</v>
      </c>
      <c r="K121" s="187"/>
      <c r="L121" s="192">
        <v>0.42</v>
      </c>
    </row>
    <row r="122" spans="1:20" x14ac:dyDescent="0.25">
      <c r="A122" s="117"/>
      <c r="B122" s="195" t="s">
        <v>20</v>
      </c>
      <c r="C122" s="197" t="s">
        <v>551</v>
      </c>
      <c r="D122" s="205" t="s">
        <v>504</v>
      </c>
      <c r="E122" s="200"/>
      <c r="F122" s="213" t="s">
        <v>19</v>
      </c>
      <c r="G122" s="216"/>
      <c r="H122" s="196">
        <v>0.55000000000000004</v>
      </c>
      <c r="I122" s="200"/>
      <c r="J122" s="210">
        <v>0.56000000000000005</v>
      </c>
      <c r="K122" s="216"/>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c r="F126" s="290">
        <v>0.30809999999999998</v>
      </c>
      <c r="G126" s="287"/>
      <c r="H126" s="289">
        <v>0.33</v>
      </c>
      <c r="I126" s="294"/>
      <c r="J126" s="289">
        <v>0.33</v>
      </c>
      <c r="K126" s="438"/>
      <c r="L126" s="289">
        <v>0.33</v>
      </c>
      <c r="M126" s="294"/>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c r="F132" s="449" t="s">
        <v>1393</v>
      </c>
      <c r="G132" s="187"/>
      <c r="H132" s="453" t="s">
        <v>1410</v>
      </c>
      <c r="I132" s="180"/>
      <c r="J132" s="449" t="s">
        <v>1435</v>
      </c>
      <c r="K132" s="187"/>
      <c r="L132" s="453" t="s">
        <v>1439</v>
      </c>
      <c r="M132" s="182"/>
      <c r="N132" s="449" t="s">
        <v>1362</v>
      </c>
      <c r="O132" s="182"/>
      <c r="P132" s="449" t="s">
        <v>1363</v>
      </c>
      <c r="Q132" s="182"/>
      <c r="R132" s="449" t="s">
        <v>1364</v>
      </c>
      <c r="T132" s="97"/>
    </row>
    <row r="133" spans="1:27" ht="25.5" x14ac:dyDescent="0.25">
      <c r="A133" s="117"/>
      <c r="B133" s="169" t="s">
        <v>15</v>
      </c>
      <c r="C133" s="120" t="s">
        <v>58</v>
      </c>
      <c r="D133" s="451" t="s">
        <v>504</v>
      </c>
      <c r="E133" s="182"/>
      <c r="F133" s="449" t="s">
        <v>1393</v>
      </c>
      <c r="G133" s="225"/>
      <c r="H133" s="453" t="s">
        <v>1406</v>
      </c>
      <c r="I133" s="182"/>
      <c r="J133" s="449" t="s">
        <v>1433</v>
      </c>
      <c r="K133" s="225"/>
      <c r="L133" s="453" t="s">
        <v>1363</v>
      </c>
      <c r="M133" s="182"/>
      <c r="N133" s="449" t="s">
        <v>1364</v>
      </c>
      <c r="O133" s="513" t="s">
        <v>14</v>
      </c>
      <c r="P133" s="495" t="s">
        <v>14</v>
      </c>
      <c r="Q133" s="513" t="s">
        <v>14</v>
      </c>
      <c r="R133" s="495" t="s">
        <v>14</v>
      </c>
      <c r="T133" s="97"/>
    </row>
    <row r="134" spans="1:27" ht="25.5" x14ac:dyDescent="0.25">
      <c r="A134" s="117"/>
      <c r="B134" s="195" t="s">
        <v>10</v>
      </c>
      <c r="C134" s="196" t="s">
        <v>1359</v>
      </c>
      <c r="D134" s="213" t="s">
        <v>591</v>
      </c>
      <c r="E134" s="200"/>
      <c r="F134" s="213" t="s">
        <v>1397</v>
      </c>
      <c r="G134" s="216"/>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c r="H140" s="120" t="s">
        <v>517</v>
      </c>
      <c r="I140" s="180"/>
      <c r="J140" s="192" t="s">
        <v>217</v>
      </c>
      <c r="K140" s="180"/>
      <c r="L140" s="260">
        <v>55</v>
      </c>
      <c r="M140" s="180"/>
      <c r="N140" s="451">
        <v>60</v>
      </c>
      <c r="O140" s="180"/>
      <c r="P140" s="260" t="s">
        <v>1016</v>
      </c>
      <c r="Q140" s="180"/>
      <c r="R140" s="260">
        <v>60</v>
      </c>
      <c r="S140" s="180"/>
      <c r="T140" s="260">
        <v>55</v>
      </c>
    </row>
    <row r="141" spans="1:27" x14ac:dyDescent="0.25">
      <c r="A141" s="117"/>
      <c r="B141" s="170" t="s">
        <v>514</v>
      </c>
      <c r="C141" s="120" t="s">
        <v>509</v>
      </c>
      <c r="D141" s="451" t="s">
        <v>504</v>
      </c>
      <c r="E141" s="494" t="s">
        <v>14</v>
      </c>
      <c r="F141" s="495" t="s">
        <v>14</v>
      </c>
      <c r="G141" s="187"/>
      <c r="H141" s="120" t="s">
        <v>517</v>
      </c>
      <c r="I141" s="180"/>
      <c r="J141" s="192" t="s">
        <v>217</v>
      </c>
      <c r="K141" s="180"/>
      <c r="L141" s="260">
        <v>55</v>
      </c>
      <c r="M141" s="180"/>
      <c r="N141" s="451">
        <v>60</v>
      </c>
      <c r="O141" s="180"/>
      <c r="P141" s="260" t="s">
        <v>1016</v>
      </c>
      <c r="Q141" s="182"/>
      <c r="R141" s="260">
        <v>60</v>
      </c>
      <c r="S141" s="182"/>
      <c r="T141" s="260">
        <v>55</v>
      </c>
    </row>
    <row r="142" spans="1:27" ht="15" customHeight="1" x14ac:dyDescent="0.25">
      <c r="A142" s="117"/>
      <c r="B142" s="170" t="s">
        <v>516</v>
      </c>
      <c r="C142" s="120" t="s">
        <v>510</v>
      </c>
      <c r="D142" s="451" t="s">
        <v>504</v>
      </c>
      <c r="E142" s="494" t="s">
        <v>14</v>
      </c>
      <c r="F142" s="495" t="s">
        <v>14</v>
      </c>
      <c r="G142" s="187"/>
      <c r="H142" s="120" t="s">
        <v>517</v>
      </c>
      <c r="I142" s="180"/>
      <c r="J142" s="192" t="s">
        <v>217</v>
      </c>
      <c r="K142" s="180"/>
      <c r="L142" s="260">
        <v>55</v>
      </c>
      <c r="M142" s="180"/>
      <c r="N142" s="451">
        <v>60</v>
      </c>
      <c r="O142" s="180"/>
      <c r="P142" s="260" t="s">
        <v>1016</v>
      </c>
      <c r="Q142" s="182"/>
      <c r="R142" s="260">
        <v>60</v>
      </c>
      <c r="S142" s="182"/>
      <c r="T142" s="260">
        <v>55</v>
      </c>
    </row>
    <row r="143" spans="1:27" x14ac:dyDescent="0.25">
      <c r="A143" s="117"/>
      <c r="B143" s="223" t="s">
        <v>515</v>
      </c>
      <c r="C143" s="196" t="s">
        <v>184</v>
      </c>
      <c r="D143" s="197" t="s">
        <v>503</v>
      </c>
      <c r="E143" s="229"/>
      <c r="F143" s="202" t="s">
        <v>512</v>
      </c>
      <c r="G143" s="216"/>
      <c r="H143" s="196" t="s">
        <v>189</v>
      </c>
      <c r="I143" s="200"/>
      <c r="J143" s="202" t="s">
        <v>217</v>
      </c>
      <c r="K143" s="200"/>
      <c r="L143" s="253">
        <v>55</v>
      </c>
      <c r="M143" s="200"/>
      <c r="N143" s="197">
        <v>95</v>
      </c>
      <c r="O143" s="200"/>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c r="F148" s="239" t="s">
        <v>195</v>
      </c>
      <c r="G148" s="187"/>
      <c r="H148" s="450">
        <v>9.8000000000000007</v>
      </c>
      <c r="I148" s="494" t="s">
        <v>14</v>
      </c>
      <c r="J148" s="495" t="s">
        <v>14</v>
      </c>
      <c r="K148" s="187"/>
      <c r="L148" s="120" t="s">
        <v>522</v>
      </c>
      <c r="M148" s="429"/>
      <c r="N148" s="192" t="s">
        <v>601</v>
      </c>
      <c r="O148" s="187"/>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c r="F149" s="239" t="s">
        <v>195</v>
      </c>
      <c r="G149" s="225"/>
      <c r="H149" s="450">
        <v>9.8000000000000007</v>
      </c>
      <c r="I149" s="494" t="s">
        <v>14</v>
      </c>
      <c r="J149" s="495" t="s">
        <v>14</v>
      </c>
      <c r="K149" s="225"/>
      <c r="L149" s="120" t="s">
        <v>522</v>
      </c>
      <c r="M149" s="182"/>
      <c r="N149" s="192" t="s">
        <v>601</v>
      </c>
      <c r="O149" s="225"/>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c r="F150" s="239" t="s">
        <v>195</v>
      </c>
      <c r="G150" s="225"/>
      <c r="H150" s="450">
        <v>9.8000000000000007</v>
      </c>
      <c r="I150" s="494" t="s">
        <v>14</v>
      </c>
      <c r="J150" s="495" t="s">
        <v>14</v>
      </c>
      <c r="K150" s="225"/>
      <c r="L150" s="120" t="s">
        <v>522</v>
      </c>
      <c r="M150" s="182"/>
      <c r="N150" s="192" t="s">
        <v>601</v>
      </c>
      <c r="O150" s="225"/>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c r="F151" s="240" t="s">
        <v>195</v>
      </c>
      <c r="G151" s="216"/>
      <c r="H151" s="548">
        <v>10.8446</v>
      </c>
      <c r="I151" s="200"/>
      <c r="J151" s="202">
        <v>1.1499999999999999</v>
      </c>
      <c r="K151" s="216"/>
      <c r="L151" s="196" t="s">
        <v>1527</v>
      </c>
      <c r="M151" s="200"/>
      <c r="N151" s="202" t="s">
        <v>344</v>
      </c>
      <c r="O151" s="216"/>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c r="F157" s="244" t="s">
        <v>542</v>
      </c>
      <c r="G157" s="513" t="s">
        <v>14</v>
      </c>
      <c r="H157" s="513" t="s">
        <v>14</v>
      </c>
      <c r="I157" s="494" t="s">
        <v>14</v>
      </c>
      <c r="J157" s="495" t="s">
        <v>14</v>
      </c>
      <c r="K157" s="513" t="s">
        <v>14</v>
      </c>
      <c r="L157" s="495" t="s">
        <v>14</v>
      </c>
      <c r="N157" s="451"/>
      <c r="P157" s="451"/>
      <c r="X157" s="676"/>
    </row>
    <row r="158" spans="1:27" x14ac:dyDescent="0.25">
      <c r="A158" s="117"/>
      <c r="B158" s="280" t="s">
        <v>508</v>
      </c>
      <c r="C158" s="454" t="s">
        <v>525</v>
      </c>
      <c r="D158" s="454" t="s">
        <v>885</v>
      </c>
      <c r="E158" s="180"/>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c r="F173" s="245" t="s">
        <v>909</v>
      </c>
      <c r="G173" s="216"/>
      <c r="H173" s="553">
        <f>0.0051427*(78)+0.3989</f>
        <v>0.80003059999999993</v>
      </c>
      <c r="I173" s="200"/>
      <c r="J173" s="283">
        <v>1.25</v>
      </c>
      <c r="K173" s="200"/>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c r="F178" s="192" t="s">
        <v>549</v>
      </c>
      <c r="G178" s="187"/>
      <c r="H178" s="120" t="s">
        <v>321</v>
      </c>
      <c r="I178" s="257" t="s">
        <v>1005</v>
      </c>
      <c r="J178" s="837">
        <v>20109.400000000001</v>
      </c>
      <c r="K178" s="187"/>
      <c r="L178" s="460">
        <v>20.45</v>
      </c>
      <c r="M178" s="494" t="s">
        <v>14</v>
      </c>
      <c r="N178" s="495" t="s">
        <v>14</v>
      </c>
      <c r="O178" s="513" t="s">
        <v>14</v>
      </c>
      <c r="P178" s="513" t="s">
        <v>14</v>
      </c>
      <c r="Q178" s="257" t="s">
        <v>1005</v>
      </c>
      <c r="R178" s="246">
        <v>25</v>
      </c>
      <c r="S178" s="257" t="s">
        <v>1005</v>
      </c>
      <c r="T178" s="246">
        <v>0.93600000000000005</v>
      </c>
      <c r="U178" s="501"/>
      <c r="V178" s="619" t="s">
        <v>1063</v>
      </c>
    </row>
    <row r="179" spans="1:23" ht="25.5" x14ac:dyDescent="0.25">
      <c r="A179" s="117"/>
      <c r="B179" s="170" t="s">
        <v>509</v>
      </c>
      <c r="C179" s="120" t="s">
        <v>544</v>
      </c>
      <c r="D179" s="120" t="s">
        <v>885</v>
      </c>
      <c r="E179" s="182"/>
      <c r="F179" s="192" t="s">
        <v>549</v>
      </c>
      <c r="G179" s="225"/>
      <c r="H179" s="120" t="s">
        <v>321</v>
      </c>
      <c r="I179" s="186" t="s">
        <v>1005</v>
      </c>
      <c r="J179" s="837">
        <v>20454.5</v>
      </c>
      <c r="K179" s="225"/>
      <c r="L179" s="2">
        <v>20.8</v>
      </c>
      <c r="M179" s="494" t="s">
        <v>14</v>
      </c>
      <c r="N179" s="495" t="s">
        <v>14</v>
      </c>
      <c r="O179" s="513" t="s">
        <v>14</v>
      </c>
      <c r="P179" s="513" t="s">
        <v>14</v>
      </c>
      <c r="Q179" s="186" t="s">
        <v>1005</v>
      </c>
      <c r="R179" s="246">
        <v>25</v>
      </c>
      <c r="S179" s="186" t="s">
        <v>1005</v>
      </c>
      <c r="T179" s="246">
        <v>0.93600000000000005</v>
      </c>
      <c r="U179" s="503"/>
      <c r="V179" s="619" t="s">
        <v>1063</v>
      </c>
    </row>
    <row r="180" spans="1:23" ht="25.5" x14ac:dyDescent="0.25">
      <c r="A180" s="117"/>
      <c r="B180" s="170" t="s">
        <v>510</v>
      </c>
      <c r="C180" s="120" t="s">
        <v>545</v>
      </c>
      <c r="D180" s="120" t="s">
        <v>885</v>
      </c>
      <c r="E180" s="182"/>
      <c r="F180" s="192" t="s">
        <v>549</v>
      </c>
      <c r="G180" s="225"/>
      <c r="H180" s="120" t="s">
        <v>321</v>
      </c>
      <c r="I180" s="186" t="s">
        <v>1005</v>
      </c>
      <c r="J180" s="837">
        <v>18454.5</v>
      </c>
      <c r="K180" s="225"/>
      <c r="L180" s="460">
        <v>18.760000000000002</v>
      </c>
      <c r="M180" s="494" t="s">
        <v>14</v>
      </c>
      <c r="N180" s="495" t="s">
        <v>14</v>
      </c>
      <c r="O180" s="513" t="s">
        <v>14</v>
      </c>
      <c r="P180" s="513" t="s">
        <v>14</v>
      </c>
      <c r="Q180" s="186" t="s">
        <v>1005</v>
      </c>
      <c r="R180" s="246">
        <v>20</v>
      </c>
      <c r="S180" s="186" t="s">
        <v>1005</v>
      </c>
      <c r="T180" s="246">
        <v>0.93</v>
      </c>
      <c r="U180" s="126"/>
      <c r="V180" s="619" t="s">
        <v>1063</v>
      </c>
    </row>
    <row r="181" spans="1:23" x14ac:dyDescent="0.25">
      <c r="A181" s="117"/>
      <c r="B181" s="223" t="s">
        <v>184</v>
      </c>
      <c r="C181" s="196" t="s">
        <v>277</v>
      </c>
      <c r="D181" s="196" t="s">
        <v>503</v>
      </c>
      <c r="E181" s="200"/>
      <c r="F181" s="202" t="s">
        <v>552</v>
      </c>
      <c r="G181" s="216"/>
      <c r="H181" s="196" t="s">
        <v>322</v>
      </c>
      <c r="I181" s="258" t="s">
        <v>1005</v>
      </c>
      <c r="J181" s="838">
        <v>1161.95</v>
      </c>
      <c r="K181" s="258" t="s">
        <v>1005</v>
      </c>
      <c r="L181" s="498">
        <f>(J181*P181)/(6353*N181)</f>
        <v>0.91448921769242875</v>
      </c>
      <c r="M181" s="200"/>
      <c r="N181" s="729">
        <f>IF(J181&lt;2000,0.5,IF(J181&lt;10000,0.6,0.62))</f>
        <v>0.5</v>
      </c>
      <c r="O181" s="216"/>
      <c r="P181" s="922">
        <v>2.5</v>
      </c>
      <c r="Q181" s="200"/>
      <c r="R181" s="943">
        <v>1</v>
      </c>
      <c r="S181" s="332"/>
      <c r="T181" s="943">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c r="F186" s="192" t="s">
        <v>341</v>
      </c>
      <c r="G186" s="180"/>
      <c r="H186" s="192" t="s">
        <v>342</v>
      </c>
      <c r="I186" s="117"/>
      <c r="J186" s="117"/>
      <c r="K186" s="117"/>
      <c r="L186" s="117"/>
      <c r="O186" s="482"/>
      <c r="P186" s="482"/>
      <c r="Q186" s="482"/>
      <c r="R186" s="482"/>
      <c r="S186" s="482"/>
      <c r="T186" s="482"/>
    </row>
    <row r="187" spans="1:23" x14ac:dyDescent="0.25">
      <c r="A187" s="117"/>
      <c r="B187" s="170" t="s">
        <v>191</v>
      </c>
      <c r="C187" s="120" t="s">
        <v>340</v>
      </c>
      <c r="E187" s="182"/>
      <c r="F187" s="192" t="s">
        <v>341</v>
      </c>
      <c r="G187" s="182"/>
      <c r="H187" s="192" t="s">
        <v>342</v>
      </c>
      <c r="I187" s="117"/>
      <c r="J187" s="117"/>
      <c r="K187" s="117"/>
      <c r="L187" s="117"/>
      <c r="O187" s="482"/>
      <c r="P187" s="482"/>
      <c r="Q187" s="482"/>
      <c r="R187" s="482"/>
      <c r="S187" s="482"/>
      <c r="T187" s="482"/>
    </row>
    <row r="188" spans="1:23" x14ac:dyDescent="0.25">
      <c r="A188" s="117"/>
      <c r="B188" s="170" t="s">
        <v>192</v>
      </c>
      <c r="C188" s="120" t="s">
        <v>340</v>
      </c>
      <c r="E188" s="182"/>
      <c r="F188" s="192" t="s">
        <v>341</v>
      </c>
      <c r="G188" s="182"/>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c r="F189" s="202" t="s">
        <v>341</v>
      </c>
      <c r="G189" s="200"/>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c r="F194" s="260" t="s">
        <v>606</v>
      </c>
      <c r="G194" s="180"/>
      <c r="H194" s="260" t="s">
        <v>547</v>
      </c>
      <c r="I194" s="494" t="s">
        <v>14</v>
      </c>
      <c r="J194" s="495" t="s">
        <v>14</v>
      </c>
      <c r="K194" s="505"/>
      <c r="L194" s="323">
        <v>30</v>
      </c>
    </row>
    <row r="195" spans="1:26" x14ac:dyDescent="0.25">
      <c r="A195" s="117"/>
      <c r="B195" s="170" t="s">
        <v>509</v>
      </c>
      <c r="C195" s="170" t="s">
        <v>693</v>
      </c>
      <c r="D195" s="120" t="s">
        <v>885</v>
      </c>
      <c r="E195" s="182"/>
      <c r="F195" s="260" t="s">
        <v>607</v>
      </c>
      <c r="G195" s="182"/>
      <c r="H195" s="260" t="s">
        <v>548</v>
      </c>
      <c r="I195" s="504"/>
      <c r="J195" s="334">
        <v>75</v>
      </c>
      <c r="K195" s="494" t="s">
        <v>14</v>
      </c>
      <c r="L195" s="495" t="s">
        <v>14</v>
      </c>
    </row>
    <row r="196" spans="1:26" x14ac:dyDescent="0.25">
      <c r="A196" s="117"/>
      <c r="B196" s="170" t="s">
        <v>510</v>
      </c>
      <c r="C196" s="170" t="s">
        <v>694</v>
      </c>
      <c r="D196" s="120" t="s">
        <v>885</v>
      </c>
      <c r="E196" s="182"/>
      <c r="F196" s="260" t="s">
        <v>608</v>
      </c>
      <c r="G196" s="182"/>
      <c r="H196" s="260" t="s">
        <v>547</v>
      </c>
      <c r="I196" s="126"/>
      <c r="J196" s="334">
        <v>80</v>
      </c>
      <c r="K196" s="126"/>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1005</v>
      </c>
      <c r="F203" s="250">
        <v>600000</v>
      </c>
      <c r="G203" s="211"/>
      <c r="H203" s="196">
        <v>0.8</v>
      </c>
      <c r="I203" s="212"/>
      <c r="J203" s="202" t="s">
        <v>542</v>
      </c>
      <c r="K203" s="211"/>
      <c r="L203" s="196" t="s">
        <v>560</v>
      </c>
      <c r="M203" s="212"/>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c r="F207" s="577" t="s">
        <v>561</v>
      </c>
      <c r="G207" s="591"/>
      <c r="H207" s="485" t="s">
        <v>855</v>
      </c>
      <c r="I207" s="720" t="s">
        <v>1005</v>
      </c>
      <c r="J207" s="728">
        <f>F203/500.19/40</f>
        <v>29.98860433035447</v>
      </c>
      <c r="K207" s="591"/>
      <c r="L207" s="723" t="str">
        <f>ROUND(J207*P207/3960/(0.7*R207)*745.6/1000,2)&amp;" ("&amp;ROUND(P207/3960/(0.7*R207)*745.6,2)&amp;" W/gpm)"</f>
        <v>0.59 (19.68 W/gpm)</v>
      </c>
      <c r="M207" s="591"/>
      <c r="N207" s="592">
        <v>0.8</v>
      </c>
      <c r="O207" s="591"/>
      <c r="P207" s="724">
        <f>0.75*0.95/J207*3960*0.7</f>
        <v>65.860017299999981</v>
      </c>
      <c r="Q207" s="591"/>
      <c r="R207" s="592">
        <v>0.9</v>
      </c>
      <c r="S207" s="578" t="s">
        <v>14</v>
      </c>
      <c r="T207" s="562" t="s">
        <v>14</v>
      </c>
      <c r="U207" s="124"/>
      <c r="V207" s="121"/>
      <c r="W207" s="124"/>
      <c r="X207" s="121"/>
      <c r="Y207" s="124"/>
      <c r="Z207" s="121"/>
    </row>
    <row r="208" spans="1:26" x14ac:dyDescent="0.25">
      <c r="A208" s="117"/>
      <c r="P208" s="726"/>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7" t="s">
        <v>5</v>
      </c>
      <c r="C2" s="660"/>
      <c r="D2" s="657"/>
      <c r="E2" s="664"/>
      <c r="F2" s="660" t="s">
        <v>6</v>
      </c>
      <c r="G2" s="451"/>
      <c r="K2" s="657"/>
      <c r="L2" s="660" t="s">
        <v>1207</v>
      </c>
    </row>
    <row r="3" spans="1:20" ht="12.75" customHeight="1" x14ac:dyDescent="0.25">
      <c r="B3" s="451" t="s">
        <v>0</v>
      </c>
      <c r="C3" s="96" t="s">
        <v>579</v>
      </c>
      <c r="E3" s="451"/>
      <c r="F3" s="120" t="s">
        <v>8</v>
      </c>
      <c r="G3" s="451"/>
      <c r="H3" s="96" t="str">
        <f>'Documentation Main Sheet'!I2</f>
        <v>Rev4307</v>
      </c>
      <c r="K3" s="182"/>
      <c r="L3" s="451" t="s">
        <v>1214</v>
      </c>
    </row>
    <row r="4" spans="1:20" ht="12.75" customHeight="1" x14ac:dyDescent="0.25">
      <c r="B4" s="451" t="s">
        <v>1</v>
      </c>
      <c r="C4" s="120" t="str">
        <f>C3&amp;".cibd16"</f>
        <v>020006-OffSml-Run24.cibd16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12.75" customHeight="1" x14ac:dyDescent="0.25">
      <c r="B7" s="451" t="s">
        <v>499</v>
      </c>
      <c r="C7" s="120" t="s">
        <v>1247</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c r="H15" s="449" t="s">
        <v>19</v>
      </c>
      <c r="I15" s="225"/>
      <c r="J15" s="42">
        <v>0.4</v>
      </c>
      <c r="K15" s="182"/>
      <c r="L15" s="193">
        <v>0.33</v>
      </c>
      <c r="M15" s="182"/>
      <c r="N15" s="193">
        <v>0.5</v>
      </c>
      <c r="O15" s="460"/>
      <c r="P15" s="22"/>
      <c r="Q15" s="120"/>
      <c r="R15" s="460"/>
      <c r="S15" s="120"/>
      <c r="T15" s="460"/>
    </row>
    <row r="16" spans="1:20"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c r="F20" s="290">
        <v>0.21</v>
      </c>
      <c r="G20" s="507"/>
      <c r="H20" s="289">
        <v>0.2</v>
      </c>
      <c r="I20" s="506"/>
      <c r="J20" s="289">
        <v>0.2</v>
      </c>
      <c r="K20" s="506"/>
      <c r="L20" s="289">
        <v>0.24</v>
      </c>
      <c r="M20" s="506"/>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c r="H26" s="192" t="s">
        <v>189</v>
      </c>
      <c r="I26" s="180"/>
      <c r="J26" s="192" t="s">
        <v>217</v>
      </c>
      <c r="K26" s="180"/>
      <c r="L26" s="251">
        <v>55</v>
      </c>
      <c r="M26" s="180"/>
      <c r="N26" s="451">
        <v>95</v>
      </c>
      <c r="O26" s="180"/>
      <c r="P26" s="260" t="s">
        <v>343</v>
      </c>
      <c r="R26" s="451"/>
      <c r="T26" s="451"/>
    </row>
    <row r="27" spans="1:20" x14ac:dyDescent="0.25">
      <c r="A27" s="117"/>
      <c r="B27" s="170" t="s">
        <v>192</v>
      </c>
      <c r="C27" s="120" t="s">
        <v>262</v>
      </c>
      <c r="D27" s="463" t="s">
        <v>504</v>
      </c>
      <c r="E27" s="494" t="s">
        <v>14</v>
      </c>
      <c r="F27" s="495" t="s">
        <v>14</v>
      </c>
      <c r="G27" s="182"/>
      <c r="H27" s="192" t="s">
        <v>189</v>
      </c>
      <c r="I27" s="182"/>
      <c r="J27" s="192" t="s">
        <v>217</v>
      </c>
      <c r="K27" s="182"/>
      <c r="L27" s="260">
        <v>55</v>
      </c>
      <c r="M27" s="182"/>
      <c r="N27" s="451">
        <v>95</v>
      </c>
      <c r="O27" s="182"/>
      <c r="P27" s="260" t="s">
        <v>343</v>
      </c>
      <c r="R27" s="451"/>
      <c r="T27" s="451"/>
    </row>
    <row r="28" spans="1:20" ht="15" customHeight="1" x14ac:dyDescent="0.25">
      <c r="A28" s="117"/>
      <c r="B28" s="170" t="s">
        <v>193</v>
      </c>
      <c r="C28" s="120" t="s">
        <v>263</v>
      </c>
      <c r="D28" s="463" t="s">
        <v>504</v>
      </c>
      <c r="E28" s="494" t="s">
        <v>14</v>
      </c>
      <c r="F28" s="495" t="s">
        <v>14</v>
      </c>
      <c r="G28" s="182"/>
      <c r="H28" s="192" t="s">
        <v>189</v>
      </c>
      <c r="I28" s="182"/>
      <c r="J28" s="192" t="s">
        <v>217</v>
      </c>
      <c r="K28" s="182"/>
      <c r="L28" s="260">
        <v>55</v>
      </c>
      <c r="M28" s="182"/>
      <c r="N28" s="451">
        <v>95</v>
      </c>
      <c r="O28" s="182"/>
      <c r="P28" s="260" t="s">
        <v>343</v>
      </c>
      <c r="R28" s="451"/>
      <c r="T28" s="451"/>
    </row>
    <row r="29" spans="1:20" ht="15" customHeight="1" x14ac:dyDescent="0.25">
      <c r="A29" s="117"/>
      <c r="B29" s="170" t="s">
        <v>194</v>
      </c>
      <c r="C29" s="120" t="s">
        <v>264</v>
      </c>
      <c r="D29" s="463" t="s">
        <v>504</v>
      </c>
      <c r="E29" s="494" t="s">
        <v>14</v>
      </c>
      <c r="F29" s="495" t="s">
        <v>14</v>
      </c>
      <c r="G29" s="295"/>
      <c r="H29" s="192" t="s">
        <v>189</v>
      </c>
      <c r="I29" s="295"/>
      <c r="J29" s="192" t="s">
        <v>217</v>
      </c>
      <c r="K29" s="295"/>
      <c r="L29" s="260">
        <v>55</v>
      </c>
      <c r="M29" s="295"/>
      <c r="N29" s="451">
        <v>95</v>
      </c>
      <c r="O29" s="295"/>
      <c r="P29" s="260" t="s">
        <v>343</v>
      </c>
      <c r="R29" s="451"/>
      <c r="T29" s="451"/>
    </row>
    <row r="30" spans="1:20" x14ac:dyDescent="0.25">
      <c r="A30" s="117"/>
      <c r="B30" s="223" t="s">
        <v>191</v>
      </c>
      <c r="C30" s="196" t="s">
        <v>588</v>
      </c>
      <c r="D30" s="232" t="s">
        <v>503</v>
      </c>
      <c r="E30" s="229"/>
      <c r="F30" s="202" t="s">
        <v>587</v>
      </c>
      <c r="G30" s="200"/>
      <c r="H30" s="202" t="s">
        <v>189</v>
      </c>
      <c r="I30" s="200"/>
      <c r="J30" s="202" t="s">
        <v>217</v>
      </c>
      <c r="K30" s="200"/>
      <c r="L30" s="263">
        <v>55</v>
      </c>
      <c r="M30" s="200"/>
      <c r="N30" s="197">
        <v>95</v>
      </c>
      <c r="O30" s="200"/>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c r="F35" s="239" t="s">
        <v>195</v>
      </c>
      <c r="G35" s="180"/>
      <c r="H35" s="547">
        <v>10.8446</v>
      </c>
      <c r="I35" s="494" t="s">
        <v>14</v>
      </c>
      <c r="J35" s="495" t="s">
        <v>14</v>
      </c>
      <c r="K35" s="508"/>
      <c r="L35" s="120" t="s">
        <v>1527</v>
      </c>
      <c r="M35" s="501"/>
      <c r="N35" s="192" t="s">
        <v>344</v>
      </c>
      <c r="O35" s="508"/>
      <c r="P35" s="192" t="s">
        <v>324</v>
      </c>
      <c r="R35" s="451"/>
      <c r="T35" s="451"/>
    </row>
    <row r="36" spans="1:20" ht="25.5" x14ac:dyDescent="0.25">
      <c r="A36" s="117"/>
      <c r="B36" s="170" t="s">
        <v>262</v>
      </c>
      <c r="C36" s="120" t="s">
        <v>235</v>
      </c>
      <c r="D36" s="463" t="s">
        <v>885</v>
      </c>
      <c r="E36" s="182"/>
      <c r="F36" s="239" t="s">
        <v>195</v>
      </c>
      <c r="G36" s="182"/>
      <c r="H36" s="547">
        <v>10.8446</v>
      </c>
      <c r="I36" s="494" t="s">
        <v>14</v>
      </c>
      <c r="J36" s="495" t="s">
        <v>14</v>
      </c>
      <c r="K36" s="509"/>
      <c r="L36" s="120" t="s">
        <v>1527</v>
      </c>
      <c r="M36" s="503"/>
      <c r="N36" s="192" t="s">
        <v>344</v>
      </c>
      <c r="O36" s="509"/>
      <c r="P36" s="192" t="s">
        <v>324</v>
      </c>
      <c r="R36" s="451"/>
      <c r="T36" s="451"/>
    </row>
    <row r="37" spans="1:20" ht="25.5" x14ac:dyDescent="0.25">
      <c r="A37" s="117"/>
      <c r="B37" s="170" t="s">
        <v>263</v>
      </c>
      <c r="C37" s="120" t="s">
        <v>236</v>
      </c>
      <c r="D37" s="463" t="s">
        <v>885</v>
      </c>
      <c r="E37" s="182"/>
      <c r="F37" s="239" t="s">
        <v>195</v>
      </c>
      <c r="G37" s="182"/>
      <c r="H37" s="547">
        <v>10.8446</v>
      </c>
      <c r="I37" s="494" t="s">
        <v>14</v>
      </c>
      <c r="J37" s="495" t="s">
        <v>14</v>
      </c>
      <c r="K37" s="509"/>
      <c r="L37" s="120" t="s">
        <v>1527</v>
      </c>
      <c r="M37" s="503"/>
      <c r="N37" s="192" t="s">
        <v>344</v>
      </c>
      <c r="O37" s="509"/>
      <c r="P37" s="192" t="s">
        <v>324</v>
      </c>
      <c r="R37" s="451"/>
      <c r="T37" s="451"/>
    </row>
    <row r="38" spans="1:20" ht="25.5" x14ac:dyDescent="0.25">
      <c r="A38" s="117"/>
      <c r="B38" s="170" t="s">
        <v>264</v>
      </c>
      <c r="C38" s="120" t="s">
        <v>237</v>
      </c>
      <c r="D38" s="463" t="s">
        <v>885</v>
      </c>
      <c r="E38" s="295"/>
      <c r="F38" s="239" t="s">
        <v>195</v>
      </c>
      <c r="G38" s="295"/>
      <c r="H38" s="547">
        <v>10.8446</v>
      </c>
      <c r="I38" s="494"/>
      <c r="J38" s="495"/>
      <c r="K38" s="510"/>
      <c r="L38" s="120" t="s">
        <v>1527</v>
      </c>
      <c r="M38" s="504"/>
      <c r="N38" s="192" t="s">
        <v>344</v>
      </c>
      <c r="O38" s="510"/>
      <c r="P38" s="192" t="s">
        <v>324</v>
      </c>
      <c r="R38" s="451"/>
      <c r="T38" s="451"/>
    </row>
    <row r="39" spans="1:20" ht="25.5" x14ac:dyDescent="0.25">
      <c r="A39" s="117"/>
      <c r="B39" s="223" t="s">
        <v>588</v>
      </c>
      <c r="C39" s="196" t="s">
        <v>234</v>
      </c>
      <c r="D39" s="232" t="s">
        <v>503</v>
      </c>
      <c r="E39" s="200"/>
      <c r="F39" s="240" t="s">
        <v>195</v>
      </c>
      <c r="G39" s="200"/>
      <c r="H39" s="238">
        <v>13</v>
      </c>
      <c r="I39" s="496" t="s">
        <v>14</v>
      </c>
      <c r="J39" s="497" t="s">
        <v>14</v>
      </c>
      <c r="K39" s="511"/>
      <c r="L39" s="196" t="s">
        <v>1534</v>
      </c>
      <c r="M39" s="502"/>
      <c r="N39" s="202" t="s">
        <v>344</v>
      </c>
      <c r="O39" s="511"/>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c r="F44" s="244" t="s">
        <v>909</v>
      </c>
      <c r="G44" s="508"/>
      <c r="H44" s="839">
        <v>0.8</v>
      </c>
      <c r="I44" s="494" t="s">
        <v>14</v>
      </c>
      <c r="J44" s="495" t="s">
        <v>14</v>
      </c>
      <c r="K44" s="180"/>
      <c r="L44" s="192" t="s">
        <v>327</v>
      </c>
      <c r="N44" s="451"/>
      <c r="P44" s="451"/>
      <c r="R44" s="451"/>
      <c r="T44" s="451"/>
    </row>
    <row r="45" spans="1:20" x14ac:dyDescent="0.25">
      <c r="A45" s="117"/>
      <c r="B45" s="170" t="s">
        <v>262</v>
      </c>
      <c r="C45" s="120" t="s">
        <v>240</v>
      </c>
      <c r="D45" s="454" t="s">
        <v>885</v>
      </c>
      <c r="E45" s="503"/>
      <c r="F45" s="244" t="s">
        <v>909</v>
      </c>
      <c r="G45" s="509"/>
      <c r="H45" s="839">
        <v>0.8</v>
      </c>
      <c r="I45" s="494" t="s">
        <v>14</v>
      </c>
      <c r="J45" s="495" t="s">
        <v>14</v>
      </c>
      <c r="K45" s="182"/>
      <c r="L45" s="192" t="s">
        <v>327</v>
      </c>
      <c r="N45" s="451"/>
      <c r="P45" s="451"/>
      <c r="R45" s="451"/>
      <c r="T45" s="451"/>
    </row>
    <row r="46" spans="1:20" x14ac:dyDescent="0.25">
      <c r="A46" s="117"/>
      <c r="B46" s="170" t="s">
        <v>263</v>
      </c>
      <c r="C46" s="120" t="s">
        <v>241</v>
      </c>
      <c r="D46" s="81" t="s">
        <v>885</v>
      </c>
      <c r="E46" s="503"/>
      <c r="F46" s="244" t="s">
        <v>909</v>
      </c>
      <c r="G46" s="509"/>
      <c r="H46" s="839">
        <v>0.8</v>
      </c>
      <c r="I46" s="494" t="s">
        <v>14</v>
      </c>
      <c r="J46" s="495" t="s">
        <v>14</v>
      </c>
      <c r="K46" s="182"/>
      <c r="L46" s="192" t="s">
        <v>327</v>
      </c>
      <c r="N46" s="451"/>
      <c r="P46" s="451"/>
      <c r="R46" s="451"/>
      <c r="T46" s="451"/>
    </row>
    <row r="47" spans="1:20" x14ac:dyDescent="0.25">
      <c r="A47" s="117"/>
      <c r="B47" s="170" t="s">
        <v>264</v>
      </c>
      <c r="C47" s="120" t="s">
        <v>242</v>
      </c>
      <c r="D47" s="81" t="s">
        <v>885</v>
      </c>
      <c r="E47" s="504"/>
      <c r="F47" s="244" t="s">
        <v>909</v>
      </c>
      <c r="G47" s="510"/>
      <c r="H47" s="839">
        <v>0.8</v>
      </c>
      <c r="I47" s="494" t="s">
        <v>14</v>
      </c>
      <c r="J47" s="495" t="s">
        <v>14</v>
      </c>
      <c r="K47" s="295"/>
      <c r="L47" s="192" t="s">
        <v>327</v>
      </c>
      <c r="N47" s="451"/>
      <c r="P47" s="451"/>
      <c r="R47" s="451"/>
      <c r="T47" s="451"/>
    </row>
    <row r="48" spans="1:20" x14ac:dyDescent="0.25">
      <c r="A48" s="117"/>
      <c r="B48" s="223" t="s">
        <v>588</v>
      </c>
      <c r="C48" s="196" t="s">
        <v>239</v>
      </c>
      <c r="D48" s="560" t="s">
        <v>503</v>
      </c>
      <c r="E48" s="502"/>
      <c r="F48" s="245" t="s">
        <v>909</v>
      </c>
      <c r="G48" s="511"/>
      <c r="H48" s="683">
        <f>0.0051427*(78.8)+0.3989</f>
        <v>0.80414476000000001</v>
      </c>
      <c r="I48" s="496" t="s">
        <v>14</v>
      </c>
      <c r="J48" s="497" t="s">
        <v>14</v>
      </c>
      <c r="K48" s="200"/>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c r="F53" s="192" t="s">
        <v>552</v>
      </c>
      <c r="G53" s="505"/>
      <c r="H53" s="120" t="s">
        <v>321</v>
      </c>
      <c r="I53" s="494" t="s">
        <v>14</v>
      </c>
      <c r="J53" s="495" t="s">
        <v>14</v>
      </c>
      <c r="K53" s="180"/>
      <c r="L53" s="251">
        <v>1.6</v>
      </c>
      <c r="M53" s="513" t="s">
        <v>14</v>
      </c>
      <c r="N53" s="513" t="s">
        <v>14</v>
      </c>
      <c r="O53" s="494" t="s">
        <v>14</v>
      </c>
      <c r="P53" s="495" t="s">
        <v>14</v>
      </c>
      <c r="Q53" s="254" t="s">
        <v>1005</v>
      </c>
      <c r="R53" s="127">
        <v>2</v>
      </c>
      <c r="S53" s="257" t="s">
        <v>1005</v>
      </c>
      <c r="T53" s="246">
        <v>0.86499999999999999</v>
      </c>
      <c r="U53" s="119"/>
      <c r="V53" s="451"/>
    </row>
    <row r="54" spans="1:22" x14ac:dyDescent="0.25">
      <c r="A54" s="117"/>
      <c r="B54" s="170" t="s">
        <v>262</v>
      </c>
      <c r="C54" s="120" t="s">
        <v>209</v>
      </c>
      <c r="D54" s="120" t="s">
        <v>885</v>
      </c>
      <c r="E54" s="503"/>
      <c r="F54" s="192" t="s">
        <v>552</v>
      </c>
      <c r="G54" s="503"/>
      <c r="H54" s="120" t="s">
        <v>321</v>
      </c>
      <c r="I54" s="494" t="s">
        <v>14</v>
      </c>
      <c r="J54" s="495" t="s">
        <v>14</v>
      </c>
      <c r="K54" s="182"/>
      <c r="L54" s="252">
        <v>0.8</v>
      </c>
      <c r="M54" s="513" t="s">
        <v>14</v>
      </c>
      <c r="N54" s="513" t="s">
        <v>14</v>
      </c>
      <c r="O54" s="494" t="s">
        <v>14</v>
      </c>
      <c r="P54" s="495" t="s">
        <v>14</v>
      </c>
      <c r="Q54" s="255" t="s">
        <v>1005</v>
      </c>
      <c r="R54" s="127">
        <v>1</v>
      </c>
      <c r="S54" s="186" t="s">
        <v>1005</v>
      </c>
      <c r="T54" s="246">
        <v>0.85499999999999998</v>
      </c>
      <c r="U54" s="119"/>
      <c r="V54" s="451"/>
    </row>
    <row r="55" spans="1:22" x14ac:dyDescent="0.25">
      <c r="A55" s="117"/>
      <c r="B55" s="170" t="s">
        <v>263</v>
      </c>
      <c r="C55" s="120" t="s">
        <v>210</v>
      </c>
      <c r="D55" s="120" t="s">
        <v>885</v>
      </c>
      <c r="E55" s="503"/>
      <c r="F55" s="192" t="s">
        <v>552</v>
      </c>
      <c r="G55" s="503"/>
      <c r="H55" s="120" t="s">
        <v>321</v>
      </c>
      <c r="I55" s="494" t="s">
        <v>14</v>
      </c>
      <c r="J55" s="495" t="s">
        <v>14</v>
      </c>
      <c r="K55" s="182"/>
      <c r="L55" s="251">
        <v>1.2</v>
      </c>
      <c r="M55" s="513" t="s">
        <v>14</v>
      </c>
      <c r="N55" s="513" t="s">
        <v>14</v>
      </c>
      <c r="O55" s="494" t="s">
        <v>14</v>
      </c>
      <c r="P55" s="495" t="s">
        <v>14</v>
      </c>
      <c r="Q55" s="255" t="s">
        <v>1005</v>
      </c>
      <c r="R55" s="127">
        <v>1.5</v>
      </c>
      <c r="S55" s="186" t="s">
        <v>1005</v>
      </c>
      <c r="T55" s="246">
        <v>0.85499999999999998</v>
      </c>
      <c r="U55" s="119"/>
      <c r="V55" s="451"/>
    </row>
    <row r="56" spans="1:22" x14ac:dyDescent="0.25">
      <c r="A56" s="117"/>
      <c r="B56" s="170" t="s">
        <v>264</v>
      </c>
      <c r="C56" s="120" t="s">
        <v>211</v>
      </c>
      <c r="D56" s="120" t="s">
        <v>885</v>
      </c>
      <c r="E56" s="504"/>
      <c r="F56" s="192" t="s">
        <v>552</v>
      </c>
      <c r="G56" s="504"/>
      <c r="H56" s="120" t="s">
        <v>321</v>
      </c>
      <c r="I56" s="494" t="s">
        <v>14</v>
      </c>
      <c r="J56" s="495" t="s">
        <v>14</v>
      </c>
      <c r="K56" s="295"/>
      <c r="L56" s="251">
        <v>0.8</v>
      </c>
      <c r="M56" s="513"/>
      <c r="N56" s="513"/>
      <c r="O56" s="494"/>
      <c r="P56" s="495"/>
      <c r="Q56" s="304" t="s">
        <v>1005</v>
      </c>
      <c r="R56" s="127">
        <v>1</v>
      </c>
      <c r="S56" s="306" t="s">
        <v>1005</v>
      </c>
      <c r="T56" s="246">
        <v>0.85499999999999998</v>
      </c>
      <c r="U56" s="119"/>
      <c r="V56" s="451"/>
    </row>
    <row r="57" spans="1:22" x14ac:dyDescent="0.25">
      <c r="A57" s="117"/>
      <c r="B57" s="223" t="s">
        <v>588</v>
      </c>
      <c r="C57" s="196" t="s">
        <v>208</v>
      </c>
      <c r="D57" s="196" t="s">
        <v>503</v>
      </c>
      <c r="E57" s="502"/>
      <c r="F57" s="202" t="s">
        <v>215</v>
      </c>
      <c r="G57" s="502"/>
      <c r="H57" s="196" t="s">
        <v>321</v>
      </c>
      <c r="I57" s="496" t="s">
        <v>14</v>
      </c>
      <c r="J57" s="497" t="s">
        <v>14</v>
      </c>
      <c r="K57" s="200"/>
      <c r="L57" s="253">
        <v>1.1200000000000001</v>
      </c>
      <c r="M57" s="517" t="s">
        <v>14</v>
      </c>
      <c r="N57" s="517" t="s">
        <v>14</v>
      </c>
      <c r="O57" s="496" t="s">
        <v>14</v>
      </c>
      <c r="P57" s="497" t="s">
        <v>14</v>
      </c>
      <c r="Q57" s="256" t="s">
        <v>1005</v>
      </c>
      <c r="R57" s="249">
        <v>1.5</v>
      </c>
      <c r="S57" s="258" t="s">
        <v>1005</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c r="F62" s="192" t="s">
        <v>341</v>
      </c>
      <c r="G62" s="505"/>
      <c r="H62" s="192" t="s">
        <v>342</v>
      </c>
      <c r="I62" s="117"/>
      <c r="J62" s="117"/>
      <c r="K62" s="117"/>
      <c r="L62" s="117"/>
      <c r="M62" s="482"/>
      <c r="N62" s="482"/>
      <c r="O62" s="482"/>
      <c r="P62" s="482"/>
      <c r="Q62" s="482"/>
      <c r="R62" s="482"/>
      <c r="S62" s="482"/>
      <c r="T62" s="482"/>
    </row>
    <row r="63" spans="1:22" x14ac:dyDescent="0.25">
      <c r="A63" s="117"/>
      <c r="B63" s="170" t="s">
        <v>192</v>
      </c>
      <c r="C63" s="120" t="s">
        <v>340</v>
      </c>
      <c r="E63" s="503"/>
      <c r="F63" s="192" t="s">
        <v>341</v>
      </c>
      <c r="G63" s="503"/>
      <c r="H63" s="192" t="s">
        <v>342</v>
      </c>
      <c r="I63" s="117"/>
      <c r="J63" s="117"/>
      <c r="K63" s="117"/>
      <c r="L63" s="117"/>
      <c r="M63" s="482"/>
      <c r="N63" s="482"/>
      <c r="O63" s="482"/>
      <c r="P63" s="482"/>
      <c r="Q63" s="482"/>
      <c r="R63" s="482"/>
      <c r="S63" s="482"/>
      <c r="T63" s="482"/>
    </row>
    <row r="64" spans="1:22" x14ac:dyDescent="0.25">
      <c r="A64" s="117"/>
      <c r="B64" s="170" t="s">
        <v>193</v>
      </c>
      <c r="C64" s="120" t="s">
        <v>340</v>
      </c>
      <c r="E64" s="503"/>
      <c r="F64" s="192" t="s">
        <v>341</v>
      </c>
      <c r="G64" s="503"/>
      <c r="H64" s="192" t="s">
        <v>342</v>
      </c>
      <c r="I64" s="117"/>
      <c r="J64" s="117"/>
      <c r="K64" s="117"/>
      <c r="L64" s="117"/>
      <c r="M64" s="482"/>
      <c r="N64" s="482"/>
      <c r="O64" s="482"/>
      <c r="P64" s="482"/>
      <c r="Q64" s="482"/>
      <c r="R64" s="482"/>
      <c r="S64" s="482"/>
      <c r="T64" s="482"/>
    </row>
    <row r="65" spans="1:20" x14ac:dyDescent="0.25">
      <c r="A65" s="117"/>
      <c r="B65" s="170" t="s">
        <v>194</v>
      </c>
      <c r="C65" s="120" t="s">
        <v>340</v>
      </c>
      <c r="E65" s="504"/>
      <c r="F65" s="192" t="s">
        <v>341</v>
      </c>
      <c r="G65" s="504"/>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c r="F66" s="202" t="s">
        <v>341</v>
      </c>
      <c r="G66" s="502"/>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c r="F74" s="449" t="s">
        <v>19</v>
      </c>
      <c r="G74" s="187"/>
      <c r="H74" s="120">
        <v>0.47</v>
      </c>
      <c r="I74" s="180"/>
      <c r="J74" s="192">
        <v>0.31</v>
      </c>
      <c r="K74" s="187"/>
      <c r="L74" s="192">
        <v>0.42</v>
      </c>
      <c r="M74" s="451"/>
      <c r="N74" s="120"/>
      <c r="O74" s="451"/>
      <c r="P74" s="120"/>
      <c r="Q74" s="451"/>
      <c r="R74" s="120"/>
      <c r="S74" s="451"/>
      <c r="T74" s="120"/>
    </row>
    <row r="75" spans="1:20" s="444" customFormat="1" ht="12.75" x14ac:dyDescent="0.2">
      <c r="A75" s="117"/>
      <c r="B75" s="195" t="s">
        <v>20</v>
      </c>
      <c r="C75" s="197" t="s">
        <v>551</v>
      </c>
      <c r="D75" s="205" t="s">
        <v>504</v>
      </c>
      <c r="E75" s="200"/>
      <c r="F75" s="213" t="s">
        <v>19</v>
      </c>
      <c r="G75" s="216"/>
      <c r="H75" s="196">
        <v>0.55000000000000004</v>
      </c>
      <c r="I75" s="200"/>
      <c r="J75" s="210">
        <v>0.56000000000000005</v>
      </c>
      <c r="K75" s="216"/>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c r="F79" s="290">
        <v>0.21</v>
      </c>
      <c r="G79" s="211"/>
      <c r="H79" s="289">
        <v>0.2</v>
      </c>
      <c r="I79" s="212"/>
      <c r="J79" s="289">
        <v>0.2</v>
      </c>
      <c r="K79" s="212"/>
      <c r="L79" s="289">
        <v>0.24</v>
      </c>
      <c r="M79" s="212"/>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c r="H85" s="192" t="s">
        <v>189</v>
      </c>
      <c r="I85" s="187"/>
      <c r="J85" s="192" t="s">
        <v>217</v>
      </c>
      <c r="K85" s="187"/>
      <c r="L85" s="251">
        <v>55</v>
      </c>
      <c r="M85" s="187"/>
      <c r="N85" s="451">
        <v>95</v>
      </c>
      <c r="O85" s="429"/>
      <c r="P85" s="260" t="s">
        <v>343</v>
      </c>
      <c r="R85" s="451"/>
      <c r="T85" s="451"/>
    </row>
    <row r="86" spans="1:25" x14ac:dyDescent="0.25">
      <c r="A86" s="117"/>
      <c r="B86" s="170" t="s">
        <v>192</v>
      </c>
      <c r="C86" s="120" t="s">
        <v>262</v>
      </c>
      <c r="D86" s="463" t="s">
        <v>504</v>
      </c>
      <c r="E86" s="494" t="s">
        <v>14</v>
      </c>
      <c r="F86" s="495" t="s">
        <v>14</v>
      </c>
      <c r="G86" s="225"/>
      <c r="H86" s="192" t="s">
        <v>189</v>
      </c>
      <c r="I86" s="225"/>
      <c r="J86" s="192" t="s">
        <v>217</v>
      </c>
      <c r="K86" s="225"/>
      <c r="L86" s="260">
        <v>55</v>
      </c>
      <c r="M86" s="225"/>
      <c r="N86" s="451">
        <v>95</v>
      </c>
      <c r="O86" s="182"/>
      <c r="P86" s="260" t="s">
        <v>343</v>
      </c>
      <c r="R86" s="451"/>
      <c r="T86" s="451"/>
    </row>
    <row r="87" spans="1:25" ht="15" customHeight="1" x14ac:dyDescent="0.25">
      <c r="A87" s="117"/>
      <c r="B87" s="170" t="s">
        <v>193</v>
      </c>
      <c r="C87" s="120" t="s">
        <v>263</v>
      </c>
      <c r="D87" s="463" t="s">
        <v>504</v>
      </c>
      <c r="E87" s="494" t="s">
        <v>14</v>
      </c>
      <c r="F87" s="495" t="s">
        <v>14</v>
      </c>
      <c r="G87" s="225"/>
      <c r="H87" s="192" t="s">
        <v>189</v>
      </c>
      <c r="I87" s="225"/>
      <c r="J87" s="192" t="s">
        <v>217</v>
      </c>
      <c r="K87" s="225"/>
      <c r="L87" s="260">
        <v>55</v>
      </c>
      <c r="M87" s="225"/>
      <c r="N87" s="451">
        <v>95</v>
      </c>
      <c r="O87" s="182"/>
      <c r="P87" s="260" t="s">
        <v>343</v>
      </c>
      <c r="R87" s="451"/>
      <c r="T87" s="451"/>
    </row>
    <row r="88" spans="1:25" ht="15" customHeight="1" x14ac:dyDescent="0.25">
      <c r="A88" s="117"/>
      <c r="B88" s="170" t="s">
        <v>194</v>
      </c>
      <c r="C88" s="120" t="s">
        <v>264</v>
      </c>
      <c r="D88" s="463" t="s">
        <v>504</v>
      </c>
      <c r="E88" s="494"/>
      <c r="F88" s="495"/>
      <c r="G88" s="296"/>
      <c r="H88" s="192" t="s">
        <v>189</v>
      </c>
      <c r="I88" s="296"/>
      <c r="J88" s="192" t="s">
        <v>217</v>
      </c>
      <c r="K88" s="296"/>
      <c r="L88" s="260">
        <v>55</v>
      </c>
      <c r="M88" s="296"/>
      <c r="N88" s="451">
        <v>95</v>
      </c>
      <c r="O88" s="295"/>
      <c r="P88" s="260" t="s">
        <v>343</v>
      </c>
      <c r="R88" s="451"/>
      <c r="T88" s="451"/>
    </row>
    <row r="89" spans="1:25" x14ac:dyDescent="0.25">
      <c r="A89" s="117"/>
      <c r="B89" s="223" t="s">
        <v>191</v>
      </c>
      <c r="C89" s="196" t="s">
        <v>184</v>
      </c>
      <c r="D89" s="232" t="s">
        <v>503</v>
      </c>
      <c r="E89" s="229"/>
      <c r="F89" s="202" t="s">
        <v>587</v>
      </c>
      <c r="G89" s="216"/>
      <c r="H89" s="202" t="s">
        <v>189</v>
      </c>
      <c r="I89" s="216"/>
      <c r="J89" s="202" t="s">
        <v>217</v>
      </c>
      <c r="K89" s="216"/>
      <c r="L89" s="263">
        <v>55</v>
      </c>
      <c r="M89" s="216"/>
      <c r="N89" s="197">
        <v>95</v>
      </c>
      <c r="O89" s="200"/>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c r="F94" s="239" t="s">
        <v>195</v>
      </c>
      <c r="G94" s="187"/>
      <c r="H94" s="450">
        <v>10.8</v>
      </c>
      <c r="I94" s="494" t="s">
        <v>14</v>
      </c>
      <c r="J94" s="495" t="s">
        <v>14</v>
      </c>
      <c r="K94" s="187"/>
      <c r="L94" s="120" t="s">
        <v>1527</v>
      </c>
      <c r="M94" s="429"/>
      <c r="N94" s="192" t="s">
        <v>344</v>
      </c>
      <c r="O94" s="187"/>
      <c r="P94" s="192" t="s">
        <v>324</v>
      </c>
      <c r="R94" s="451"/>
      <c r="T94" s="451"/>
      <c r="U94" s="451"/>
      <c r="V94" s="451"/>
      <c r="W94" s="451"/>
      <c r="X94" s="451"/>
      <c r="Y94" s="451"/>
    </row>
    <row r="95" spans="1:25" ht="25.5" x14ac:dyDescent="0.25">
      <c r="A95" s="117"/>
      <c r="B95" s="170" t="s">
        <v>262</v>
      </c>
      <c r="C95" s="120" t="s">
        <v>235</v>
      </c>
      <c r="D95" s="463" t="s">
        <v>504</v>
      </c>
      <c r="E95" s="182"/>
      <c r="F95" s="239" t="s">
        <v>195</v>
      </c>
      <c r="G95" s="225"/>
      <c r="H95" s="450">
        <v>10.8</v>
      </c>
      <c r="I95" s="494" t="s">
        <v>14</v>
      </c>
      <c r="J95" s="495" t="s">
        <v>14</v>
      </c>
      <c r="K95" s="225"/>
      <c r="L95" s="120" t="s">
        <v>1527</v>
      </c>
      <c r="M95" s="182"/>
      <c r="N95" s="192" t="s">
        <v>344</v>
      </c>
      <c r="O95" s="225"/>
      <c r="P95" s="192" t="s">
        <v>324</v>
      </c>
      <c r="R95" s="451"/>
      <c r="T95" s="451"/>
      <c r="U95" s="451"/>
      <c r="V95" s="451"/>
      <c r="W95" s="451"/>
      <c r="X95" s="451"/>
      <c r="Y95" s="451"/>
    </row>
    <row r="96" spans="1:25" ht="25.5" x14ac:dyDescent="0.25">
      <c r="A96" s="117"/>
      <c r="B96" s="170" t="s">
        <v>263</v>
      </c>
      <c r="C96" s="120" t="s">
        <v>236</v>
      </c>
      <c r="D96" s="463" t="s">
        <v>504</v>
      </c>
      <c r="E96" s="182"/>
      <c r="F96" s="239" t="s">
        <v>195</v>
      </c>
      <c r="G96" s="225"/>
      <c r="H96" s="450">
        <v>10.8</v>
      </c>
      <c r="I96" s="494" t="s">
        <v>14</v>
      </c>
      <c r="J96" s="495" t="s">
        <v>14</v>
      </c>
      <c r="K96" s="225"/>
      <c r="L96" s="120" t="s">
        <v>1527</v>
      </c>
      <c r="M96" s="182"/>
      <c r="N96" s="192" t="s">
        <v>344</v>
      </c>
      <c r="O96" s="225"/>
      <c r="P96" s="192" t="s">
        <v>324</v>
      </c>
      <c r="R96" s="451"/>
      <c r="T96" s="451"/>
      <c r="U96" s="451"/>
      <c r="V96" s="451"/>
      <c r="W96" s="451"/>
      <c r="X96" s="451"/>
      <c r="Y96" s="451"/>
    </row>
    <row r="97" spans="1:25" ht="25.5" x14ac:dyDescent="0.25">
      <c r="A97" s="117"/>
      <c r="B97" s="170" t="s">
        <v>264</v>
      </c>
      <c r="C97" s="120" t="s">
        <v>237</v>
      </c>
      <c r="D97" s="463" t="s">
        <v>504</v>
      </c>
      <c r="E97" s="295"/>
      <c r="F97" s="239" t="s">
        <v>195</v>
      </c>
      <c r="G97" s="296"/>
      <c r="H97" s="450">
        <v>10.8</v>
      </c>
      <c r="I97" s="494" t="s">
        <v>14</v>
      </c>
      <c r="J97" s="495" t="s">
        <v>14</v>
      </c>
      <c r="K97" s="296"/>
      <c r="L97" s="120" t="s">
        <v>1527</v>
      </c>
      <c r="M97" s="295"/>
      <c r="N97" s="192" t="s">
        <v>344</v>
      </c>
      <c r="O97" s="296"/>
      <c r="P97" s="192" t="s">
        <v>324</v>
      </c>
      <c r="R97" s="451"/>
      <c r="T97" s="451"/>
      <c r="U97" s="451"/>
      <c r="V97" s="451"/>
      <c r="W97" s="451"/>
      <c r="X97" s="451"/>
      <c r="Y97" s="451"/>
    </row>
    <row r="98" spans="1:25" ht="25.5" x14ac:dyDescent="0.25">
      <c r="A98" s="117"/>
      <c r="B98" s="223" t="s">
        <v>184</v>
      </c>
      <c r="C98" s="196" t="s">
        <v>196</v>
      </c>
      <c r="D98" s="232" t="s">
        <v>503</v>
      </c>
      <c r="E98" s="200"/>
      <c r="F98" s="240" t="s">
        <v>195</v>
      </c>
      <c r="G98" s="216"/>
      <c r="H98" s="548">
        <v>10.8446</v>
      </c>
      <c r="I98" s="200"/>
      <c r="J98" s="307">
        <v>1.1499999999999999</v>
      </c>
      <c r="K98" s="216"/>
      <c r="L98" s="196" t="s">
        <v>1527</v>
      </c>
      <c r="M98" s="200"/>
      <c r="N98" s="202" t="s">
        <v>344</v>
      </c>
      <c r="O98" s="216"/>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c r="F103" s="244" t="s">
        <v>909</v>
      </c>
      <c r="G103" s="429"/>
      <c r="H103" s="69">
        <v>0.80003100000000005</v>
      </c>
      <c r="I103" s="494" t="s">
        <v>14</v>
      </c>
      <c r="J103" s="495" t="s">
        <v>14</v>
      </c>
      <c r="K103" s="429"/>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c r="F104" s="244" t="s">
        <v>909</v>
      </c>
      <c r="G104" s="182"/>
      <c r="H104" s="69">
        <v>0.80003100000000005</v>
      </c>
      <c r="I104" s="494" t="s">
        <v>14</v>
      </c>
      <c r="J104" s="495" t="s">
        <v>14</v>
      </c>
      <c r="K104" s="182"/>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c r="F105" s="244" t="s">
        <v>909</v>
      </c>
      <c r="G105" s="182"/>
      <c r="H105" s="69">
        <v>0.80003100000000005</v>
      </c>
      <c r="I105" s="494" t="s">
        <v>14</v>
      </c>
      <c r="J105" s="495" t="s">
        <v>14</v>
      </c>
      <c r="K105" s="182"/>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c r="F106" s="244" t="s">
        <v>909</v>
      </c>
      <c r="G106" s="295"/>
      <c r="H106" s="69">
        <v>0.80003100000000005</v>
      </c>
      <c r="I106" s="494" t="s">
        <v>14</v>
      </c>
      <c r="J106" s="495" t="s">
        <v>14</v>
      </c>
      <c r="K106" s="295"/>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c r="F107" s="245" t="s">
        <v>909</v>
      </c>
      <c r="G107" s="200"/>
      <c r="H107" s="283">
        <v>0.80003100000000005</v>
      </c>
      <c r="I107" s="200"/>
      <c r="J107" s="307">
        <v>1.25</v>
      </c>
      <c r="K107" s="200"/>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c r="F112" s="192" t="s">
        <v>552</v>
      </c>
      <c r="G112" s="187"/>
      <c r="H112" s="120" t="s">
        <v>321</v>
      </c>
      <c r="I112" s="257" t="s">
        <v>1005</v>
      </c>
      <c r="J112" s="837">
        <v>1610.9</v>
      </c>
      <c r="K112" s="187"/>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c r="F113" s="192" t="s">
        <v>552</v>
      </c>
      <c r="G113" s="225"/>
      <c r="H113" s="120" t="s">
        <v>321</v>
      </c>
      <c r="I113" s="186" t="s">
        <v>1005</v>
      </c>
      <c r="J113" s="837">
        <v>724.41099999999994</v>
      </c>
      <c r="K113" s="225"/>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c r="F114" s="192" t="s">
        <v>552</v>
      </c>
      <c r="G114" s="225"/>
      <c r="H114" s="120" t="s">
        <v>321</v>
      </c>
      <c r="I114" s="186" t="s">
        <v>1005</v>
      </c>
      <c r="J114" s="837">
        <v>1221.17</v>
      </c>
      <c r="K114" s="225"/>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c r="F115" s="192" t="s">
        <v>552</v>
      </c>
      <c r="G115" s="296"/>
      <c r="H115" s="120" t="s">
        <v>321</v>
      </c>
      <c r="I115" s="306" t="s">
        <v>1005</v>
      </c>
      <c r="J115" s="837">
        <v>724.41099999999994</v>
      </c>
      <c r="K115" s="225"/>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c r="F116" s="202" t="s">
        <v>552</v>
      </c>
      <c r="G116" s="216"/>
      <c r="H116" s="196" t="s">
        <v>322</v>
      </c>
      <c r="I116" s="258" t="s">
        <v>1005</v>
      </c>
      <c r="J116" s="838">
        <v>1449.12</v>
      </c>
      <c r="K116" s="258" t="s">
        <v>1005</v>
      </c>
      <c r="L116" s="656">
        <f>(J116*P116)/(6353*N116)</f>
        <v>1.1405005509208248</v>
      </c>
      <c r="M116" s="200"/>
      <c r="N116" s="729">
        <f>IF(J116&lt;2000,0.5,IF(J116&lt;10000,0.6,0.62))</f>
        <v>0.5</v>
      </c>
      <c r="O116" s="216"/>
      <c r="P116" s="922">
        <v>2.5</v>
      </c>
      <c r="Q116" s="200"/>
      <c r="R116" s="943">
        <v>1.5</v>
      </c>
      <c r="S116" s="200"/>
      <c r="T116" s="943">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c r="F121" s="192" t="s">
        <v>341</v>
      </c>
      <c r="G121" s="429"/>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c r="F122" s="192" t="s">
        <v>341</v>
      </c>
      <c r="G122" s="182"/>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c r="F123" s="192" t="s">
        <v>341</v>
      </c>
      <c r="G123" s="182"/>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c r="F124" s="192" t="s">
        <v>341</v>
      </c>
      <c r="G124" s="295"/>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c r="F125" s="202" t="s">
        <v>341</v>
      </c>
      <c r="G125" s="200"/>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589</v>
      </c>
      <c r="E3" s="146"/>
      <c r="F3" s="120" t="s">
        <v>8</v>
      </c>
      <c r="G3" s="146"/>
      <c r="H3" s="96" t="str">
        <f>'Documentation Main Sheet'!I2</f>
        <v>Rev4307</v>
      </c>
      <c r="K3" s="665"/>
      <c r="L3" s="451" t="s">
        <v>1209</v>
      </c>
    </row>
    <row r="4" spans="1:15" x14ac:dyDescent="0.25">
      <c r="B4" s="146" t="s">
        <v>1</v>
      </c>
      <c r="C4" s="120" t="str">
        <f>C3&amp;".cibd16"</f>
        <v>020006-OffSml-Run25.cibd16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c r="H15" s="214" t="s">
        <v>19</v>
      </c>
      <c r="I15" s="225"/>
      <c r="J15" s="42">
        <v>0.4</v>
      </c>
      <c r="K15" s="182"/>
      <c r="L15" s="193">
        <v>0.33</v>
      </c>
      <c r="M15" s="182"/>
      <c r="N15" s="193">
        <v>0.5</v>
      </c>
    </row>
    <row r="16" spans="1:15" x14ac:dyDescent="0.25">
      <c r="B16" s="195" t="s">
        <v>20</v>
      </c>
      <c r="C16" s="197" t="s">
        <v>551</v>
      </c>
      <c r="D16" s="205" t="s">
        <v>504</v>
      </c>
      <c r="E16" s="58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212"/>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c r="F28" s="214" t="s">
        <v>19</v>
      </c>
      <c r="G28" s="187"/>
      <c r="H28" s="120">
        <v>0.47</v>
      </c>
      <c r="I28" s="180"/>
      <c r="J28" s="192">
        <v>0.31</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c r="F33" s="290">
        <v>0.42</v>
      </c>
      <c r="G33" s="211"/>
      <c r="H33" s="289">
        <v>0.2</v>
      </c>
      <c r="I33" s="212"/>
      <c r="J33" s="289">
        <v>0.2</v>
      </c>
      <c r="K33" s="212"/>
      <c r="L33" s="289">
        <v>0.94</v>
      </c>
      <c r="M33" s="212"/>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590</v>
      </c>
      <c r="E3" s="146"/>
      <c r="F3" s="120" t="s">
        <v>8</v>
      </c>
      <c r="G3" s="146"/>
      <c r="H3" s="96" t="str">
        <f>'Documentation Main Sheet'!I2</f>
        <v>Rev4307</v>
      </c>
      <c r="K3" s="665"/>
      <c r="L3" s="451" t="s">
        <v>1209</v>
      </c>
    </row>
    <row r="4" spans="1:15" x14ac:dyDescent="0.25">
      <c r="B4" s="146" t="s">
        <v>1</v>
      </c>
      <c r="C4" s="120" t="str">
        <f>C3&amp;".cibd16"</f>
        <v>020006-OffSml-Run26.cibd16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c r="H15" s="214" t="s">
        <v>19</v>
      </c>
      <c r="I15" s="225"/>
      <c r="J15" s="42">
        <v>0.35</v>
      </c>
      <c r="K15" s="182"/>
      <c r="L15" s="193">
        <v>0.32</v>
      </c>
      <c r="M15" s="182"/>
      <c r="N15" s="193">
        <v>0.53</v>
      </c>
    </row>
    <row r="16" spans="1:15"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439"/>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c r="F28" s="214" t="s">
        <v>19</v>
      </c>
      <c r="G28" s="187"/>
      <c r="H28" s="120">
        <v>0.36</v>
      </c>
      <c r="I28" s="180"/>
      <c r="J28" s="192">
        <v>0.25</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c r="F33" s="290">
        <v>0.4</v>
      </c>
      <c r="G33" s="200"/>
      <c r="H33" s="289">
        <v>0.2</v>
      </c>
      <c r="I33" s="200"/>
      <c r="J33" s="289">
        <v>0.2</v>
      </c>
      <c r="K33" s="200"/>
      <c r="L33" s="289">
        <v>0.87</v>
      </c>
      <c r="M33" s="200"/>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x14ac:dyDescent="0.25">
      <c r="B3" s="146" t="s">
        <v>0</v>
      </c>
      <c r="C3" s="96" t="s">
        <v>592</v>
      </c>
      <c r="E3" s="146"/>
      <c r="F3" s="120" t="s">
        <v>8</v>
      </c>
      <c r="G3" s="146"/>
      <c r="H3" s="96" t="str">
        <f>'Documentation Main Sheet'!I2</f>
        <v>Rev4307</v>
      </c>
      <c r="J3" s="492"/>
      <c r="K3" s="815"/>
      <c r="L3" s="451" t="s">
        <v>1209</v>
      </c>
    </row>
    <row r="4" spans="1:20" x14ac:dyDescent="0.25">
      <c r="B4" s="146" t="s">
        <v>1</v>
      </c>
      <c r="C4" s="120" t="str">
        <f>C3&amp;".cibd16"</f>
        <v>050006-RetlMed-Run27.cibd16</v>
      </c>
      <c r="F4" s="120" t="s">
        <v>112</v>
      </c>
      <c r="G4" s="146"/>
      <c r="H4" s="480" t="str">
        <f>'Documentation Main Sheet'!I3</f>
        <v>Rev4300</v>
      </c>
      <c r="J4" s="492"/>
      <c r="K4" s="666">
        <v>1</v>
      </c>
      <c r="L4" s="460" t="s">
        <v>1208</v>
      </c>
    </row>
    <row r="5" spans="1:20" x14ac:dyDescent="0.25">
      <c r="B5" s="146" t="s">
        <v>54</v>
      </c>
      <c r="C5" s="120" t="s">
        <v>56</v>
      </c>
      <c r="F5" s="120" t="s">
        <v>7</v>
      </c>
      <c r="H5" s="480" t="str">
        <f>'Documentation Main Sheet'!I4</f>
        <v>CBECC-Com 2016.2.0 (861)</v>
      </c>
      <c r="I5" s="91"/>
      <c r="J5" s="492"/>
      <c r="K5" s="667">
        <v>1</v>
      </c>
      <c r="L5" s="460" t="s">
        <v>1208</v>
      </c>
      <c r="P5" s="13"/>
      <c r="R5" s="13"/>
      <c r="T5" s="13"/>
    </row>
    <row r="6" spans="1:20" x14ac:dyDescent="0.25">
      <c r="B6" s="146" t="s">
        <v>453</v>
      </c>
      <c r="C6" s="120" t="s">
        <v>458</v>
      </c>
      <c r="F6" s="120" t="s">
        <v>2</v>
      </c>
      <c r="H6" s="477">
        <f>'Documentation Main Sheet'!I5</f>
        <v>42559</v>
      </c>
      <c r="J6" s="493"/>
      <c r="K6" s="668">
        <v>1</v>
      </c>
      <c r="L6" s="463" t="s">
        <v>1211</v>
      </c>
    </row>
    <row r="7" spans="1:20" x14ac:dyDescent="0.25">
      <c r="B7" s="146" t="s">
        <v>499</v>
      </c>
      <c r="C7" s="120" t="s">
        <v>1247</v>
      </c>
      <c r="F7" s="120" t="s">
        <v>3</v>
      </c>
      <c r="H7" s="480" t="str">
        <f>'Documentation Main Sheet'!I6</f>
        <v>Sandeep Doddaballapur</v>
      </c>
      <c r="K7" s="669">
        <v>1</v>
      </c>
      <c r="L7" s="460" t="s">
        <v>1210</v>
      </c>
    </row>
    <row r="8" spans="1:20" x14ac:dyDescent="0.25">
      <c r="B8" s="451" t="s">
        <v>1039</v>
      </c>
      <c r="C8" s="120" t="s">
        <v>495</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c r="H15" s="213" t="s">
        <v>19</v>
      </c>
      <c r="I15" s="211"/>
      <c r="J15" s="196">
        <v>0.35</v>
      </c>
      <c r="K15" s="212"/>
      <c r="L15" s="210">
        <v>0.32</v>
      </c>
      <c r="M15" s="212"/>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c r="F19" s="290">
        <v>0.37159999999999999</v>
      </c>
      <c r="G19" s="211"/>
      <c r="H19" s="289">
        <v>0</v>
      </c>
      <c r="I19" s="212"/>
      <c r="J19" s="289">
        <v>0</v>
      </c>
      <c r="K19" s="439"/>
      <c r="L19" s="289">
        <v>0.46029999999999999</v>
      </c>
      <c r="M19" s="212"/>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c r="F25" s="696">
        <v>1.2</v>
      </c>
      <c r="G25" s="494" t="s">
        <v>14</v>
      </c>
      <c r="H25" s="495" t="s">
        <v>14</v>
      </c>
      <c r="I25" s="187"/>
      <c r="J25" s="2">
        <v>1.2</v>
      </c>
      <c r="K25" s="180"/>
      <c r="L25" s="251" t="s">
        <v>139</v>
      </c>
      <c r="M25" s="225"/>
      <c r="N25" s="448" t="s">
        <v>1360</v>
      </c>
      <c r="O25" s="494" t="s">
        <v>14</v>
      </c>
      <c r="P25" s="495" t="s">
        <v>14</v>
      </c>
      <c r="Q25" s="124"/>
      <c r="R25" s="124"/>
      <c r="S25" s="124"/>
      <c r="T25" s="124"/>
    </row>
    <row r="26" spans="1:20" s="146" customFormat="1" ht="25.5" x14ac:dyDescent="0.2">
      <c r="B26" s="170" t="s">
        <v>252</v>
      </c>
      <c r="C26" s="303" t="s">
        <v>126</v>
      </c>
      <c r="D26" s="101" t="s">
        <v>503</v>
      </c>
      <c r="E26" s="400"/>
      <c r="F26" s="696">
        <v>1.6</v>
      </c>
      <c r="G26" s="400"/>
      <c r="H26" s="311">
        <v>0.75</v>
      </c>
      <c r="I26" s="225"/>
      <c r="J26" s="2">
        <v>2.35</v>
      </c>
      <c r="K26" s="182"/>
      <c r="L26" s="251" t="s">
        <v>139</v>
      </c>
      <c r="M26" s="225"/>
      <c r="N26" s="300" t="s">
        <v>176</v>
      </c>
      <c r="O26" s="225"/>
      <c r="P26" s="448">
        <v>810</v>
      </c>
      <c r="Q26" s="124"/>
      <c r="R26" s="124"/>
      <c r="S26" s="124"/>
      <c r="T26" s="124"/>
    </row>
    <row r="27" spans="1:20" s="146" customFormat="1" ht="25.5" x14ac:dyDescent="0.2">
      <c r="B27" s="223" t="s">
        <v>253</v>
      </c>
      <c r="C27" s="309" t="s">
        <v>126</v>
      </c>
      <c r="D27" s="765" t="s">
        <v>503</v>
      </c>
      <c r="E27" s="407"/>
      <c r="F27" s="984">
        <v>1.1499999999999999</v>
      </c>
      <c r="G27" s="496" t="s">
        <v>14</v>
      </c>
      <c r="H27" s="497" t="s">
        <v>14</v>
      </c>
      <c r="I27" s="216"/>
      <c r="J27" s="289">
        <v>1.1499999999999999</v>
      </c>
      <c r="K27" s="200"/>
      <c r="L27" s="253" t="s">
        <v>139</v>
      </c>
      <c r="M27" s="200"/>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c r="H33" s="202" t="s">
        <v>189</v>
      </c>
      <c r="I33" s="216"/>
      <c r="J33" s="202" t="s">
        <v>599</v>
      </c>
      <c r="K33" s="200"/>
      <c r="L33" s="263">
        <v>55</v>
      </c>
      <c r="M33" s="216"/>
      <c r="N33" s="197">
        <v>95</v>
      </c>
      <c r="O33" s="200"/>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c r="F38" s="240" t="s">
        <v>195</v>
      </c>
      <c r="G38" s="216"/>
      <c r="H38" s="238">
        <v>11</v>
      </c>
      <c r="I38" s="200"/>
      <c r="J38" s="196">
        <v>12.7</v>
      </c>
      <c r="K38" s="496" t="s">
        <v>14</v>
      </c>
      <c r="L38" s="497" t="s">
        <v>14</v>
      </c>
      <c r="M38" s="216"/>
      <c r="N38" s="196" t="s">
        <v>522</v>
      </c>
      <c r="O38" s="200"/>
      <c r="P38" s="202" t="s">
        <v>601</v>
      </c>
      <c r="Q38" s="216"/>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c r="F43" s="245" t="s">
        <v>909</v>
      </c>
      <c r="G43" s="216"/>
      <c r="H43" s="553">
        <f>0.0051427*(78)+0.3989</f>
        <v>0.80003059999999993</v>
      </c>
      <c r="I43" s="496" t="s">
        <v>14</v>
      </c>
      <c r="J43" s="497" t="s">
        <v>14</v>
      </c>
      <c r="K43" s="216"/>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c r="F48" s="202" t="s">
        <v>215</v>
      </c>
      <c r="G48" s="216"/>
      <c r="H48" s="196" t="s">
        <v>321</v>
      </c>
      <c r="I48" s="496" t="s">
        <v>14</v>
      </c>
      <c r="J48" s="497" t="s">
        <v>14</v>
      </c>
      <c r="K48" s="200"/>
      <c r="L48" s="253">
        <v>3.2</v>
      </c>
      <c r="M48" s="517" t="s">
        <v>14</v>
      </c>
      <c r="N48" s="517" t="s">
        <v>14</v>
      </c>
      <c r="O48" s="496" t="s">
        <v>14</v>
      </c>
      <c r="P48" s="497" t="s">
        <v>14</v>
      </c>
      <c r="Q48" s="256" t="s">
        <v>1005</v>
      </c>
      <c r="R48" s="249">
        <v>3</v>
      </c>
      <c r="S48" s="258" t="s">
        <v>1005</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c r="F59" s="192" t="s">
        <v>478</v>
      </c>
      <c r="G59" s="182"/>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c r="F60" s="202" t="s">
        <v>478</v>
      </c>
      <c r="G60" s="200"/>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c r="F68" s="213" t="s">
        <v>19</v>
      </c>
      <c r="G68" s="216"/>
      <c r="H68" s="196">
        <v>0.36</v>
      </c>
      <c r="I68" s="200"/>
      <c r="J68" s="210">
        <v>0.25</v>
      </c>
      <c r="K68" s="216"/>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c r="F72" s="290">
        <v>0.37159999999999999</v>
      </c>
      <c r="G72" s="211"/>
      <c r="H72" s="289">
        <v>0</v>
      </c>
      <c r="I72" s="212"/>
      <c r="J72" s="289">
        <v>0</v>
      </c>
      <c r="K72" s="212"/>
      <c r="L72" s="289">
        <v>0.46029999999999999</v>
      </c>
      <c r="M72" s="212"/>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c r="F78" s="696">
        <v>0.95</v>
      </c>
      <c r="G78" s="494" t="s">
        <v>14</v>
      </c>
      <c r="H78" s="495" t="s">
        <v>14</v>
      </c>
      <c r="I78" s="187"/>
      <c r="J78" s="2">
        <v>0.95</v>
      </c>
      <c r="K78" s="180"/>
      <c r="L78" s="251" t="s">
        <v>139</v>
      </c>
      <c r="M78" s="429"/>
      <c r="N78" s="697" t="s">
        <v>1360</v>
      </c>
      <c r="O78" s="494" t="s">
        <v>14</v>
      </c>
      <c r="P78" s="495" t="s">
        <v>14</v>
      </c>
      <c r="Q78" s="124"/>
      <c r="R78" s="124"/>
      <c r="S78" s="124"/>
      <c r="T78" s="124"/>
    </row>
    <row r="79" spans="1:20" s="146" customFormat="1" ht="25.5" x14ac:dyDescent="0.2">
      <c r="B79" s="170" t="s">
        <v>252</v>
      </c>
      <c r="C79" s="303" t="s">
        <v>126</v>
      </c>
      <c r="D79" s="101" t="s">
        <v>503</v>
      </c>
      <c r="E79" s="400"/>
      <c r="F79" s="696">
        <v>1.34</v>
      </c>
      <c r="G79" s="400"/>
      <c r="H79" s="696">
        <f>1*0.77*810/1623.3</f>
        <v>0.38421733505821476</v>
      </c>
      <c r="I79" s="225"/>
      <c r="J79" s="2">
        <v>1.72</v>
      </c>
      <c r="K79" s="182"/>
      <c r="L79" s="251" t="s">
        <v>139</v>
      </c>
      <c r="M79" s="182"/>
      <c r="N79" s="448" t="s">
        <v>176</v>
      </c>
      <c r="O79" s="225"/>
      <c r="P79" s="448">
        <v>810</v>
      </c>
      <c r="Q79" s="124"/>
      <c r="R79" s="124"/>
      <c r="S79" s="124"/>
      <c r="T79" s="124"/>
    </row>
    <row r="80" spans="1:20" s="146" customFormat="1" ht="25.5" x14ac:dyDescent="0.2">
      <c r="B80" s="223" t="s">
        <v>253</v>
      </c>
      <c r="C80" s="309" t="s">
        <v>126</v>
      </c>
      <c r="D80" s="765" t="s">
        <v>503</v>
      </c>
      <c r="E80" s="407"/>
      <c r="F80" s="984">
        <v>1.2</v>
      </c>
      <c r="G80" s="496" t="s">
        <v>14</v>
      </c>
      <c r="H80" s="497" t="s">
        <v>14</v>
      </c>
      <c r="I80" s="216"/>
      <c r="J80" s="289">
        <v>1.2</v>
      </c>
      <c r="K80" s="200"/>
      <c r="L80" s="253" t="s">
        <v>139</v>
      </c>
      <c r="M80" s="200"/>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4"/>
      <c r="S85" s="685"/>
      <c r="T85" s="685"/>
      <c r="U85" s="686"/>
      <c r="V85" s="687"/>
      <c r="W85" s="686"/>
      <c r="X85" s="684"/>
    </row>
    <row r="86" spans="1:26" ht="15.75" thickTop="1" x14ac:dyDescent="0.25">
      <c r="A86" s="117"/>
      <c r="B86" s="223" t="s">
        <v>596</v>
      </c>
      <c r="C86" s="196" t="s">
        <v>184</v>
      </c>
      <c r="D86" s="197" t="s">
        <v>503</v>
      </c>
      <c r="E86" s="229"/>
      <c r="F86" s="202" t="s">
        <v>598</v>
      </c>
      <c r="G86" s="216"/>
      <c r="H86" s="196" t="s">
        <v>189</v>
      </c>
      <c r="I86" s="200"/>
      <c r="J86" s="202" t="s">
        <v>599</v>
      </c>
      <c r="K86" s="200"/>
      <c r="L86" s="263">
        <v>55</v>
      </c>
      <c r="M86" s="216"/>
      <c r="N86" s="197">
        <v>95</v>
      </c>
      <c r="O86" s="200"/>
      <c r="P86" s="263" t="s">
        <v>343</v>
      </c>
      <c r="R86" s="684"/>
      <c r="S86" s="685"/>
      <c r="T86" s="685"/>
      <c r="U86" s="686"/>
      <c r="V86" s="687"/>
      <c r="W86" s="686"/>
      <c r="X86" s="684"/>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c r="F91" s="240" t="s">
        <v>195</v>
      </c>
      <c r="G91" s="216"/>
      <c r="H91" s="238">
        <v>10.8</v>
      </c>
      <c r="I91" s="439"/>
      <c r="J91" s="238">
        <v>1.1499999999999999</v>
      </c>
      <c r="K91" s="439"/>
      <c r="L91" s="196" t="s">
        <v>522</v>
      </c>
      <c r="M91" s="200"/>
      <c r="N91" s="202" t="s">
        <v>601</v>
      </c>
      <c r="O91" s="216"/>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c r="F96" s="245" t="s">
        <v>909</v>
      </c>
      <c r="G96" s="216"/>
      <c r="H96" s="283">
        <v>0.8</v>
      </c>
      <c r="I96" s="200"/>
      <c r="J96" s="307">
        <v>1.25</v>
      </c>
      <c r="K96" s="216"/>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c r="F101" s="449" t="s">
        <v>552</v>
      </c>
      <c r="G101" s="296"/>
      <c r="H101" s="120" t="s">
        <v>322</v>
      </c>
      <c r="I101" s="563" t="s">
        <v>1005</v>
      </c>
      <c r="J101" s="127">
        <v>6028.04</v>
      </c>
      <c r="K101" s="563" t="s">
        <v>1005</v>
      </c>
      <c r="L101" s="528">
        <f>(J101*P101)/(6353*N101)</f>
        <v>4.7442468125295134</v>
      </c>
      <c r="M101" s="295"/>
      <c r="N101" s="908">
        <f>IF(J101&lt;2000,0.5,IF(J101&lt;10000,0.6,0.62))</f>
        <v>0.6</v>
      </c>
      <c r="O101" s="296"/>
      <c r="P101" s="985">
        <v>3</v>
      </c>
      <c r="Q101" s="295"/>
      <c r="R101" s="944">
        <v>5</v>
      </c>
      <c r="S101" s="295"/>
      <c r="T101" s="944">
        <v>0.89500000000000002</v>
      </c>
    </row>
    <row r="102" spans="1:26" s="444" customFormat="1" ht="15.75" customHeight="1" x14ac:dyDescent="0.2">
      <c r="A102" s="117"/>
      <c r="B102" s="346" t="s">
        <v>184</v>
      </c>
      <c r="C102" s="207" t="s">
        <v>884</v>
      </c>
      <c r="D102" s="560" t="s">
        <v>503</v>
      </c>
      <c r="E102" s="200"/>
      <c r="F102" s="207" t="s">
        <v>549</v>
      </c>
      <c r="G102" s="200"/>
      <c r="H102" s="207" t="s">
        <v>322</v>
      </c>
      <c r="I102" s="258" t="s">
        <v>1005</v>
      </c>
      <c r="J102" s="249">
        <v>5865.71</v>
      </c>
      <c r="K102" s="258" t="s">
        <v>1005</v>
      </c>
      <c r="L102" s="656">
        <f>(J102*P102)/(6353*N102)</f>
        <v>1.7311831024712734</v>
      </c>
      <c r="M102" s="200"/>
      <c r="N102" s="840">
        <f>IF(J102&lt;10000,0.4,0.5)</f>
        <v>0.4</v>
      </c>
      <c r="O102" s="200"/>
      <c r="P102" s="923">
        <f>IF(J349&lt;10000,0.75,1)</f>
        <v>0.75</v>
      </c>
      <c r="Q102" s="200"/>
      <c r="R102" s="922">
        <v>2</v>
      </c>
      <c r="S102" s="200"/>
      <c r="T102" s="943">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c r="F107" s="202" t="s">
        <v>610</v>
      </c>
      <c r="G107" s="200"/>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c r="F113" s="192" t="s">
        <v>478</v>
      </c>
      <c r="G113" s="182"/>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c r="F114" s="202" t="s">
        <v>478</v>
      </c>
      <c r="G114" s="200"/>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ht="12.75" customHeight="1" x14ac:dyDescent="0.25">
      <c r="B3" s="146" t="s">
        <v>0</v>
      </c>
      <c r="C3" s="96" t="s">
        <v>611</v>
      </c>
      <c r="E3" s="146"/>
      <c r="F3" s="120" t="s">
        <v>8</v>
      </c>
      <c r="G3" s="146"/>
      <c r="H3" s="96" t="str">
        <f>'Documentation Main Sheet'!I2</f>
        <v>Rev4307</v>
      </c>
      <c r="K3" s="182"/>
      <c r="L3" s="451" t="s">
        <v>1214</v>
      </c>
    </row>
    <row r="4" spans="1:20" ht="12.75" customHeight="1" x14ac:dyDescent="0.25">
      <c r="B4" s="146" t="s">
        <v>1</v>
      </c>
      <c r="C4" s="120" t="str">
        <f>C3&amp;".cibd16"</f>
        <v>050006-RetlMed-Run28.cibd16</v>
      </c>
      <c r="F4" s="120" t="s">
        <v>112</v>
      </c>
      <c r="G4" s="146"/>
      <c r="H4" s="480" t="str">
        <f>'Documentation Main Sheet'!I3</f>
        <v>Rev4300</v>
      </c>
      <c r="K4" s="665"/>
      <c r="L4" s="451" t="s">
        <v>1209</v>
      </c>
    </row>
    <row r="5" spans="1:20" ht="12.75" customHeight="1" x14ac:dyDescent="0.25">
      <c r="B5" s="146" t="s">
        <v>54</v>
      </c>
      <c r="C5" s="120" t="s">
        <v>56</v>
      </c>
      <c r="F5" s="120" t="s">
        <v>7</v>
      </c>
      <c r="H5" s="480" t="str">
        <f>'Documentation Main Sheet'!I4</f>
        <v>CBECC-Com 2016.2.0 (861)</v>
      </c>
      <c r="I5" s="91"/>
      <c r="K5" s="667">
        <v>1</v>
      </c>
      <c r="L5" s="460" t="s">
        <v>1208</v>
      </c>
      <c r="P5" s="13"/>
      <c r="R5" s="13"/>
      <c r="T5" s="13"/>
    </row>
    <row r="6" spans="1:20" ht="12.75" customHeight="1" x14ac:dyDescent="0.25">
      <c r="B6" s="146" t="s">
        <v>453</v>
      </c>
      <c r="C6" s="120" t="s">
        <v>458</v>
      </c>
      <c r="F6" s="120" t="s">
        <v>2</v>
      </c>
      <c r="H6" s="477">
        <f>'Documentation Main Sheet'!I5</f>
        <v>42559</v>
      </c>
      <c r="J6" s="13"/>
      <c r="K6" s="671">
        <v>1</v>
      </c>
      <c r="L6" s="463" t="s">
        <v>1211</v>
      </c>
    </row>
    <row r="7" spans="1:20" ht="12.75" customHeight="1" x14ac:dyDescent="0.25">
      <c r="B7" s="146" t="s">
        <v>499</v>
      </c>
      <c r="C7" s="120" t="s">
        <v>1248</v>
      </c>
      <c r="F7" s="120" t="s">
        <v>3</v>
      </c>
      <c r="H7" s="480" t="str">
        <f>'Documentation Main Sheet'!I6</f>
        <v>Sandeep Doddaballapur</v>
      </c>
      <c r="K7" s="672">
        <v>1</v>
      </c>
      <c r="L7" s="460" t="s">
        <v>1210</v>
      </c>
    </row>
    <row r="8" spans="1:20" ht="12.75" customHeight="1" x14ac:dyDescent="0.25">
      <c r="B8" s="451" t="s">
        <v>1039</v>
      </c>
      <c r="C8" s="120" t="s">
        <v>496</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c r="F15" s="120" t="s">
        <v>377</v>
      </c>
      <c r="G15" s="180"/>
      <c r="H15" s="120" t="s">
        <v>616</v>
      </c>
      <c r="I15" s="180"/>
      <c r="J15" s="190">
        <v>3.4000000000000002E-2</v>
      </c>
      <c r="K15" s="180"/>
      <c r="L15" s="193">
        <v>0.75</v>
      </c>
      <c r="M15" s="187"/>
      <c r="N15" s="92">
        <v>0.75</v>
      </c>
      <c r="O15" s="180"/>
      <c r="P15" s="193">
        <v>0.08</v>
      </c>
      <c r="Q15" s="187"/>
      <c r="R15" s="193">
        <v>0.92</v>
      </c>
      <c r="S15" s="119"/>
      <c r="T15" s="40"/>
    </row>
    <row r="16" spans="1:20" x14ac:dyDescent="0.25">
      <c r="A16" s="92"/>
      <c r="B16" s="169" t="s">
        <v>10</v>
      </c>
      <c r="C16" s="120" t="s">
        <v>613</v>
      </c>
      <c r="D16" s="146" t="s">
        <v>591</v>
      </c>
      <c r="E16" s="180"/>
      <c r="F16" s="120" t="s">
        <v>377</v>
      </c>
      <c r="G16" s="180"/>
      <c r="H16" s="120" t="s">
        <v>30</v>
      </c>
      <c r="I16" s="180"/>
      <c r="J16" s="190">
        <v>2.1000000000000001E-2</v>
      </c>
      <c r="K16" s="180"/>
      <c r="L16" s="193">
        <v>0.85</v>
      </c>
      <c r="M16" s="187"/>
      <c r="N16" s="92">
        <v>0.85</v>
      </c>
      <c r="O16" s="180"/>
      <c r="P16" s="193">
        <v>0.63</v>
      </c>
      <c r="Q16" s="187"/>
      <c r="R16" s="193">
        <v>0.37</v>
      </c>
      <c r="S16" s="119"/>
      <c r="T16" s="40"/>
    </row>
    <row r="17" spans="1:20" ht="25.5" customHeight="1" x14ac:dyDescent="0.25">
      <c r="A17" s="92"/>
      <c r="B17" s="169" t="s">
        <v>10</v>
      </c>
      <c r="C17" s="120" t="s">
        <v>614</v>
      </c>
      <c r="D17" s="451" t="s">
        <v>503</v>
      </c>
      <c r="E17" s="180"/>
      <c r="F17" s="120" t="s">
        <v>377</v>
      </c>
      <c r="G17" s="180"/>
      <c r="H17" s="120" t="s">
        <v>30</v>
      </c>
      <c r="I17" s="180"/>
      <c r="J17" s="190">
        <v>1.282</v>
      </c>
      <c r="K17" s="180"/>
      <c r="L17" s="193">
        <v>0.85</v>
      </c>
      <c r="M17" s="187"/>
      <c r="N17" s="92">
        <v>0.85</v>
      </c>
      <c r="O17" s="180"/>
      <c r="P17" s="193">
        <v>0.63</v>
      </c>
      <c r="Q17" s="187"/>
      <c r="R17" s="193">
        <v>0.37</v>
      </c>
      <c r="S17" s="119"/>
      <c r="T17" s="40"/>
    </row>
    <row r="18" spans="1:20" ht="25.5" x14ac:dyDescent="0.25">
      <c r="A18" s="92"/>
      <c r="B18" s="169" t="s">
        <v>10</v>
      </c>
      <c r="C18" s="120" t="s">
        <v>615</v>
      </c>
      <c r="D18" s="451" t="s">
        <v>503</v>
      </c>
      <c r="E18" s="180"/>
      <c r="F18" s="120" t="s">
        <v>377</v>
      </c>
      <c r="G18" s="180"/>
      <c r="H18" s="120" t="s">
        <v>30</v>
      </c>
      <c r="I18" s="180"/>
      <c r="J18" s="190">
        <v>3.9E-2</v>
      </c>
      <c r="K18" s="180"/>
      <c r="L18" s="193">
        <v>0.85</v>
      </c>
      <c r="M18" s="187"/>
      <c r="N18" s="92">
        <v>0.85</v>
      </c>
      <c r="O18" s="180"/>
      <c r="P18" s="193">
        <v>0.63</v>
      </c>
      <c r="Q18" s="187"/>
      <c r="R18" s="193">
        <v>0.37</v>
      </c>
      <c r="S18" s="119"/>
      <c r="T18" s="40"/>
    </row>
    <row r="19" spans="1:20" x14ac:dyDescent="0.25">
      <c r="A19" s="92"/>
      <c r="B19" s="169" t="s">
        <v>15</v>
      </c>
      <c r="C19" s="120" t="s">
        <v>617</v>
      </c>
      <c r="D19" s="146" t="s">
        <v>591</v>
      </c>
      <c r="E19" s="494" t="s">
        <v>14</v>
      </c>
      <c r="F19" s="556" t="s">
        <v>14</v>
      </c>
      <c r="G19" s="180"/>
      <c r="H19" s="120" t="s">
        <v>16</v>
      </c>
      <c r="I19" s="180"/>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c r="H20" s="120" t="s">
        <v>623</v>
      </c>
      <c r="I20" s="180"/>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c r="H21" s="120" t="s">
        <v>624</v>
      </c>
      <c r="I21" s="180"/>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c r="H22" s="120" t="s">
        <v>625</v>
      </c>
      <c r="I22" s="180"/>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c r="H23" s="120" t="s">
        <v>624</v>
      </c>
      <c r="I23" s="182"/>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c r="H24" s="196" t="s">
        <v>16</v>
      </c>
      <c r="I24" s="200"/>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c r="F31" s="214" t="s">
        <v>1535</v>
      </c>
      <c r="G31" s="187"/>
      <c r="H31" s="148" t="s">
        <v>1421</v>
      </c>
      <c r="I31" s="180"/>
      <c r="J31" s="214" t="s">
        <v>1416</v>
      </c>
      <c r="K31" s="564" t="s">
        <v>14</v>
      </c>
      <c r="L31" s="565" t="s">
        <v>14</v>
      </c>
      <c r="M31" s="564" t="s">
        <v>14</v>
      </c>
      <c r="N31" s="565" t="s">
        <v>14</v>
      </c>
      <c r="O31" s="564" t="s">
        <v>14</v>
      </c>
      <c r="P31" s="565" t="s">
        <v>14</v>
      </c>
      <c r="Q31" s="146"/>
      <c r="R31" s="863"/>
      <c r="S31" s="863"/>
      <c r="T31" s="863"/>
    </row>
    <row r="32" spans="1:20" s="440" customFormat="1" ht="25.5" x14ac:dyDescent="0.25">
      <c r="A32" s="84"/>
      <c r="B32" s="169" t="s">
        <v>10</v>
      </c>
      <c r="C32" s="120" t="s">
        <v>613</v>
      </c>
      <c r="D32" s="146" t="s">
        <v>591</v>
      </c>
      <c r="E32" s="180"/>
      <c r="F32" s="214" t="s">
        <v>1402</v>
      </c>
      <c r="G32" s="187"/>
      <c r="H32" s="148" t="s">
        <v>1422</v>
      </c>
      <c r="I32" s="180"/>
      <c r="J32" s="214" t="s">
        <v>1437</v>
      </c>
      <c r="K32" s="182"/>
      <c r="L32" s="214" t="s">
        <v>1421</v>
      </c>
      <c r="M32" s="322"/>
      <c r="N32" s="449" t="s">
        <v>1445</v>
      </c>
      <c r="O32" s="494" t="s">
        <v>14</v>
      </c>
      <c r="P32" s="495" t="s">
        <v>14</v>
      </c>
      <c r="Q32" s="146"/>
      <c r="R32" s="863"/>
      <c r="S32" s="146"/>
      <c r="T32" s="863"/>
    </row>
    <row r="33" spans="1:20" s="440" customFormat="1" ht="30" customHeight="1" x14ac:dyDescent="0.25">
      <c r="A33" s="84"/>
      <c r="B33" s="169" t="s">
        <v>10</v>
      </c>
      <c r="C33" s="120" t="s">
        <v>614</v>
      </c>
      <c r="D33" s="451" t="s">
        <v>503</v>
      </c>
      <c r="E33" s="180"/>
      <c r="F33" s="148" t="s">
        <v>1397</v>
      </c>
      <c r="G33" s="566" t="s">
        <v>14</v>
      </c>
      <c r="H33" s="513" t="s">
        <v>14</v>
      </c>
      <c r="I33" s="494" t="s">
        <v>14</v>
      </c>
      <c r="J33" s="495" t="s">
        <v>14</v>
      </c>
      <c r="K33" s="566" t="s">
        <v>14</v>
      </c>
      <c r="L33" s="513" t="s">
        <v>14</v>
      </c>
      <c r="M33" s="566" t="s">
        <v>14</v>
      </c>
      <c r="N33" s="495" t="s">
        <v>14</v>
      </c>
      <c r="O33" s="494" t="s">
        <v>14</v>
      </c>
      <c r="P33" s="495" t="s">
        <v>14</v>
      </c>
      <c r="Q33" s="146"/>
      <c r="R33" s="863"/>
      <c r="S33" s="146"/>
      <c r="T33" s="863"/>
    </row>
    <row r="34" spans="1:20" s="440" customFormat="1" ht="25.5" x14ac:dyDescent="0.25">
      <c r="A34" s="84"/>
      <c r="B34" s="169" t="s">
        <v>10</v>
      </c>
      <c r="C34" s="120" t="s">
        <v>615</v>
      </c>
      <c r="D34" s="451" t="s">
        <v>503</v>
      </c>
      <c r="E34" s="180"/>
      <c r="F34" s="214" t="s">
        <v>1397</v>
      </c>
      <c r="G34" s="182"/>
      <c r="H34" s="148" t="s">
        <v>1423</v>
      </c>
      <c r="I34" s="494" t="s">
        <v>14</v>
      </c>
      <c r="J34" s="495" t="s">
        <v>14</v>
      </c>
      <c r="K34" s="494" t="s">
        <v>14</v>
      </c>
      <c r="L34" s="495" t="s">
        <v>14</v>
      </c>
      <c r="M34" s="494" t="s">
        <v>14</v>
      </c>
      <c r="N34" s="495" t="s">
        <v>14</v>
      </c>
      <c r="O34" s="494" t="s">
        <v>14</v>
      </c>
      <c r="P34" s="495" t="s">
        <v>14</v>
      </c>
      <c r="Q34" s="146"/>
      <c r="R34" s="863"/>
      <c r="S34" s="146"/>
      <c r="T34" s="863"/>
    </row>
    <row r="35" spans="1:20" s="440" customFormat="1" ht="25.5" x14ac:dyDescent="0.25">
      <c r="A35" s="84"/>
      <c r="B35" s="169" t="s">
        <v>15</v>
      </c>
      <c r="C35" s="120" t="s">
        <v>617</v>
      </c>
      <c r="D35" s="146" t="s">
        <v>591</v>
      </c>
      <c r="E35" s="180"/>
      <c r="F35" s="214" t="s">
        <v>1393</v>
      </c>
      <c r="G35" s="187"/>
      <c r="H35" s="148" t="s">
        <v>1416</v>
      </c>
      <c r="I35" s="182"/>
      <c r="J35" s="148" t="s">
        <v>1363</v>
      </c>
      <c r="K35" s="182"/>
      <c r="L35" s="148" t="s">
        <v>1364</v>
      </c>
      <c r="M35" s="494" t="s">
        <v>14</v>
      </c>
      <c r="N35" s="495" t="s">
        <v>14</v>
      </c>
      <c r="O35" s="494" t="s">
        <v>14</v>
      </c>
      <c r="P35" s="495" t="s">
        <v>14</v>
      </c>
      <c r="Q35" s="146"/>
      <c r="R35" s="863"/>
      <c r="S35" s="146"/>
      <c r="T35" s="863"/>
    </row>
    <row r="36" spans="1:20" s="440" customFormat="1" ht="25.5" x14ac:dyDescent="0.25">
      <c r="A36" s="84"/>
      <c r="B36" s="169" t="s">
        <v>15</v>
      </c>
      <c r="C36" s="120" t="s">
        <v>618</v>
      </c>
      <c r="D36" s="146" t="s">
        <v>591</v>
      </c>
      <c r="E36" s="180"/>
      <c r="F36" s="214" t="s">
        <v>1403</v>
      </c>
      <c r="G36" s="187"/>
      <c r="H36" s="148" t="s">
        <v>1416</v>
      </c>
      <c r="I36" s="180"/>
      <c r="J36" s="214" t="s">
        <v>1363</v>
      </c>
      <c r="K36" s="180"/>
      <c r="L36" s="214" t="s">
        <v>1443</v>
      </c>
      <c r="M36" s="494" t="s">
        <v>14</v>
      </c>
      <c r="N36" s="495" t="s">
        <v>14</v>
      </c>
      <c r="O36" s="494" t="s">
        <v>14</v>
      </c>
      <c r="P36" s="495" t="s">
        <v>14</v>
      </c>
      <c r="Q36" s="146"/>
      <c r="R36" s="863"/>
      <c r="S36" s="146"/>
      <c r="T36" s="863"/>
    </row>
    <row r="37" spans="1:20" s="440" customFormat="1" ht="25.5" x14ac:dyDescent="0.25">
      <c r="A37" s="84"/>
      <c r="B37" s="169" t="s">
        <v>15</v>
      </c>
      <c r="C37" s="120" t="s">
        <v>619</v>
      </c>
      <c r="D37" s="451" t="s">
        <v>503</v>
      </c>
      <c r="E37" s="180"/>
      <c r="F37" s="214" t="s">
        <v>1393</v>
      </c>
      <c r="G37" s="187"/>
      <c r="H37" s="148" t="s">
        <v>1424</v>
      </c>
      <c r="I37" s="180"/>
      <c r="J37" s="214" t="s">
        <v>1416</v>
      </c>
      <c r="K37" s="180"/>
      <c r="L37" s="214" t="s">
        <v>1363</v>
      </c>
      <c r="M37" s="322"/>
      <c r="N37" s="449" t="s">
        <v>1364</v>
      </c>
      <c r="O37" s="494" t="s">
        <v>14</v>
      </c>
      <c r="P37" s="495" t="s">
        <v>14</v>
      </c>
      <c r="Q37" s="146"/>
      <c r="R37" s="863"/>
      <c r="S37" s="146"/>
      <c r="T37" s="863"/>
    </row>
    <row r="38" spans="1:20" s="440" customFormat="1" ht="38.25" x14ac:dyDescent="0.25">
      <c r="A38" s="84"/>
      <c r="B38" s="169" t="s">
        <v>15</v>
      </c>
      <c r="C38" s="120" t="s">
        <v>620</v>
      </c>
      <c r="D38" s="146" t="s">
        <v>591</v>
      </c>
      <c r="E38" s="180"/>
      <c r="F38" s="214" t="s">
        <v>1393</v>
      </c>
      <c r="G38" s="187"/>
      <c r="H38" s="148" t="s">
        <v>1425</v>
      </c>
      <c r="I38" s="180"/>
      <c r="J38" s="214" t="s">
        <v>1425</v>
      </c>
      <c r="K38" s="180"/>
      <c r="L38" s="214" t="s">
        <v>1416</v>
      </c>
      <c r="M38" s="322"/>
      <c r="N38" s="449" t="s">
        <v>1363</v>
      </c>
      <c r="O38" s="322"/>
      <c r="P38" s="441" t="s">
        <v>1364</v>
      </c>
      <c r="Q38" s="146"/>
      <c r="R38" s="863"/>
      <c r="S38" s="146"/>
      <c r="T38" s="863"/>
    </row>
    <row r="39" spans="1:20" s="440" customFormat="1" ht="25.5" x14ac:dyDescent="0.25">
      <c r="A39" s="84"/>
      <c r="B39" s="169" t="s">
        <v>15</v>
      </c>
      <c r="C39" s="120" t="s">
        <v>621</v>
      </c>
      <c r="D39" s="451" t="s">
        <v>591</v>
      </c>
      <c r="E39" s="180"/>
      <c r="F39" s="214" t="s">
        <v>1393</v>
      </c>
      <c r="G39" s="187"/>
      <c r="H39" s="148" t="s">
        <v>1424</v>
      </c>
      <c r="I39" s="180"/>
      <c r="J39" s="214" t="s">
        <v>1416</v>
      </c>
      <c r="K39" s="180"/>
      <c r="L39" s="214" t="s">
        <v>1363</v>
      </c>
      <c r="M39" s="322"/>
      <c r="N39" s="449" t="s">
        <v>1364</v>
      </c>
      <c r="O39" s="494" t="s">
        <v>14</v>
      </c>
      <c r="P39" s="495" t="s">
        <v>14</v>
      </c>
      <c r="Q39" s="146"/>
      <c r="R39" s="863"/>
      <c r="S39" s="146"/>
      <c r="T39" s="863"/>
    </row>
    <row r="40" spans="1:20" s="443" customFormat="1" ht="25.5" x14ac:dyDescent="0.25">
      <c r="A40" s="84"/>
      <c r="B40" s="169" t="s">
        <v>15</v>
      </c>
      <c r="C40" s="120" t="s">
        <v>622</v>
      </c>
      <c r="D40" s="451" t="s">
        <v>503</v>
      </c>
      <c r="E40" s="180"/>
      <c r="F40" s="449" t="s">
        <v>1393</v>
      </c>
      <c r="G40" s="187"/>
      <c r="H40" s="453" t="s">
        <v>1414</v>
      </c>
      <c r="I40" s="180"/>
      <c r="J40" s="449" t="s">
        <v>1363</v>
      </c>
      <c r="K40" s="180"/>
      <c r="L40" s="449" t="s">
        <v>1364</v>
      </c>
      <c r="M40" s="494" t="s">
        <v>14</v>
      </c>
      <c r="N40" s="495" t="s">
        <v>14</v>
      </c>
      <c r="O40" s="494" t="s">
        <v>14</v>
      </c>
      <c r="P40" s="495" t="s">
        <v>14</v>
      </c>
      <c r="Q40" s="451"/>
      <c r="R40" s="863"/>
      <c r="S40" s="451"/>
      <c r="T40" s="863"/>
    </row>
    <row r="41" spans="1:20" s="440" customFormat="1" ht="25.5" x14ac:dyDescent="0.25">
      <c r="A41" s="84"/>
      <c r="B41" s="195" t="s">
        <v>706</v>
      </c>
      <c r="C41" s="196" t="s">
        <v>622</v>
      </c>
      <c r="D41" s="263" t="s">
        <v>503</v>
      </c>
      <c r="E41" s="200"/>
      <c r="F41" s="213" t="s">
        <v>1393</v>
      </c>
      <c r="G41" s="216"/>
      <c r="H41" s="207" t="s">
        <v>1414</v>
      </c>
      <c r="I41" s="200"/>
      <c r="J41" s="207" t="s">
        <v>1363</v>
      </c>
      <c r="K41" s="200"/>
      <c r="L41" s="207" t="s">
        <v>1364</v>
      </c>
      <c r="M41" s="496" t="s">
        <v>14</v>
      </c>
      <c r="N41" s="497" t="s">
        <v>14</v>
      </c>
      <c r="O41" s="496" t="s">
        <v>14</v>
      </c>
      <c r="P41" s="497" t="s">
        <v>14</v>
      </c>
      <c r="Q41" s="146"/>
      <c r="S41" s="146"/>
      <c r="T41" s="863"/>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c r="F46" s="290">
        <v>7.0000000000000007E-2</v>
      </c>
      <c r="G46" s="211"/>
      <c r="H46" s="289">
        <v>0</v>
      </c>
      <c r="I46" s="212"/>
      <c r="J46" s="289">
        <v>0</v>
      </c>
      <c r="K46" s="439"/>
      <c r="L46" s="289">
        <v>0.25</v>
      </c>
      <c r="M46" s="212"/>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c r="F56" s="696">
        <v>0.5</v>
      </c>
      <c r="G56" s="494" t="s">
        <v>14</v>
      </c>
      <c r="H56" s="495" t="s">
        <v>14</v>
      </c>
      <c r="I56" s="429"/>
      <c r="J56" s="2">
        <v>0.5</v>
      </c>
      <c r="K56" s="429"/>
      <c r="L56" s="251" t="s">
        <v>139</v>
      </c>
      <c r="M56" s="225"/>
      <c r="N56" s="448" t="s">
        <v>1360</v>
      </c>
      <c r="O56" s="494" t="s">
        <v>14</v>
      </c>
      <c r="P56" s="495" t="s">
        <v>14</v>
      </c>
      <c r="Q56" s="124"/>
      <c r="R56" s="124"/>
      <c r="S56" s="124"/>
      <c r="T56" s="124"/>
    </row>
    <row r="57" spans="1:20" s="146" customFormat="1" ht="12.75" x14ac:dyDescent="0.25">
      <c r="B57" s="183" t="s">
        <v>250</v>
      </c>
      <c r="C57" s="148" t="s">
        <v>126</v>
      </c>
      <c r="D57" s="452" t="s">
        <v>504</v>
      </c>
      <c r="E57" s="389"/>
      <c r="F57" s="696">
        <v>1.2</v>
      </c>
      <c r="G57" s="494" t="s">
        <v>14</v>
      </c>
      <c r="H57" s="495" t="s">
        <v>14</v>
      </c>
      <c r="I57" s="180"/>
      <c r="J57" s="2">
        <v>1.2</v>
      </c>
      <c r="K57" s="180"/>
      <c r="L57" s="251" t="s">
        <v>139</v>
      </c>
      <c r="M57" s="225"/>
      <c r="N57" s="448" t="s">
        <v>1360</v>
      </c>
      <c r="O57" s="494" t="s">
        <v>14</v>
      </c>
      <c r="P57" s="495" t="s">
        <v>14</v>
      </c>
      <c r="Q57" s="124"/>
      <c r="R57" s="124"/>
      <c r="S57" s="124"/>
      <c r="T57" s="124"/>
    </row>
    <row r="58" spans="1:20" s="146" customFormat="1" ht="12.75" x14ac:dyDescent="0.25">
      <c r="B58" s="170" t="s">
        <v>251</v>
      </c>
      <c r="C58" s="120" t="s">
        <v>129</v>
      </c>
      <c r="D58" s="147" t="s">
        <v>503</v>
      </c>
      <c r="E58" s="389"/>
      <c r="F58" s="696">
        <v>1.2</v>
      </c>
      <c r="G58" s="494" t="s">
        <v>14</v>
      </c>
      <c r="H58" s="495" t="s">
        <v>14</v>
      </c>
      <c r="I58" s="180"/>
      <c r="J58" s="2">
        <v>1.2</v>
      </c>
      <c r="K58" s="180"/>
      <c r="L58" s="251" t="s">
        <v>139</v>
      </c>
      <c r="M58" s="225"/>
      <c r="N58" s="448" t="s">
        <v>1360</v>
      </c>
      <c r="O58" s="494" t="s">
        <v>14</v>
      </c>
      <c r="P58" s="495" t="s">
        <v>14</v>
      </c>
      <c r="Q58" s="124"/>
      <c r="R58" s="124"/>
      <c r="S58" s="124"/>
      <c r="T58" s="124"/>
    </row>
    <row r="59" spans="1:20" s="146" customFormat="1" ht="12.75" x14ac:dyDescent="0.2">
      <c r="B59" s="170" t="s">
        <v>252</v>
      </c>
      <c r="C59" s="303" t="s">
        <v>126</v>
      </c>
      <c r="D59" s="101" t="s">
        <v>503</v>
      </c>
      <c r="E59" s="400"/>
      <c r="F59" s="696">
        <v>1.6</v>
      </c>
      <c r="G59" s="400"/>
      <c r="H59" s="311">
        <v>0.75</v>
      </c>
      <c r="I59" s="182"/>
      <c r="J59" s="2">
        <v>2.35</v>
      </c>
      <c r="K59" s="182"/>
      <c r="L59" s="251" t="s">
        <v>139</v>
      </c>
      <c r="M59" s="182"/>
      <c r="N59" s="448" t="s">
        <v>176</v>
      </c>
      <c r="O59" s="225"/>
      <c r="P59" s="448">
        <v>810</v>
      </c>
      <c r="Q59" s="124"/>
      <c r="R59" s="124"/>
      <c r="S59" s="124"/>
      <c r="T59" s="124"/>
    </row>
    <row r="60" spans="1:20" s="146" customFormat="1" ht="12.75" x14ac:dyDescent="0.2">
      <c r="B60" s="223" t="s">
        <v>253</v>
      </c>
      <c r="C60" s="309" t="s">
        <v>126</v>
      </c>
      <c r="D60" s="284" t="s">
        <v>503</v>
      </c>
      <c r="E60" s="407"/>
      <c r="F60" s="984">
        <v>1.1499999999999999</v>
      </c>
      <c r="G60" s="496" t="s">
        <v>14</v>
      </c>
      <c r="H60" s="497" t="s">
        <v>14</v>
      </c>
      <c r="I60" s="200"/>
      <c r="J60" s="289">
        <v>1.1499999999999999</v>
      </c>
      <c r="K60" s="200"/>
      <c r="L60" s="253" t="s">
        <v>139</v>
      </c>
      <c r="M60" s="200"/>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c r="H66" s="150" t="s">
        <v>517</v>
      </c>
      <c r="I66" s="182"/>
      <c r="J66" s="150" t="s">
        <v>599</v>
      </c>
      <c r="K66" s="182"/>
      <c r="L66" s="460">
        <v>60</v>
      </c>
      <c r="M66" s="182"/>
      <c r="N66" s="150">
        <v>60</v>
      </c>
      <c r="O66" s="182"/>
      <c r="P66" s="323" t="s">
        <v>1016</v>
      </c>
      <c r="Q66" s="182"/>
      <c r="R66" s="260">
        <v>60</v>
      </c>
      <c r="S66" s="182"/>
      <c r="T66" s="260">
        <v>55</v>
      </c>
    </row>
    <row r="67" spans="1:22" x14ac:dyDescent="0.25">
      <c r="A67" s="117"/>
      <c r="B67" s="223" t="s">
        <v>628</v>
      </c>
      <c r="C67" s="196" t="s">
        <v>597</v>
      </c>
      <c r="D67" s="232" t="s">
        <v>504</v>
      </c>
      <c r="E67" s="229"/>
      <c r="F67" s="196" t="s">
        <v>708</v>
      </c>
      <c r="G67" s="200"/>
      <c r="H67" s="196" t="s">
        <v>189</v>
      </c>
      <c r="I67" s="200"/>
      <c r="J67" s="202" t="s">
        <v>599</v>
      </c>
      <c r="K67" s="200"/>
      <c r="L67" s="263">
        <v>55</v>
      </c>
      <c r="M67" s="216"/>
      <c r="N67" s="197">
        <v>95</v>
      </c>
      <c r="O67" s="200"/>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c r="F72" s="150" t="s">
        <v>195</v>
      </c>
      <c r="G72" s="182"/>
      <c r="H72" s="573">
        <v>9.8000000000000007</v>
      </c>
      <c r="I72" s="182"/>
      <c r="J72" s="460">
        <v>11.4</v>
      </c>
      <c r="K72" s="494" t="s">
        <v>14</v>
      </c>
      <c r="L72" s="495" t="s">
        <v>14</v>
      </c>
      <c r="M72" s="503"/>
      <c r="N72" s="150" t="s">
        <v>522</v>
      </c>
      <c r="O72" s="503"/>
      <c r="P72" s="150" t="s">
        <v>601</v>
      </c>
      <c r="Q72" s="503"/>
      <c r="R72" s="816" t="s">
        <v>324</v>
      </c>
      <c r="S72" s="150"/>
      <c r="T72" s="150"/>
      <c r="U72" s="150"/>
      <c r="V72" s="150"/>
    </row>
    <row r="73" spans="1:22" ht="25.5" x14ac:dyDescent="0.25">
      <c r="A73" s="117"/>
      <c r="B73" s="223" t="s">
        <v>597</v>
      </c>
      <c r="C73" s="196" t="s">
        <v>600</v>
      </c>
      <c r="D73" s="232" t="s">
        <v>504</v>
      </c>
      <c r="E73" s="200"/>
      <c r="F73" s="196" t="s">
        <v>195</v>
      </c>
      <c r="G73" s="200"/>
      <c r="H73" s="842">
        <v>11</v>
      </c>
      <c r="I73" s="200"/>
      <c r="J73" s="196">
        <v>12.7</v>
      </c>
      <c r="K73" s="496" t="s">
        <v>14</v>
      </c>
      <c r="L73" s="497" t="s">
        <v>14</v>
      </c>
      <c r="M73" s="216"/>
      <c r="N73" s="263" t="s">
        <v>522</v>
      </c>
      <c r="O73" s="216"/>
      <c r="P73" s="197" t="s">
        <v>601</v>
      </c>
      <c r="Q73" s="200"/>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c r="F81" s="245" t="s">
        <v>909</v>
      </c>
      <c r="G81" s="200"/>
      <c r="H81" s="553">
        <f>0.0051427*(78)+0.3989</f>
        <v>0.80003059999999993</v>
      </c>
      <c r="I81" s="496" t="s">
        <v>14</v>
      </c>
      <c r="J81" s="497" t="s">
        <v>14</v>
      </c>
      <c r="K81" s="216"/>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c r="F86" s="150" t="s">
        <v>549</v>
      </c>
      <c r="G86" s="182"/>
      <c r="H86" s="150" t="s">
        <v>636</v>
      </c>
      <c r="I86" s="494" t="s">
        <v>14</v>
      </c>
      <c r="J86" s="495" t="s">
        <v>14</v>
      </c>
      <c r="K86" s="442" t="s">
        <v>1005</v>
      </c>
      <c r="L86" s="127">
        <v>21.67</v>
      </c>
      <c r="M86" s="182"/>
      <c r="N86" s="150">
        <v>0.62</v>
      </c>
      <c r="O86" s="182"/>
      <c r="P86" s="150">
        <v>4</v>
      </c>
      <c r="Q86" s="182"/>
      <c r="R86" s="323">
        <v>25</v>
      </c>
      <c r="S86" s="182"/>
      <c r="T86" s="323">
        <v>0.93600000000000005</v>
      </c>
      <c r="U86" s="119"/>
      <c r="V86" s="150"/>
    </row>
    <row r="87" spans="1:22" x14ac:dyDescent="0.25">
      <c r="A87" s="117"/>
      <c r="B87" s="223" t="s">
        <v>628</v>
      </c>
      <c r="C87" s="196" t="s">
        <v>603</v>
      </c>
      <c r="D87" s="232" t="s">
        <v>504</v>
      </c>
      <c r="E87" s="200"/>
      <c r="F87" s="202" t="s">
        <v>215</v>
      </c>
      <c r="G87" s="200"/>
      <c r="H87" s="196" t="s">
        <v>321</v>
      </c>
      <c r="I87" s="496" t="s">
        <v>14</v>
      </c>
      <c r="J87" s="497" t="s">
        <v>14</v>
      </c>
      <c r="K87" s="200"/>
      <c r="L87" s="290">
        <v>3.2</v>
      </c>
      <c r="M87" s="517" t="s">
        <v>14</v>
      </c>
      <c r="N87" s="517" t="s">
        <v>14</v>
      </c>
      <c r="O87" s="496" t="s">
        <v>14</v>
      </c>
      <c r="P87" s="497" t="s">
        <v>14</v>
      </c>
      <c r="Q87" s="256" t="s">
        <v>1005</v>
      </c>
      <c r="R87" s="249">
        <v>3.5</v>
      </c>
      <c r="S87" s="258" t="s">
        <v>1005</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c r="F92" s="150" t="s">
        <v>610</v>
      </c>
      <c r="G92" s="182"/>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c r="F98" s="192" t="s">
        <v>478</v>
      </c>
      <c r="G98" s="182"/>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c r="F99" s="192" t="s">
        <v>478</v>
      </c>
      <c r="G99" s="182"/>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c r="F101" s="192" t="s">
        <v>478</v>
      </c>
      <c r="G101" s="182"/>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c r="F102" s="202" t="s">
        <v>478</v>
      </c>
      <c r="G102" s="200"/>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4" t="s">
        <v>1005</v>
      </c>
      <c r="F107" s="249">
        <v>240681</v>
      </c>
      <c r="G107" s="439"/>
      <c r="H107" s="196">
        <v>0.82250000000000001</v>
      </c>
      <c r="I107" s="212"/>
      <c r="J107" s="202" t="s">
        <v>542</v>
      </c>
      <c r="K107" s="211"/>
      <c r="L107" s="196" t="s">
        <v>560</v>
      </c>
      <c r="M107" s="212"/>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c r="F111" s="453" t="s">
        <v>561</v>
      </c>
      <c r="G111" s="182"/>
      <c r="H111" s="460" t="s">
        <v>855</v>
      </c>
      <c r="I111" s="563" t="s">
        <v>1005</v>
      </c>
      <c r="J111" s="701">
        <f>ROUND(F107/500.19/40,2)</f>
        <v>12.03</v>
      </c>
      <c r="K111" s="182"/>
      <c r="L111" s="730" t="str">
        <f>ROUND(19*J111/1000,2)&amp;" (19 W/gpm)"</f>
        <v>0.23 (19 W/gpm)</v>
      </c>
      <c r="M111" s="182"/>
      <c r="N111" s="453">
        <v>0.5</v>
      </c>
      <c r="O111" s="563" t="s">
        <v>1005</v>
      </c>
      <c r="P111" s="701">
        <f>ROUND(19/745.6*3960*R111*0.7,1)</f>
        <v>60.4</v>
      </c>
      <c r="Q111" s="182"/>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c r="F112" s="207" t="s">
        <v>561</v>
      </c>
      <c r="G112" s="506"/>
      <c r="H112" s="205" t="s">
        <v>855</v>
      </c>
      <c r="I112" s="258" t="s">
        <v>1005</v>
      </c>
      <c r="J112" s="713">
        <f>ROUND(F107/500.19/40,2)</f>
        <v>12.03</v>
      </c>
      <c r="K112" s="506"/>
      <c r="L112" s="840" t="str">
        <f>ROUND(19*J112/1000,2)&amp;" (19 W/gpm)"</f>
        <v>0.23 (19 W/gpm)</v>
      </c>
      <c r="M112" s="506"/>
      <c r="N112" s="213">
        <v>0.5</v>
      </c>
      <c r="O112" s="258" t="s">
        <v>1005</v>
      </c>
      <c r="P112" s="841">
        <f>ROUND(19/745.6*3960*R112*0.7,1)</f>
        <v>60.4</v>
      </c>
      <c r="Q112" s="506"/>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c r="F120" s="120" t="s">
        <v>377</v>
      </c>
      <c r="G120" s="180"/>
      <c r="H120" s="120" t="s">
        <v>616</v>
      </c>
      <c r="I120" s="274"/>
      <c r="J120" s="190">
        <v>4.1000000000000002E-2</v>
      </c>
      <c r="K120" s="180"/>
      <c r="L120" s="193">
        <v>0.85</v>
      </c>
      <c r="M120" s="187"/>
      <c r="N120" s="92">
        <v>0.85</v>
      </c>
      <c r="O120" s="180"/>
      <c r="P120" s="193">
        <v>0.63</v>
      </c>
      <c r="Q120" s="187"/>
      <c r="R120" s="193">
        <v>0.37</v>
      </c>
      <c r="S120" s="119"/>
      <c r="T120" s="112"/>
      <c r="U120" s="482"/>
      <c r="V120" s="482"/>
    </row>
    <row r="121" spans="1:22" x14ac:dyDescent="0.25">
      <c r="B121" s="169" t="s">
        <v>10</v>
      </c>
      <c r="C121" s="120" t="s">
        <v>1359</v>
      </c>
      <c r="D121" s="146" t="s">
        <v>591</v>
      </c>
      <c r="E121" s="180"/>
      <c r="F121" s="120" t="s">
        <v>377</v>
      </c>
      <c r="G121" s="180"/>
      <c r="H121" s="120" t="s">
        <v>30</v>
      </c>
      <c r="I121" s="275"/>
      <c r="J121" s="190">
        <v>4.9000000000000002E-2</v>
      </c>
      <c r="K121" s="180"/>
      <c r="L121" s="193">
        <v>0.85</v>
      </c>
      <c r="M121" s="187"/>
      <c r="N121" s="92">
        <v>0.85</v>
      </c>
      <c r="O121" s="180"/>
      <c r="P121" s="193">
        <v>0.63</v>
      </c>
      <c r="Q121" s="187"/>
      <c r="R121" s="193">
        <v>0.37</v>
      </c>
      <c r="S121" s="119"/>
      <c r="T121" s="112"/>
      <c r="U121" s="482"/>
      <c r="V121" s="482"/>
    </row>
    <row r="122" spans="1:22" ht="25.5" x14ac:dyDescent="0.25">
      <c r="B122" s="169" t="s">
        <v>10</v>
      </c>
      <c r="C122" s="120" t="s">
        <v>701</v>
      </c>
      <c r="D122" s="451" t="s">
        <v>503</v>
      </c>
      <c r="E122" s="180"/>
      <c r="F122" s="120" t="s">
        <v>377</v>
      </c>
      <c r="G122" s="180"/>
      <c r="H122" s="120" t="s">
        <v>30</v>
      </c>
      <c r="I122" s="275"/>
      <c r="J122" s="190">
        <v>1.282</v>
      </c>
      <c r="K122" s="180"/>
      <c r="L122" s="193">
        <v>0.85</v>
      </c>
      <c r="M122" s="187"/>
      <c r="N122" s="92">
        <v>0.85</v>
      </c>
      <c r="O122" s="180"/>
      <c r="P122" s="193">
        <v>0.63</v>
      </c>
      <c r="Q122" s="187"/>
      <c r="R122" s="193">
        <v>0.37</v>
      </c>
      <c r="S122" s="119"/>
      <c r="T122" s="112"/>
      <c r="U122" s="482"/>
      <c r="V122" s="482"/>
    </row>
    <row r="123" spans="1:22" x14ac:dyDescent="0.25">
      <c r="B123" s="169" t="s">
        <v>10</v>
      </c>
      <c r="C123" s="120" t="s">
        <v>1359</v>
      </c>
      <c r="D123" s="451" t="s">
        <v>503</v>
      </c>
      <c r="E123" s="180"/>
      <c r="F123" s="120" t="s">
        <v>377</v>
      </c>
      <c r="G123" s="180"/>
      <c r="H123" s="120" t="s">
        <v>30</v>
      </c>
      <c r="I123" s="275"/>
      <c r="J123" s="190">
        <v>4.9000000000000002E-2</v>
      </c>
      <c r="K123" s="180"/>
      <c r="L123" s="193">
        <v>0.85</v>
      </c>
      <c r="M123" s="187"/>
      <c r="N123" s="92">
        <v>0.85</v>
      </c>
      <c r="O123" s="180"/>
      <c r="P123" s="193">
        <v>0.63</v>
      </c>
      <c r="Q123" s="187"/>
      <c r="R123" s="193">
        <v>0.37</v>
      </c>
      <c r="S123" s="119"/>
      <c r="T123" s="112"/>
      <c r="U123" s="482"/>
      <c r="V123" s="482"/>
    </row>
    <row r="124" spans="1:22" x14ac:dyDescent="0.25">
      <c r="B124" s="169" t="s">
        <v>15</v>
      </c>
      <c r="C124" s="120" t="s">
        <v>1345</v>
      </c>
      <c r="D124" s="146" t="s">
        <v>591</v>
      </c>
      <c r="E124" s="494" t="s">
        <v>14</v>
      </c>
      <c r="F124" s="556" t="s">
        <v>14</v>
      </c>
      <c r="G124" s="180"/>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c r="F137" s="214" t="s">
        <v>1397</v>
      </c>
      <c r="G137" s="187"/>
      <c r="H137" s="148" t="s">
        <v>1426</v>
      </c>
      <c r="I137" s="429"/>
      <c r="J137" s="453" t="s">
        <v>1435</v>
      </c>
      <c r="K137" s="429"/>
      <c r="L137" s="453" t="s">
        <v>1444</v>
      </c>
      <c r="M137" s="429"/>
      <c r="N137" s="453" t="s">
        <v>1446</v>
      </c>
      <c r="O137" s="429"/>
      <c r="P137" s="453" t="s">
        <v>1447</v>
      </c>
      <c r="Q137" s="429"/>
      <c r="R137" s="816" t="s">
        <v>1429</v>
      </c>
      <c r="S137" s="146"/>
      <c r="T137" s="97"/>
    </row>
    <row r="138" spans="1:22" s="440" customFormat="1" ht="25.5" x14ac:dyDescent="0.25">
      <c r="A138" s="84"/>
      <c r="B138" s="169" t="s">
        <v>10</v>
      </c>
      <c r="C138" s="120" t="s">
        <v>1359</v>
      </c>
      <c r="D138" s="451" t="s">
        <v>591</v>
      </c>
      <c r="E138" s="180"/>
      <c r="F138" s="214" t="s">
        <v>1397</v>
      </c>
      <c r="G138" s="187"/>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c r="F140" s="214" t="s">
        <v>1397</v>
      </c>
      <c r="G140" s="182"/>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c r="F141" s="214" t="s">
        <v>1393</v>
      </c>
      <c r="G141" s="182"/>
      <c r="H141" s="148" t="s">
        <v>1410</v>
      </c>
      <c r="I141" s="182"/>
      <c r="J141" s="449" t="s">
        <v>1435</v>
      </c>
      <c r="K141" s="182"/>
      <c r="L141" s="449" t="s">
        <v>1439</v>
      </c>
      <c r="M141" s="182"/>
      <c r="N141" s="449" t="s">
        <v>1362</v>
      </c>
      <c r="O141" s="182"/>
      <c r="P141" s="449" t="s">
        <v>1363</v>
      </c>
      <c r="Q141" s="182"/>
      <c r="R141" s="449" t="s">
        <v>1364</v>
      </c>
      <c r="S141" s="146"/>
      <c r="T141" s="97"/>
    </row>
    <row r="142" spans="1:22" s="440" customFormat="1" ht="25.5" x14ac:dyDescent="0.25">
      <c r="A142" s="84"/>
      <c r="B142" s="169" t="s">
        <v>15</v>
      </c>
      <c r="C142" s="120" t="s">
        <v>702</v>
      </c>
      <c r="D142" s="451" t="s">
        <v>591</v>
      </c>
      <c r="E142" s="180"/>
      <c r="F142" s="214" t="s">
        <v>1397</v>
      </c>
      <c r="G142" s="182"/>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c r="F143" s="214" t="s">
        <v>1393</v>
      </c>
      <c r="G143" s="182"/>
      <c r="H143" s="148" t="s">
        <v>1410</v>
      </c>
      <c r="I143" s="182"/>
      <c r="J143" s="449" t="s">
        <v>1435</v>
      </c>
      <c r="K143" s="182"/>
      <c r="L143" s="449" t="s">
        <v>1439</v>
      </c>
      <c r="M143" s="182"/>
      <c r="N143" s="449" t="s">
        <v>1362</v>
      </c>
      <c r="O143" s="182"/>
      <c r="P143" s="449" t="s">
        <v>1363</v>
      </c>
      <c r="Q143" s="182"/>
      <c r="R143" s="449" t="s">
        <v>1364</v>
      </c>
      <c r="S143" s="146"/>
      <c r="T143" s="97"/>
    </row>
    <row r="144" spans="1:22" s="440" customFormat="1" ht="25.5" x14ac:dyDescent="0.25">
      <c r="A144" s="84"/>
      <c r="B144" s="169" t="s">
        <v>15</v>
      </c>
      <c r="C144" s="120" t="s">
        <v>703</v>
      </c>
      <c r="D144" s="451" t="s">
        <v>591</v>
      </c>
      <c r="E144" s="180"/>
      <c r="F144" s="214" t="s">
        <v>1404</v>
      </c>
      <c r="G144" s="182"/>
      <c r="H144" s="148" t="s">
        <v>1428</v>
      </c>
      <c r="I144" s="180"/>
      <c r="J144" s="449" t="s">
        <v>1363</v>
      </c>
      <c r="K144" s="180"/>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c r="F145" s="214" t="s">
        <v>1405</v>
      </c>
      <c r="G145" s="182"/>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c r="F146" s="449" t="s">
        <v>1393</v>
      </c>
      <c r="G146" s="182"/>
      <c r="H146" s="453" t="s">
        <v>1410</v>
      </c>
      <c r="I146" s="182"/>
      <c r="J146" s="449" t="s">
        <v>1435</v>
      </c>
      <c r="K146" s="182"/>
      <c r="L146" s="449" t="s">
        <v>1439</v>
      </c>
      <c r="M146" s="182"/>
      <c r="N146" s="449" t="s">
        <v>1362</v>
      </c>
      <c r="O146" s="182"/>
      <c r="P146" s="449" t="s">
        <v>1363</v>
      </c>
      <c r="Q146" s="182"/>
      <c r="R146" s="449" t="s">
        <v>1364</v>
      </c>
      <c r="S146" s="451"/>
      <c r="T146" s="97"/>
    </row>
    <row r="147" spans="1:20" s="440" customFormat="1" x14ac:dyDescent="0.25">
      <c r="A147" s="84"/>
      <c r="B147" s="195" t="s">
        <v>707</v>
      </c>
      <c r="C147" s="196" t="s">
        <v>705</v>
      </c>
      <c r="D147" s="197" t="s">
        <v>503</v>
      </c>
      <c r="E147" s="200"/>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c r="F152" s="290">
        <v>7.0000000000000007E-2</v>
      </c>
      <c r="G152" s="211"/>
      <c r="H152" s="289">
        <v>0</v>
      </c>
      <c r="I152" s="212"/>
      <c r="J152" s="289">
        <v>0</v>
      </c>
      <c r="K152" s="212"/>
      <c r="L152" s="289">
        <v>0.25</v>
      </c>
      <c r="M152" s="212"/>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c r="F162" s="696">
        <v>0.5</v>
      </c>
      <c r="G162" s="494" t="s">
        <v>14</v>
      </c>
      <c r="H162" s="495" t="s">
        <v>14</v>
      </c>
      <c r="I162" s="187"/>
      <c r="J162" s="2">
        <v>0.5</v>
      </c>
      <c r="K162" s="180"/>
      <c r="L162" s="251" t="s">
        <v>139</v>
      </c>
      <c r="M162" s="225"/>
      <c r="N162" s="448" t="s">
        <v>1360</v>
      </c>
      <c r="O162" s="494" t="s">
        <v>14</v>
      </c>
      <c r="P162" s="495" t="s">
        <v>14</v>
      </c>
      <c r="Q162" s="124"/>
      <c r="R162" s="124"/>
      <c r="S162" s="124"/>
      <c r="T162" s="124"/>
    </row>
    <row r="163" spans="1:22" s="146" customFormat="1" ht="12.75" x14ac:dyDescent="0.25">
      <c r="B163" s="183" t="s">
        <v>250</v>
      </c>
      <c r="C163" s="453" t="s">
        <v>126</v>
      </c>
      <c r="D163" s="452" t="s">
        <v>504</v>
      </c>
      <c r="E163" s="389"/>
      <c r="F163" s="696">
        <v>1.2</v>
      </c>
      <c r="G163" s="494" t="s">
        <v>14</v>
      </c>
      <c r="H163" s="495" t="s">
        <v>14</v>
      </c>
      <c r="I163" s="187"/>
      <c r="J163" s="2">
        <v>1.2</v>
      </c>
      <c r="K163" s="180"/>
      <c r="L163" s="251" t="s">
        <v>139</v>
      </c>
      <c r="M163" s="225"/>
      <c r="N163" s="448" t="s">
        <v>1360</v>
      </c>
      <c r="O163" s="494" t="s">
        <v>14</v>
      </c>
      <c r="P163" s="495" t="s">
        <v>14</v>
      </c>
      <c r="Q163" s="124"/>
      <c r="R163" s="124"/>
      <c r="S163" s="124"/>
      <c r="T163" s="124"/>
    </row>
    <row r="164" spans="1:22" s="146" customFormat="1" ht="12.75" x14ac:dyDescent="0.25">
      <c r="B164" s="170" t="s">
        <v>251</v>
      </c>
      <c r="C164" s="120" t="s">
        <v>129</v>
      </c>
      <c r="D164" s="452" t="s">
        <v>503</v>
      </c>
      <c r="E164" s="389"/>
      <c r="F164" s="696">
        <v>0.95</v>
      </c>
      <c r="G164" s="494" t="s">
        <v>14</v>
      </c>
      <c r="H164" s="495" t="s">
        <v>14</v>
      </c>
      <c r="I164" s="187"/>
      <c r="J164" s="2">
        <v>0.95</v>
      </c>
      <c r="K164" s="180"/>
      <c r="L164" s="251" t="s">
        <v>139</v>
      </c>
      <c r="M164" s="225"/>
      <c r="N164" s="448" t="s">
        <v>1360</v>
      </c>
      <c r="O164" s="494" t="s">
        <v>14</v>
      </c>
      <c r="P164" s="495" t="s">
        <v>14</v>
      </c>
      <c r="Q164" s="124"/>
      <c r="R164" s="124"/>
      <c r="S164" s="124"/>
      <c r="T164" s="124"/>
    </row>
    <row r="165" spans="1:22" s="146" customFormat="1" ht="12.75" x14ac:dyDescent="0.2">
      <c r="B165" s="170" t="s">
        <v>252</v>
      </c>
      <c r="C165" s="303" t="s">
        <v>126</v>
      </c>
      <c r="D165" s="101" t="s">
        <v>503</v>
      </c>
      <c r="E165" s="400"/>
      <c r="F165" s="696">
        <v>1.34</v>
      </c>
      <c r="G165" s="400"/>
      <c r="H165" s="696">
        <f>1*0.77*810/1623.3</f>
        <v>0.38421733505821476</v>
      </c>
      <c r="I165" s="225"/>
      <c r="J165" s="2">
        <f>F165+H165</f>
        <v>1.7242173350582148</v>
      </c>
      <c r="K165" s="182"/>
      <c r="L165" s="251" t="s">
        <v>139</v>
      </c>
      <c r="M165" s="182"/>
      <c r="N165" s="448" t="s">
        <v>176</v>
      </c>
      <c r="O165" s="225"/>
      <c r="P165" s="448">
        <v>810</v>
      </c>
      <c r="Q165" s="124"/>
      <c r="R165" s="124"/>
      <c r="S165" s="124"/>
      <c r="T165" s="124"/>
    </row>
    <row r="166" spans="1:22" s="146" customFormat="1" ht="12.75" x14ac:dyDescent="0.2">
      <c r="B166" s="223" t="s">
        <v>253</v>
      </c>
      <c r="C166" s="309" t="s">
        <v>126</v>
      </c>
      <c r="D166" s="284" t="s">
        <v>503</v>
      </c>
      <c r="E166" s="407"/>
      <c r="F166" s="984">
        <v>1.2</v>
      </c>
      <c r="G166" s="496" t="s">
        <v>14</v>
      </c>
      <c r="H166" s="497" t="s">
        <v>14</v>
      </c>
      <c r="I166" s="216"/>
      <c r="J166" s="289">
        <v>1.2</v>
      </c>
      <c r="K166" s="200"/>
      <c r="L166" s="308" t="s">
        <v>139</v>
      </c>
      <c r="M166" s="200"/>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c r="H172" s="150" t="s">
        <v>517</v>
      </c>
      <c r="I172" s="182"/>
      <c r="J172" s="150" t="s">
        <v>599</v>
      </c>
      <c r="K172" s="182"/>
      <c r="L172" s="460">
        <v>60</v>
      </c>
      <c r="M172" s="182"/>
      <c r="N172" s="150">
        <v>60</v>
      </c>
      <c r="O172" s="182"/>
      <c r="P172" s="323" t="s">
        <v>1016</v>
      </c>
      <c r="Q172" s="225"/>
      <c r="R172" s="260">
        <v>60</v>
      </c>
      <c r="S172" s="225"/>
      <c r="T172" s="260">
        <v>55</v>
      </c>
    </row>
    <row r="173" spans="1:22" x14ac:dyDescent="0.25">
      <c r="A173" s="117"/>
      <c r="B173" s="223" t="s">
        <v>628</v>
      </c>
      <c r="C173" s="196" t="s">
        <v>597</v>
      </c>
      <c r="D173" s="232" t="s">
        <v>504</v>
      </c>
      <c r="E173" s="229"/>
      <c r="F173" s="196" t="s">
        <v>708</v>
      </c>
      <c r="G173" s="200"/>
      <c r="H173" s="196" t="s">
        <v>189</v>
      </c>
      <c r="I173" s="200"/>
      <c r="J173" s="202" t="s">
        <v>599</v>
      </c>
      <c r="K173" s="200"/>
      <c r="L173" s="263">
        <v>55</v>
      </c>
      <c r="M173" s="200"/>
      <c r="N173" s="197">
        <v>95</v>
      </c>
      <c r="O173" s="200"/>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c r="F178" s="150" t="s">
        <v>195</v>
      </c>
      <c r="G178" s="182"/>
      <c r="H178" s="150">
        <v>9.8000000000000007</v>
      </c>
      <c r="I178" s="182"/>
      <c r="J178" s="460">
        <v>11.4</v>
      </c>
      <c r="K178" s="494" t="s">
        <v>14</v>
      </c>
      <c r="L178" s="495" t="s">
        <v>14</v>
      </c>
      <c r="M178" s="503"/>
      <c r="N178" s="150" t="s">
        <v>522</v>
      </c>
      <c r="O178" s="503"/>
      <c r="P178" s="150" t="s">
        <v>601</v>
      </c>
      <c r="Q178" s="503"/>
      <c r="R178" s="816" t="s">
        <v>324</v>
      </c>
      <c r="S178" s="150"/>
      <c r="T178" s="451"/>
      <c r="U178" s="150"/>
      <c r="V178" s="150"/>
    </row>
    <row r="179" spans="1:22" ht="25.5" x14ac:dyDescent="0.25">
      <c r="A179" s="117"/>
      <c r="B179" s="223" t="s">
        <v>597</v>
      </c>
      <c r="C179" s="196" t="s">
        <v>600</v>
      </c>
      <c r="D179" s="232" t="s">
        <v>504</v>
      </c>
      <c r="E179" s="200"/>
      <c r="F179" s="196" t="s">
        <v>195</v>
      </c>
      <c r="G179" s="200"/>
      <c r="H179" s="842">
        <v>11</v>
      </c>
      <c r="I179" s="200"/>
      <c r="J179" s="196">
        <v>12.7</v>
      </c>
      <c r="K179" s="496" t="s">
        <v>14</v>
      </c>
      <c r="L179" s="497" t="s">
        <v>14</v>
      </c>
      <c r="M179" s="200"/>
      <c r="N179" s="263" t="s">
        <v>522</v>
      </c>
      <c r="O179" s="216"/>
      <c r="P179" s="197" t="s">
        <v>601</v>
      </c>
      <c r="Q179" s="200"/>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c r="F187" s="245" t="s">
        <v>909</v>
      </c>
      <c r="G187" s="200"/>
      <c r="H187" s="283">
        <v>0.80003100000000005</v>
      </c>
      <c r="I187" s="496" t="s">
        <v>14</v>
      </c>
      <c r="J187" s="497" t="s">
        <v>14</v>
      </c>
      <c r="K187" s="216"/>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c r="F192" s="150" t="s">
        <v>549</v>
      </c>
      <c r="G192" s="182"/>
      <c r="H192" s="150" t="s">
        <v>636</v>
      </c>
      <c r="I192" s="494" t="s">
        <v>14</v>
      </c>
      <c r="J192" s="495" t="s">
        <v>14</v>
      </c>
      <c r="K192" s="182"/>
      <c r="L192" s="150">
        <v>21.67</v>
      </c>
      <c r="M192" s="429"/>
      <c r="N192" s="150">
        <v>0.62</v>
      </c>
      <c r="O192" s="429"/>
      <c r="P192" s="931">
        <v>4</v>
      </c>
      <c r="Q192" s="429"/>
      <c r="R192" s="986">
        <v>25</v>
      </c>
      <c r="S192" s="429"/>
      <c r="T192" s="323">
        <v>0.93600000000000005</v>
      </c>
    </row>
    <row r="193" spans="1:20" x14ac:dyDescent="0.25">
      <c r="A193" s="117"/>
      <c r="B193" s="223" t="s">
        <v>597</v>
      </c>
      <c r="C193" s="196" t="s">
        <v>603</v>
      </c>
      <c r="D193" s="196" t="s">
        <v>504</v>
      </c>
      <c r="E193" s="200"/>
      <c r="F193" s="202" t="s">
        <v>215</v>
      </c>
      <c r="G193" s="200"/>
      <c r="H193" s="196" t="s">
        <v>321</v>
      </c>
      <c r="I193" s="496" t="s">
        <v>14</v>
      </c>
      <c r="J193" s="497" t="s">
        <v>14</v>
      </c>
      <c r="K193" s="200"/>
      <c r="L193" s="290">
        <v>3.2</v>
      </c>
      <c r="M193" s="496" t="s">
        <v>14</v>
      </c>
      <c r="N193" s="497" t="s">
        <v>14</v>
      </c>
      <c r="O193" s="496" t="s">
        <v>14</v>
      </c>
      <c r="P193" s="497" t="s">
        <v>14</v>
      </c>
      <c r="Q193" s="256" t="s">
        <v>1005</v>
      </c>
      <c r="R193" s="249">
        <v>3.5</v>
      </c>
      <c r="S193" s="258" t="s">
        <v>1005</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c r="F198" s="150" t="s">
        <v>610</v>
      </c>
      <c r="G198" s="429"/>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c r="F204" s="192" t="s">
        <v>478</v>
      </c>
      <c r="G204" s="182"/>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c r="F205" s="192" t="s">
        <v>478</v>
      </c>
      <c r="G205" s="182"/>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c r="F207" s="192" t="s">
        <v>478</v>
      </c>
      <c r="G207" s="182"/>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c r="F208" s="202" t="s">
        <v>478</v>
      </c>
      <c r="G208" s="200"/>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4" t="s">
        <v>1005</v>
      </c>
      <c r="F213" s="249">
        <v>240681</v>
      </c>
      <c r="G213" s="439"/>
      <c r="H213" s="196">
        <v>0.82250000000000001</v>
      </c>
      <c r="I213" s="212"/>
      <c r="J213" s="202" t="s">
        <v>542</v>
      </c>
      <c r="K213" s="211"/>
      <c r="L213" s="196" t="s">
        <v>560</v>
      </c>
      <c r="M213" s="212"/>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c r="F217" s="453" t="s">
        <v>561</v>
      </c>
      <c r="G217" s="182"/>
      <c r="H217" s="460" t="s">
        <v>855</v>
      </c>
      <c r="I217" s="563" t="s">
        <v>1005</v>
      </c>
      <c r="J217" s="701">
        <f>ROUND(F213/500.19/40,2)</f>
        <v>12.03</v>
      </c>
      <c r="K217" s="182"/>
      <c r="L217" s="730" t="str">
        <f>ROUND(19*J217/1000,2)&amp;" (19 W/gpm)"</f>
        <v>0.23 (19 W/gpm)</v>
      </c>
      <c r="M217" s="182"/>
      <c r="N217" s="453">
        <v>0.5</v>
      </c>
      <c r="O217" s="563" t="s">
        <v>1005</v>
      </c>
      <c r="P217" s="701">
        <f>ROUND(19/745.6*3960*R217*0.7,1)</f>
        <v>60.4</v>
      </c>
      <c r="Q217" s="182"/>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c r="F218" s="207" t="s">
        <v>561</v>
      </c>
      <c r="G218" s="506"/>
      <c r="H218" s="205" t="s">
        <v>855</v>
      </c>
      <c r="I218" s="258" t="s">
        <v>1005</v>
      </c>
      <c r="J218" s="713">
        <f>ROUND(F213/500.19/40,2)</f>
        <v>12.03</v>
      </c>
      <c r="K218" s="506"/>
      <c r="L218" s="840" t="str">
        <f>ROUND(19*J218/1000,2)&amp;" (19 W/gpm)"</f>
        <v>0.23 (19 W/gpm)</v>
      </c>
      <c r="M218" s="506"/>
      <c r="N218" s="213">
        <v>0.5</v>
      </c>
      <c r="O218" s="258" t="s">
        <v>1005</v>
      </c>
      <c r="P218" s="841">
        <f>ROUND(19/745.6*3960*R218*0.7,1)</f>
        <v>60.4</v>
      </c>
      <c r="Q218" s="506"/>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7" t="s">
        <v>5</v>
      </c>
      <c r="C2" s="660"/>
      <c r="D2" s="657"/>
      <c r="E2" s="664"/>
      <c r="F2" s="660" t="s">
        <v>6</v>
      </c>
      <c r="G2" s="451"/>
      <c r="K2" s="657"/>
      <c r="L2" s="660" t="s">
        <v>1207</v>
      </c>
    </row>
    <row r="3" spans="1:22" x14ac:dyDescent="0.25">
      <c r="B3" s="146" t="s">
        <v>0</v>
      </c>
      <c r="C3" s="96" t="s">
        <v>637</v>
      </c>
      <c r="E3" s="451"/>
      <c r="F3" s="120" t="s">
        <v>8</v>
      </c>
      <c r="G3" s="451"/>
      <c r="H3" s="96" t="str">
        <f>'Documentation Main Sheet'!I2</f>
        <v>Rev4307</v>
      </c>
      <c r="K3" s="665"/>
      <c r="L3" s="451" t="s">
        <v>1209</v>
      </c>
    </row>
    <row r="4" spans="1:22" x14ac:dyDescent="0.25">
      <c r="B4" s="146" t="s">
        <v>1</v>
      </c>
      <c r="C4" s="120" t="str">
        <f>C3&amp;".cibd16"</f>
        <v>030006-OffMed-Run29.cibd16</v>
      </c>
      <c r="F4" s="120" t="s">
        <v>112</v>
      </c>
      <c r="G4" s="451"/>
      <c r="H4" s="480" t="str">
        <f>'Documentation Main Sheet'!I3</f>
        <v>Rev4300</v>
      </c>
      <c r="K4" s="666">
        <v>1</v>
      </c>
      <c r="L4" s="460" t="s">
        <v>1208</v>
      </c>
    </row>
    <row r="5" spans="1:22" x14ac:dyDescent="0.25">
      <c r="B5" s="146" t="s">
        <v>54</v>
      </c>
      <c r="C5" s="120" t="s">
        <v>56</v>
      </c>
      <c r="F5" s="120" t="s">
        <v>7</v>
      </c>
      <c r="H5" s="480" t="str">
        <f>'Documentation Main Sheet'!I4</f>
        <v>CBECC-Com 2016.2.0 (861)</v>
      </c>
      <c r="I5" s="91"/>
      <c r="K5" s="667">
        <v>1</v>
      </c>
      <c r="L5" s="460" t="s">
        <v>1208</v>
      </c>
      <c r="P5" s="13"/>
      <c r="R5" s="13"/>
      <c r="T5" s="13"/>
    </row>
    <row r="6" spans="1:22" x14ac:dyDescent="0.25">
      <c r="B6" s="146" t="s">
        <v>453</v>
      </c>
      <c r="C6" s="120" t="s">
        <v>458</v>
      </c>
      <c r="F6" s="120" t="s">
        <v>2</v>
      </c>
      <c r="H6" s="477">
        <f>'Documentation Main Sheet'!I5</f>
        <v>42559</v>
      </c>
      <c r="J6" s="13"/>
      <c r="K6" s="668">
        <v>1</v>
      </c>
      <c r="L6" s="463" t="s">
        <v>1211</v>
      </c>
    </row>
    <row r="7" spans="1:22" x14ac:dyDescent="0.25">
      <c r="B7" s="146" t="s">
        <v>499</v>
      </c>
      <c r="C7" s="120" t="s">
        <v>1249</v>
      </c>
      <c r="F7" s="120" t="s">
        <v>3</v>
      </c>
      <c r="H7" s="480" t="str">
        <f>'Documentation Main Sheet'!I6</f>
        <v>Sandeep Doddaballapur</v>
      </c>
      <c r="K7" s="669">
        <v>1</v>
      </c>
      <c r="L7" s="460" t="s">
        <v>1210</v>
      </c>
    </row>
    <row r="8" spans="1:22" x14ac:dyDescent="0.25">
      <c r="B8" s="451" t="s">
        <v>1039</v>
      </c>
      <c r="C8" s="120" t="s">
        <v>497</v>
      </c>
      <c r="F8" s="146"/>
      <c r="G8" s="451"/>
      <c r="H8" s="146"/>
      <c r="K8" s="918">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c r="F15" s="192" t="s">
        <v>377</v>
      </c>
      <c r="G15" s="503"/>
      <c r="H15" s="120" t="s">
        <v>30</v>
      </c>
      <c r="I15" s="503"/>
      <c r="J15" s="190">
        <v>6.5000000000000002E-2</v>
      </c>
      <c r="K15" s="503"/>
      <c r="L15" s="42">
        <v>0.78</v>
      </c>
      <c r="M15" s="503"/>
      <c r="N15" s="276">
        <v>0.78</v>
      </c>
      <c r="O15" s="503"/>
      <c r="P15" s="42">
        <v>0.75</v>
      </c>
      <c r="Q15" s="503"/>
      <c r="R15" s="193">
        <v>0.25</v>
      </c>
      <c r="S15" s="119"/>
      <c r="T15" s="40"/>
    </row>
    <row r="16" spans="1:22" s="443" customFormat="1" x14ac:dyDescent="0.25">
      <c r="A16" s="451"/>
      <c r="B16" s="169" t="s">
        <v>15</v>
      </c>
      <c r="C16" s="120" t="s">
        <v>58</v>
      </c>
      <c r="D16" s="451" t="s">
        <v>503</v>
      </c>
      <c r="E16" s="494" t="s">
        <v>14</v>
      </c>
      <c r="F16" s="554" t="s">
        <v>14</v>
      </c>
      <c r="G16" s="504"/>
      <c r="H16" s="120" t="s">
        <v>16</v>
      </c>
      <c r="I16" s="504"/>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c r="H17" s="196" t="s">
        <v>42</v>
      </c>
      <c r="I17" s="502"/>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c r="F22" s="213" t="s">
        <v>19</v>
      </c>
      <c r="G22" s="216"/>
      <c r="H22" s="196">
        <v>0.35</v>
      </c>
      <c r="I22" s="200"/>
      <c r="J22" s="210">
        <v>0.32</v>
      </c>
      <c r="K22" s="216"/>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c r="F28" s="449" t="s">
        <v>1397</v>
      </c>
      <c r="G28" s="187"/>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c r="F29" s="449" t="s">
        <v>1393</v>
      </c>
      <c r="G29" s="187"/>
      <c r="H29" s="453" t="s">
        <v>1406</v>
      </c>
      <c r="I29" s="328"/>
      <c r="J29" s="449" t="s">
        <v>1433</v>
      </c>
      <c r="K29" s="328"/>
      <c r="L29" s="449" t="s">
        <v>1363</v>
      </c>
      <c r="M29" s="328"/>
      <c r="N29" s="449" t="s">
        <v>1364</v>
      </c>
      <c r="O29" s="494" t="s">
        <v>14</v>
      </c>
      <c r="P29" s="495" t="s">
        <v>14</v>
      </c>
      <c r="Q29" s="451"/>
      <c r="R29" s="97"/>
      <c r="S29" s="451"/>
      <c r="T29" s="97"/>
    </row>
    <row r="30" spans="1:20" s="443" customFormat="1" ht="25.5" x14ac:dyDescent="0.25">
      <c r="A30" s="84"/>
      <c r="B30" s="195" t="s">
        <v>709</v>
      </c>
      <c r="C30" s="196" t="s">
        <v>710</v>
      </c>
      <c r="D30" s="197" t="s">
        <v>503</v>
      </c>
      <c r="E30" s="212"/>
      <c r="F30" s="213" t="s">
        <v>1396</v>
      </c>
      <c r="G30" s="211"/>
      <c r="H30" s="207" t="s">
        <v>1409</v>
      </c>
      <c r="I30" s="332"/>
      <c r="J30" s="213" t="s">
        <v>1401</v>
      </c>
      <c r="K30" s="332"/>
      <c r="L30" s="213" t="s">
        <v>1438</v>
      </c>
      <c r="M30" s="332"/>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c r="F36" s="253">
        <v>0.75</v>
      </c>
      <c r="G36" s="200"/>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c r="H42" s="150" t="s">
        <v>517</v>
      </c>
      <c r="I42" s="503"/>
      <c r="J42" s="150" t="s">
        <v>217</v>
      </c>
      <c r="K42" s="503"/>
      <c r="L42" s="150">
        <v>55</v>
      </c>
      <c r="M42" s="503"/>
      <c r="N42" s="150">
        <v>60</v>
      </c>
      <c r="O42" s="503"/>
      <c r="P42" s="323" t="s">
        <v>1016</v>
      </c>
      <c r="Q42" s="180"/>
      <c r="R42" s="260">
        <v>60</v>
      </c>
      <c r="S42" s="180"/>
      <c r="T42" s="260">
        <v>55</v>
      </c>
    </row>
    <row r="43" spans="1:20" s="139" customFormat="1" ht="12.75" x14ac:dyDescent="0.2">
      <c r="A43" s="150"/>
      <c r="B43" s="181" t="s">
        <v>642</v>
      </c>
      <c r="C43" s="150" t="s">
        <v>638</v>
      </c>
      <c r="D43" s="150" t="s">
        <v>503</v>
      </c>
      <c r="E43" s="177"/>
      <c r="F43" s="148" t="s">
        <v>644</v>
      </c>
      <c r="G43" s="504"/>
      <c r="H43" s="150" t="s">
        <v>517</v>
      </c>
      <c r="I43" s="504"/>
      <c r="J43" s="150" t="s">
        <v>217</v>
      </c>
      <c r="K43" s="504"/>
      <c r="L43" s="150">
        <v>55</v>
      </c>
      <c r="M43" s="503"/>
      <c r="N43" s="150">
        <v>60</v>
      </c>
      <c r="O43" s="504"/>
      <c r="P43" s="251" t="s">
        <v>1016</v>
      </c>
      <c r="Q43" s="182"/>
      <c r="R43" s="260">
        <v>60</v>
      </c>
      <c r="S43" s="182"/>
      <c r="T43" s="260">
        <v>55</v>
      </c>
    </row>
    <row r="44" spans="1:20" x14ac:dyDescent="0.25">
      <c r="A44" s="117"/>
      <c r="B44" s="223" t="s">
        <v>643</v>
      </c>
      <c r="C44" s="196" t="s">
        <v>639</v>
      </c>
      <c r="D44" s="253" t="s">
        <v>503</v>
      </c>
      <c r="E44" s="229"/>
      <c r="F44" s="196" t="s">
        <v>645</v>
      </c>
      <c r="G44" s="200"/>
      <c r="H44" s="196" t="s">
        <v>517</v>
      </c>
      <c r="I44" s="200"/>
      <c r="J44" s="202" t="s">
        <v>217</v>
      </c>
      <c r="K44" s="200"/>
      <c r="L44" s="263">
        <v>55</v>
      </c>
      <c r="M44" s="216"/>
      <c r="N44" s="197">
        <v>60</v>
      </c>
      <c r="O44" s="200"/>
      <c r="P44" s="263" t="s">
        <v>1016</v>
      </c>
      <c r="Q44" s="200"/>
      <c r="R44" s="263">
        <v>60</v>
      </c>
      <c r="S44" s="200"/>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c r="F49" s="150" t="s">
        <v>195</v>
      </c>
      <c r="G49" s="503"/>
      <c r="H49" s="150">
        <v>9.8000000000000007</v>
      </c>
      <c r="I49" s="494" t="s">
        <v>14</v>
      </c>
      <c r="J49" s="495" t="s">
        <v>14</v>
      </c>
      <c r="K49" s="503"/>
      <c r="L49" s="150" t="s">
        <v>522</v>
      </c>
      <c r="M49" s="503"/>
      <c r="N49" s="150" t="s">
        <v>601</v>
      </c>
      <c r="O49" s="503"/>
      <c r="P49" s="323" t="s">
        <v>765</v>
      </c>
      <c r="Q49" s="460"/>
      <c r="R49" s="150"/>
      <c r="S49" s="460"/>
      <c r="T49" s="150"/>
    </row>
    <row r="50" spans="1:23" s="316" customFormat="1" x14ac:dyDescent="0.25">
      <c r="A50" s="150"/>
      <c r="B50" s="181" t="s">
        <v>638</v>
      </c>
      <c r="C50" s="150" t="s">
        <v>646</v>
      </c>
      <c r="D50" s="150" t="s">
        <v>503</v>
      </c>
      <c r="E50" s="504"/>
      <c r="F50" s="150" t="s">
        <v>195</v>
      </c>
      <c r="G50" s="504"/>
      <c r="H50" s="150">
        <v>9.8000000000000007</v>
      </c>
      <c r="I50" s="494" t="s">
        <v>14</v>
      </c>
      <c r="J50" s="495" t="s">
        <v>14</v>
      </c>
      <c r="K50" s="504"/>
      <c r="L50" s="150" t="s">
        <v>522</v>
      </c>
      <c r="M50" s="504"/>
      <c r="N50" s="150" t="s">
        <v>601</v>
      </c>
      <c r="O50" s="504"/>
      <c r="P50" s="251" t="s">
        <v>765</v>
      </c>
      <c r="Q50" s="460"/>
      <c r="R50" s="150"/>
      <c r="S50" s="460"/>
      <c r="T50" s="150"/>
    </row>
    <row r="51" spans="1:23" x14ac:dyDescent="0.25">
      <c r="A51" s="117"/>
      <c r="B51" s="223" t="s">
        <v>639</v>
      </c>
      <c r="C51" s="196" t="s">
        <v>647</v>
      </c>
      <c r="D51" s="253" t="s">
        <v>503</v>
      </c>
      <c r="E51" s="200"/>
      <c r="F51" s="196" t="s">
        <v>195</v>
      </c>
      <c r="G51" s="200"/>
      <c r="H51" s="308">
        <v>9.8000000000000007</v>
      </c>
      <c r="I51" s="496" t="s">
        <v>14</v>
      </c>
      <c r="J51" s="497" t="s">
        <v>14</v>
      </c>
      <c r="K51" s="200"/>
      <c r="L51" s="263" t="s">
        <v>522</v>
      </c>
      <c r="M51" s="200"/>
      <c r="N51" s="197" t="s">
        <v>601</v>
      </c>
      <c r="O51" s="200"/>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c r="F64" s="150" t="s">
        <v>549</v>
      </c>
      <c r="G64" s="503"/>
      <c r="H64" s="150" t="s">
        <v>636</v>
      </c>
      <c r="I64" s="442" t="s">
        <v>1005</v>
      </c>
      <c r="J64" s="127">
        <v>14718.9</v>
      </c>
      <c r="K64" s="442" t="s">
        <v>1005</v>
      </c>
      <c r="L64" s="580">
        <v>14.9649</v>
      </c>
      <c r="M64" s="503"/>
      <c r="N64" s="2">
        <v>0.62</v>
      </c>
      <c r="O64" s="503"/>
      <c r="P64" s="150">
        <v>4</v>
      </c>
      <c r="Q64" s="503"/>
      <c r="R64" s="323">
        <v>15</v>
      </c>
      <c r="S64" s="503"/>
      <c r="T64" s="323">
        <v>0.92400000000000004</v>
      </c>
      <c r="U64" s="501"/>
      <c r="V64" s="619" t="s">
        <v>1063</v>
      </c>
      <c r="W64" s="482"/>
    </row>
    <row r="65" spans="1:23" s="316" customFormat="1" ht="25.5" x14ac:dyDescent="0.25">
      <c r="A65" s="150"/>
      <c r="B65" s="181" t="s">
        <v>638</v>
      </c>
      <c r="C65" s="150" t="s">
        <v>650</v>
      </c>
      <c r="D65" s="150" t="s">
        <v>503</v>
      </c>
      <c r="E65" s="504"/>
      <c r="F65" s="150" t="s">
        <v>549</v>
      </c>
      <c r="G65" s="504"/>
      <c r="H65" s="150" t="s">
        <v>636</v>
      </c>
      <c r="I65" s="186" t="s">
        <v>1005</v>
      </c>
      <c r="J65" s="127">
        <v>14222.9</v>
      </c>
      <c r="K65" s="186" t="s">
        <v>1005</v>
      </c>
      <c r="L65" s="580">
        <v>14.460699999999999</v>
      </c>
      <c r="M65" s="503"/>
      <c r="N65" s="2">
        <v>0.62</v>
      </c>
      <c r="O65" s="503"/>
      <c r="P65" s="150">
        <v>4</v>
      </c>
      <c r="Q65" s="503"/>
      <c r="R65" s="150">
        <v>15</v>
      </c>
      <c r="S65" s="503"/>
      <c r="T65" s="251">
        <v>0.92400000000000004</v>
      </c>
      <c r="U65" s="503"/>
      <c r="V65" s="619" t="s">
        <v>1063</v>
      </c>
      <c r="W65" s="482"/>
    </row>
    <row r="66" spans="1:23" s="445" customFormat="1" ht="25.5" x14ac:dyDescent="0.25">
      <c r="A66" s="460"/>
      <c r="B66" s="181" t="s">
        <v>639</v>
      </c>
      <c r="C66" s="460" t="s">
        <v>651</v>
      </c>
      <c r="D66" s="460" t="s">
        <v>503</v>
      </c>
      <c r="E66" s="504"/>
      <c r="F66" s="460" t="s">
        <v>549</v>
      </c>
      <c r="G66" s="504"/>
      <c r="H66" s="460" t="s">
        <v>636</v>
      </c>
      <c r="I66" s="186" t="s">
        <v>1005</v>
      </c>
      <c r="J66" s="827">
        <v>14857</v>
      </c>
      <c r="K66" s="186" t="s">
        <v>1005</v>
      </c>
      <c r="L66" s="580">
        <v>15.105399999999999</v>
      </c>
      <c r="M66" s="504"/>
      <c r="N66" s="2">
        <v>0.62</v>
      </c>
      <c r="O66" s="504"/>
      <c r="P66" s="460">
        <v>4</v>
      </c>
      <c r="Q66" s="504"/>
      <c r="R66" s="460">
        <v>20</v>
      </c>
      <c r="S66" s="504"/>
      <c r="T66" s="516">
        <v>0.93</v>
      </c>
      <c r="U66" s="126"/>
      <c r="V66" s="619" t="s">
        <v>1063</v>
      </c>
      <c r="W66" s="482"/>
    </row>
    <row r="67" spans="1:23" s="445" customFormat="1" x14ac:dyDescent="0.25">
      <c r="A67" s="460"/>
      <c r="B67" s="181" t="s">
        <v>626</v>
      </c>
      <c r="C67" s="460" t="s">
        <v>884</v>
      </c>
      <c r="D67" s="460" t="s">
        <v>503</v>
      </c>
      <c r="E67" s="504"/>
      <c r="F67" s="460" t="s">
        <v>549</v>
      </c>
      <c r="G67" s="504"/>
      <c r="H67" s="460" t="s">
        <v>636</v>
      </c>
      <c r="I67" s="306" t="s">
        <v>1005</v>
      </c>
      <c r="J67" s="127">
        <v>13825.1</v>
      </c>
      <c r="K67" s="306" t="s">
        <v>1005</v>
      </c>
      <c r="L67" s="580">
        <v>4.3574200000000003</v>
      </c>
      <c r="M67" s="504"/>
      <c r="N67" s="2">
        <v>0.5</v>
      </c>
      <c r="O67" s="504"/>
      <c r="P67" s="460">
        <v>1</v>
      </c>
      <c r="Q67" s="504"/>
      <c r="R67" s="460">
        <v>5</v>
      </c>
      <c r="S67" s="504"/>
      <c r="T67" s="251">
        <v>0.89500000000000002</v>
      </c>
      <c r="U67" s="126"/>
      <c r="V67" s="619" t="s">
        <v>1065</v>
      </c>
      <c r="W67" s="482"/>
    </row>
    <row r="68" spans="1:23" s="445" customFormat="1" x14ac:dyDescent="0.25">
      <c r="A68" s="460"/>
      <c r="B68" s="181" t="s">
        <v>638</v>
      </c>
      <c r="C68" s="460" t="s">
        <v>886</v>
      </c>
      <c r="D68" s="460" t="s">
        <v>503</v>
      </c>
      <c r="E68" s="504"/>
      <c r="F68" s="460" t="s">
        <v>549</v>
      </c>
      <c r="G68" s="504"/>
      <c r="H68" s="460" t="s">
        <v>636</v>
      </c>
      <c r="I68" s="306" t="s">
        <v>1005</v>
      </c>
      <c r="J68" s="127">
        <v>13329.1</v>
      </c>
      <c r="K68" s="306" t="s">
        <v>1005</v>
      </c>
      <c r="L68" s="580">
        <v>4.2011099999999999</v>
      </c>
      <c r="M68" s="504"/>
      <c r="N68" s="2">
        <v>0.5</v>
      </c>
      <c r="O68" s="504"/>
      <c r="P68" s="460">
        <v>1</v>
      </c>
      <c r="Q68" s="504"/>
      <c r="R68" s="460">
        <v>5</v>
      </c>
      <c r="S68" s="504"/>
      <c r="T68" s="251">
        <v>0.89500000000000002</v>
      </c>
      <c r="U68" s="126"/>
      <c r="V68" s="619" t="s">
        <v>1065</v>
      </c>
      <c r="W68" s="482"/>
    </row>
    <row r="69" spans="1:23" x14ac:dyDescent="0.25">
      <c r="A69" s="117"/>
      <c r="B69" s="346" t="s">
        <v>639</v>
      </c>
      <c r="C69" s="207" t="s">
        <v>887</v>
      </c>
      <c r="D69" s="207" t="s">
        <v>503</v>
      </c>
      <c r="E69" s="502"/>
      <c r="F69" s="330" t="s">
        <v>549</v>
      </c>
      <c r="G69" s="502"/>
      <c r="H69" s="207" t="s">
        <v>636</v>
      </c>
      <c r="I69" s="258" t="s">
        <v>1005</v>
      </c>
      <c r="J69" s="249">
        <v>13963.2</v>
      </c>
      <c r="K69" s="258" t="s">
        <v>1005</v>
      </c>
      <c r="L69" s="829">
        <v>4.4009600000000004</v>
      </c>
      <c r="M69" s="502"/>
      <c r="N69" s="289">
        <v>0.5</v>
      </c>
      <c r="O69" s="502"/>
      <c r="P69" s="205">
        <v>1</v>
      </c>
      <c r="Q69" s="502"/>
      <c r="R69" s="205">
        <v>5</v>
      </c>
      <c r="S69" s="502"/>
      <c r="T69" s="253">
        <v>0.89500000000000002</v>
      </c>
      <c r="U69" s="200"/>
      <c r="V69" s="999"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c r="F74" s="150" t="s">
        <v>610</v>
      </c>
      <c r="G74" s="503"/>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c r="F75" s="150" t="s">
        <v>610</v>
      </c>
      <c r="G75" s="504"/>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c r="F76" s="202" t="s">
        <v>610</v>
      </c>
      <c r="G76" s="502"/>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c r="F81" s="150" t="s">
        <v>476</v>
      </c>
      <c r="G81" s="503"/>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1005</v>
      </c>
      <c r="F87" s="249">
        <v>311701</v>
      </c>
      <c r="G87" s="439"/>
      <c r="H87" s="842">
        <v>0.82250000000000001</v>
      </c>
      <c r="I87" s="212"/>
      <c r="J87" s="202" t="s">
        <v>542</v>
      </c>
      <c r="K87" s="211"/>
      <c r="L87" s="196" t="s">
        <v>560</v>
      </c>
      <c r="M87" s="212"/>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c r="H92" s="577" t="s">
        <v>561</v>
      </c>
      <c r="I92" s="591"/>
      <c r="J92" s="485" t="s">
        <v>855</v>
      </c>
      <c r="K92" s="720" t="s">
        <v>1005</v>
      </c>
      <c r="L92" s="713">
        <f>ROUND(F87/500.19/40,2)</f>
        <v>15.58</v>
      </c>
      <c r="M92" s="591"/>
      <c r="N92" s="723" t="str">
        <f>ROUND(19*L92/1000,3)&amp;" (19 W/gpm)"</f>
        <v>0.296 (19 W/gpm)</v>
      </c>
      <c r="O92" s="591"/>
      <c r="P92" s="592">
        <v>0.5</v>
      </c>
      <c r="Q92" s="593" t="s">
        <v>1005</v>
      </c>
      <c r="R92" s="725">
        <f>ROUND(19/745.6*3960*T92*0.7,1)</f>
        <v>60.4</v>
      </c>
      <c r="S92" s="591"/>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c r="F99" s="120" t="s">
        <v>377</v>
      </c>
      <c r="G99" s="180"/>
      <c r="H99" s="120" t="s">
        <v>30</v>
      </c>
      <c r="I99" s="275"/>
      <c r="J99" s="190">
        <v>4.9000000000000002E-2</v>
      </c>
      <c r="K99" s="180"/>
      <c r="L99" s="193">
        <v>0.85</v>
      </c>
      <c r="M99" s="187"/>
      <c r="N99" s="92">
        <v>0.85</v>
      </c>
      <c r="O99" s="180"/>
      <c r="P99" s="193">
        <v>0.63</v>
      </c>
      <c r="Q99" s="187"/>
      <c r="R99" s="193">
        <v>0.37</v>
      </c>
      <c r="S99" s="119"/>
      <c r="T99" s="40"/>
    </row>
    <row r="100" spans="1:20" s="443" customFormat="1" x14ac:dyDescent="0.25">
      <c r="A100" s="451"/>
      <c r="B100" s="169" t="s">
        <v>15</v>
      </c>
      <c r="C100" s="120" t="s">
        <v>1345</v>
      </c>
      <c r="D100" s="451" t="s">
        <v>503</v>
      </c>
      <c r="E100" s="494" t="s">
        <v>14</v>
      </c>
      <c r="F100" s="554" t="s">
        <v>14</v>
      </c>
      <c r="G100" s="180"/>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c r="F106" s="213" t="s">
        <v>19</v>
      </c>
      <c r="G106" s="216"/>
      <c r="H106" s="196">
        <v>0.36</v>
      </c>
      <c r="I106" s="200"/>
      <c r="J106" s="210">
        <v>0.25</v>
      </c>
      <c r="K106" s="216"/>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c r="F112" s="449" t="s">
        <v>1397</v>
      </c>
      <c r="G112" s="187"/>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c r="F113" s="449" t="s">
        <v>1393</v>
      </c>
      <c r="G113" s="187"/>
      <c r="H113" s="453" t="s">
        <v>1410</v>
      </c>
      <c r="I113" s="182"/>
      <c r="J113" s="449" t="s">
        <v>1435</v>
      </c>
      <c r="K113" s="182"/>
      <c r="L113" s="453" t="s">
        <v>1439</v>
      </c>
      <c r="M113" s="182"/>
      <c r="N113" s="449" t="s">
        <v>1362</v>
      </c>
      <c r="O113" s="182"/>
      <c r="P113" s="449" t="s">
        <v>1363</v>
      </c>
      <c r="Q113" s="182"/>
      <c r="R113" s="449" t="s">
        <v>1364</v>
      </c>
      <c r="S113" s="451"/>
      <c r="T113" s="97"/>
    </row>
    <row r="114" spans="1:20" s="443" customFormat="1" ht="15" customHeight="1" x14ac:dyDescent="0.25">
      <c r="A114" s="84"/>
      <c r="B114" s="195" t="s">
        <v>709</v>
      </c>
      <c r="C114" s="196" t="s">
        <v>52</v>
      </c>
      <c r="D114" s="197" t="s">
        <v>503</v>
      </c>
      <c r="E114" s="212"/>
      <c r="F114" s="213" t="s">
        <v>1398</v>
      </c>
      <c r="G114" s="211"/>
      <c r="H114" s="207" t="s">
        <v>1412</v>
      </c>
      <c r="I114" s="212"/>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c r="F120" s="253">
        <v>0.75</v>
      </c>
      <c r="G120" s="200"/>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c r="H126" s="150" t="s">
        <v>517</v>
      </c>
      <c r="I126" s="503"/>
      <c r="J126" s="150" t="s">
        <v>217</v>
      </c>
      <c r="K126" s="503"/>
      <c r="L126" s="150">
        <v>55</v>
      </c>
      <c r="M126" s="503"/>
      <c r="N126" s="150">
        <v>60</v>
      </c>
      <c r="O126" s="503"/>
      <c r="P126" s="323" t="s">
        <v>1016</v>
      </c>
      <c r="Q126" s="503"/>
      <c r="R126" s="260">
        <v>60</v>
      </c>
      <c r="S126" s="503"/>
      <c r="T126" s="260">
        <v>55</v>
      </c>
    </row>
    <row r="127" spans="1:20" s="139" customFormat="1" ht="12.75" x14ac:dyDescent="0.2">
      <c r="A127" s="150"/>
      <c r="B127" s="181" t="s">
        <v>642</v>
      </c>
      <c r="C127" s="150" t="s">
        <v>638</v>
      </c>
      <c r="D127" s="150" t="s">
        <v>503</v>
      </c>
      <c r="E127" s="177"/>
      <c r="F127" s="148" t="s">
        <v>644</v>
      </c>
      <c r="G127" s="504"/>
      <c r="H127" s="150" t="s">
        <v>517</v>
      </c>
      <c r="I127" s="504"/>
      <c r="J127" s="150" t="s">
        <v>217</v>
      </c>
      <c r="K127" s="504"/>
      <c r="L127" s="150">
        <v>55</v>
      </c>
      <c r="M127" s="504"/>
      <c r="N127" s="150">
        <v>60</v>
      </c>
      <c r="O127" s="504"/>
      <c r="P127" s="251" t="s">
        <v>1016</v>
      </c>
      <c r="Q127" s="504"/>
      <c r="R127" s="260">
        <v>60</v>
      </c>
      <c r="S127" s="504"/>
      <c r="T127" s="260">
        <v>55</v>
      </c>
    </row>
    <row r="128" spans="1:20" x14ac:dyDescent="0.25">
      <c r="A128" s="117"/>
      <c r="B128" s="223" t="s">
        <v>643</v>
      </c>
      <c r="C128" s="196" t="s">
        <v>639</v>
      </c>
      <c r="D128" s="253" t="s">
        <v>503</v>
      </c>
      <c r="E128" s="229"/>
      <c r="F128" s="196" t="s">
        <v>645</v>
      </c>
      <c r="G128" s="502"/>
      <c r="H128" s="196" t="s">
        <v>517</v>
      </c>
      <c r="I128" s="502"/>
      <c r="J128" s="202" t="s">
        <v>217</v>
      </c>
      <c r="K128" s="502"/>
      <c r="L128" s="263">
        <v>55</v>
      </c>
      <c r="M128" s="502"/>
      <c r="N128" s="197">
        <v>60</v>
      </c>
      <c r="O128" s="502"/>
      <c r="P128" s="263" t="s">
        <v>1016</v>
      </c>
      <c r="Q128" s="502"/>
      <c r="R128" s="263">
        <v>60</v>
      </c>
      <c r="S128" s="502"/>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c r="F133" s="150" t="s">
        <v>195</v>
      </c>
      <c r="G133" s="503"/>
      <c r="H133" s="150">
        <v>9.8000000000000007</v>
      </c>
      <c r="I133" s="503"/>
      <c r="J133" s="150">
        <v>1.1499999999999999</v>
      </c>
      <c r="K133" s="503"/>
      <c r="L133" s="150" t="s">
        <v>522</v>
      </c>
      <c r="M133" s="503"/>
      <c r="N133" s="150" t="s">
        <v>601</v>
      </c>
      <c r="O133" s="503"/>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c r="F134" s="150" t="s">
        <v>195</v>
      </c>
      <c r="G134" s="504"/>
      <c r="H134" s="150">
        <v>9.8000000000000007</v>
      </c>
      <c r="I134" s="504"/>
      <c r="J134" s="150">
        <v>1.1499999999999999</v>
      </c>
      <c r="K134" s="504"/>
      <c r="L134" s="150" t="s">
        <v>522</v>
      </c>
      <c r="M134" s="504"/>
      <c r="N134" s="150" t="s">
        <v>601</v>
      </c>
      <c r="O134" s="504"/>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c r="F135" s="196" t="s">
        <v>195</v>
      </c>
      <c r="G135" s="502"/>
      <c r="H135" s="308">
        <v>9.8000000000000007</v>
      </c>
      <c r="I135" s="200"/>
      <c r="J135" s="308">
        <v>1.1499999999999999</v>
      </c>
      <c r="K135" s="200"/>
      <c r="L135" s="263" t="s">
        <v>522</v>
      </c>
      <c r="M135" s="216"/>
      <c r="N135" s="197" t="s">
        <v>601</v>
      </c>
      <c r="O135" s="200"/>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c r="F148" s="150" t="s">
        <v>549</v>
      </c>
      <c r="G148" s="503"/>
      <c r="H148" s="150" t="s">
        <v>636</v>
      </c>
      <c r="I148" s="442" t="s">
        <v>1005</v>
      </c>
      <c r="J148" s="127">
        <v>15267.4</v>
      </c>
      <c r="K148" s="442" t="s">
        <v>1005</v>
      </c>
      <c r="L148" s="468">
        <f t="shared" ref="L148:L153" si="0">(J148*P148)/(6353*N148)</f>
        <v>15.504384517347658</v>
      </c>
      <c r="M148" s="503"/>
      <c r="N148" s="864">
        <f>IF(J148&lt;2000,0.5,IF(J148&lt;10000,0.6,0.62))</f>
        <v>0.62</v>
      </c>
      <c r="O148" s="503"/>
      <c r="P148" s="915">
        <v>4</v>
      </c>
      <c r="Q148" s="503"/>
      <c r="R148" s="924">
        <v>20</v>
      </c>
      <c r="S148" s="503"/>
      <c r="T148" s="936">
        <v>0.93</v>
      </c>
      <c r="U148" s="501"/>
      <c r="V148" s="619" t="s">
        <v>1063</v>
      </c>
    </row>
    <row r="149" spans="1:22" s="445" customFormat="1" ht="24.75" customHeight="1" x14ac:dyDescent="0.25">
      <c r="A149" s="460"/>
      <c r="B149" s="181" t="s">
        <v>638</v>
      </c>
      <c r="C149" s="460" t="s">
        <v>650</v>
      </c>
      <c r="D149" s="460" t="s">
        <v>503</v>
      </c>
      <c r="E149" s="504"/>
      <c r="F149" s="460" t="s">
        <v>549</v>
      </c>
      <c r="G149" s="504"/>
      <c r="H149" s="460" t="s">
        <v>636</v>
      </c>
      <c r="I149" s="478" t="s">
        <v>1005</v>
      </c>
      <c r="J149" s="127">
        <v>14158.2</v>
      </c>
      <c r="K149" s="478" t="s">
        <v>1005</v>
      </c>
      <c r="L149" s="469">
        <f t="shared" si="0"/>
        <v>14.377967229096743</v>
      </c>
      <c r="M149" s="503"/>
      <c r="N149" s="864">
        <f>IF(J149&lt;2000,0.5,IF(J149&lt;10000,0.6,0.62))</f>
        <v>0.62</v>
      </c>
      <c r="O149" s="504"/>
      <c r="P149" s="915">
        <v>4</v>
      </c>
      <c r="Q149" s="504"/>
      <c r="R149" s="915">
        <v>15</v>
      </c>
      <c r="S149" s="504"/>
      <c r="T149" s="938">
        <v>0.92400000000000004</v>
      </c>
      <c r="U149" s="503"/>
      <c r="V149" s="619" t="s">
        <v>1063</v>
      </c>
    </row>
    <row r="150" spans="1:22" s="445" customFormat="1" ht="24.75" customHeight="1" x14ac:dyDescent="0.25">
      <c r="A150" s="460"/>
      <c r="B150" s="181" t="s">
        <v>639</v>
      </c>
      <c r="C150" s="460" t="s">
        <v>651</v>
      </c>
      <c r="D150" s="460" t="s">
        <v>503</v>
      </c>
      <c r="E150" s="504"/>
      <c r="F150" s="460" t="s">
        <v>549</v>
      </c>
      <c r="G150" s="504"/>
      <c r="H150" s="460" t="s">
        <v>636</v>
      </c>
      <c r="I150" s="306" t="s">
        <v>1005</v>
      </c>
      <c r="J150" s="127">
        <v>14876.2</v>
      </c>
      <c r="K150" s="306" t="s">
        <v>1005</v>
      </c>
      <c r="L150" s="469">
        <f t="shared" si="0"/>
        <v>15.107112210131866</v>
      </c>
      <c r="M150" s="504"/>
      <c r="N150" s="864">
        <f>IF(J150&lt;2000,0.5,IF(J150&lt;10000,0.6,0.62))</f>
        <v>0.62</v>
      </c>
      <c r="O150" s="504"/>
      <c r="P150" s="915">
        <v>4</v>
      </c>
      <c r="Q150" s="504"/>
      <c r="R150" s="915">
        <v>20</v>
      </c>
      <c r="S150" s="504"/>
      <c r="T150" s="938">
        <v>0.93</v>
      </c>
      <c r="U150" s="126"/>
      <c r="V150" s="619" t="s">
        <v>1063</v>
      </c>
    </row>
    <row r="151" spans="1:22" s="445" customFormat="1" x14ac:dyDescent="0.25">
      <c r="A151" s="460"/>
      <c r="B151" s="181" t="s">
        <v>626</v>
      </c>
      <c r="C151" s="460" t="s">
        <v>884</v>
      </c>
      <c r="D151" s="460" t="s">
        <v>503</v>
      </c>
      <c r="E151" s="504"/>
      <c r="F151" s="460" t="s">
        <v>549</v>
      </c>
      <c r="G151" s="504"/>
      <c r="H151" s="460" t="s">
        <v>636</v>
      </c>
      <c r="I151" s="306" t="s">
        <v>1005</v>
      </c>
      <c r="J151" s="127">
        <v>14373.6</v>
      </c>
      <c r="K151" s="306" t="s">
        <v>1005</v>
      </c>
      <c r="L151" s="469">
        <f>(J151*P151)/(6353*N151)</f>
        <v>4.5249803242562567</v>
      </c>
      <c r="M151" s="504"/>
      <c r="N151" s="914">
        <f>IF(J151&lt;10000,0.4,0.5)</f>
        <v>0.5</v>
      </c>
      <c r="O151" s="504"/>
      <c r="P151" s="770">
        <f>IF(J151&lt;10000,0.75,1)</f>
        <v>1</v>
      </c>
      <c r="Q151" s="504"/>
      <c r="R151" s="915">
        <v>5</v>
      </c>
      <c r="S151" s="504"/>
      <c r="T151" s="928">
        <v>0.89500000000000002</v>
      </c>
      <c r="U151" s="126"/>
      <c r="V151" s="619" t="s">
        <v>1065</v>
      </c>
    </row>
    <row r="152" spans="1:22" s="445" customFormat="1" x14ac:dyDescent="0.25">
      <c r="A152" s="460"/>
      <c r="B152" s="181" t="s">
        <v>638</v>
      </c>
      <c r="C152" s="460" t="s">
        <v>886</v>
      </c>
      <c r="D152" s="460" t="s">
        <v>503</v>
      </c>
      <c r="E152" s="504"/>
      <c r="F152" s="460" t="s">
        <v>549</v>
      </c>
      <c r="G152" s="504"/>
      <c r="H152" s="460" t="s">
        <v>636</v>
      </c>
      <c r="I152" s="306" t="s">
        <v>1005</v>
      </c>
      <c r="J152" s="127">
        <v>13264.4</v>
      </c>
      <c r="K152" s="306" t="s">
        <v>1005</v>
      </c>
      <c r="L152" s="469">
        <f t="shared" si="0"/>
        <v>4.1757909648984732</v>
      </c>
      <c r="M152" s="504"/>
      <c r="N152" s="914">
        <f t="shared" ref="N152:N153" si="1">IF(J152&lt;10000,0.4,0.5)</f>
        <v>0.5</v>
      </c>
      <c r="O152" s="504"/>
      <c r="P152" s="770">
        <f t="shared" ref="P152:P153" si="2">IF(J152&lt;10000,0.75,1)</f>
        <v>1</v>
      </c>
      <c r="Q152" s="504"/>
      <c r="R152" s="915">
        <v>5</v>
      </c>
      <c r="S152" s="504"/>
      <c r="T152" s="928">
        <v>0.89500000000000002</v>
      </c>
      <c r="U152" s="126"/>
      <c r="V152" s="619" t="s">
        <v>1065</v>
      </c>
    </row>
    <row r="153" spans="1:22" s="482" customFormat="1" x14ac:dyDescent="0.25">
      <c r="A153" s="117"/>
      <c r="B153" s="346" t="s">
        <v>639</v>
      </c>
      <c r="C153" s="207" t="s">
        <v>887</v>
      </c>
      <c r="D153" s="253" t="s">
        <v>503</v>
      </c>
      <c r="E153" s="502"/>
      <c r="F153" s="330" t="s">
        <v>549</v>
      </c>
      <c r="G153" s="502"/>
      <c r="H153" s="207" t="s">
        <v>636</v>
      </c>
      <c r="I153" s="258" t="s">
        <v>1005</v>
      </c>
      <c r="J153" s="249">
        <v>13982.4</v>
      </c>
      <c r="K153" s="258" t="s">
        <v>1005</v>
      </c>
      <c r="L153" s="567">
        <f t="shared" si="0"/>
        <v>4.4018259090193608</v>
      </c>
      <c r="M153" s="502"/>
      <c r="N153" s="862">
        <f t="shared" si="1"/>
        <v>0.5</v>
      </c>
      <c r="O153" s="502"/>
      <c r="P153" s="851">
        <f t="shared" si="2"/>
        <v>1</v>
      </c>
      <c r="Q153" s="502"/>
      <c r="R153" s="927">
        <v>5</v>
      </c>
      <c r="S153" s="502"/>
      <c r="T153" s="935">
        <v>0.89500000000000002</v>
      </c>
      <c r="U153" s="200"/>
      <c r="V153" s="999"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c r="F158" s="150" t="s">
        <v>610</v>
      </c>
      <c r="G158" s="503"/>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c r="F159" s="150" t="s">
        <v>610</v>
      </c>
      <c r="G159" s="504"/>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c r="F160" s="202" t="s">
        <v>610</v>
      </c>
      <c r="G160" s="502"/>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c r="F165" s="150" t="s">
        <v>476</v>
      </c>
      <c r="G165" s="503"/>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1005</v>
      </c>
      <c r="F172" s="249">
        <v>323366</v>
      </c>
      <c r="G172" s="439"/>
      <c r="H172" s="196">
        <v>0.8</v>
      </c>
      <c r="I172" s="212"/>
      <c r="J172" s="202" t="s">
        <v>542</v>
      </c>
      <c r="K172" s="211"/>
      <c r="L172" s="196" t="s">
        <v>560</v>
      </c>
      <c r="M172" s="212"/>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c r="H177" s="577" t="s">
        <v>561</v>
      </c>
      <c r="I177" s="591"/>
      <c r="J177" s="485" t="s">
        <v>855</v>
      </c>
      <c r="K177" s="720" t="s">
        <v>1005</v>
      </c>
      <c r="L177" s="713">
        <f>ROUND(F172/500.19/40,2)</f>
        <v>16.16</v>
      </c>
      <c r="M177" s="591"/>
      <c r="N177" s="723" t="str">
        <f>ROUND(19*L177/1000,2)&amp;" (19 W/gpm)"</f>
        <v>0.31 (19 W/gpm)</v>
      </c>
      <c r="O177" s="591"/>
      <c r="P177" s="592">
        <v>0.5</v>
      </c>
      <c r="Q177" s="593" t="s">
        <v>1005</v>
      </c>
      <c r="R177" s="725">
        <f>ROUND(19/745.6*3960*T177*0.7,1)</f>
        <v>60.4</v>
      </c>
      <c r="S177" s="591"/>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7" t="s">
        <v>5</v>
      </c>
      <c r="C2" s="660"/>
      <c r="D2" s="657"/>
      <c r="E2" s="664"/>
      <c r="F2" s="660" t="s">
        <v>6</v>
      </c>
      <c r="G2" s="146"/>
      <c r="K2" s="657"/>
      <c r="L2" s="660" t="s">
        <v>1207</v>
      </c>
    </row>
    <row r="3" spans="1:21" ht="12.75" customHeight="1" x14ac:dyDescent="0.25">
      <c r="B3" s="146" t="s">
        <v>0</v>
      </c>
      <c r="C3" s="96" t="s">
        <v>657</v>
      </c>
      <c r="E3" s="146"/>
      <c r="F3" s="120" t="s">
        <v>8</v>
      </c>
      <c r="G3" s="146"/>
      <c r="H3" s="96" t="str">
        <f>'Documentation Main Sheet'!I2</f>
        <v>Rev4307</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Rev4300</v>
      </c>
      <c r="I4" s="91"/>
      <c r="J4" s="120"/>
      <c r="K4" s="665"/>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2016.2.0 (861)</v>
      </c>
      <c r="I5" s="91"/>
      <c r="K5" s="667">
        <v>1</v>
      </c>
      <c r="L5" s="460" t="s">
        <v>1208</v>
      </c>
      <c r="M5" s="451"/>
      <c r="O5" s="451"/>
      <c r="Q5" s="451"/>
      <c r="S5" s="451"/>
    </row>
    <row r="6" spans="1:21" ht="12.75" customHeight="1" x14ac:dyDescent="0.25">
      <c r="B6" s="146" t="s">
        <v>453</v>
      </c>
      <c r="C6" s="120" t="s">
        <v>458</v>
      </c>
      <c r="F6" s="120" t="s">
        <v>2</v>
      </c>
      <c r="H6" s="477">
        <f>'Documentation Main Sheet'!I5</f>
        <v>42559</v>
      </c>
      <c r="J6" s="13"/>
      <c r="K6" s="671">
        <v>1</v>
      </c>
      <c r="L6" s="463" t="s">
        <v>1211</v>
      </c>
      <c r="M6" s="451"/>
      <c r="O6" s="451"/>
      <c r="Q6" s="451"/>
      <c r="S6" s="451"/>
    </row>
    <row r="7" spans="1:21" ht="12.75" customHeight="1" x14ac:dyDescent="0.25">
      <c r="B7" s="146" t="s">
        <v>499</v>
      </c>
      <c r="C7" s="120" t="s">
        <v>1250</v>
      </c>
      <c r="F7" s="120" t="s">
        <v>3</v>
      </c>
      <c r="H7" s="480" t="str">
        <f>'Documentation Main Sheet'!I6</f>
        <v>Sandeep Doddaballapur</v>
      </c>
      <c r="K7" s="672">
        <v>1</v>
      </c>
      <c r="L7" s="460" t="s">
        <v>1210</v>
      </c>
    </row>
    <row r="8" spans="1:21" ht="12.75" customHeight="1" x14ac:dyDescent="0.25">
      <c r="B8" s="451" t="s">
        <v>1039</v>
      </c>
      <c r="C8" s="120" t="s">
        <v>498</v>
      </c>
      <c r="F8" s="146"/>
      <c r="G8" s="146"/>
      <c r="H8" s="146"/>
      <c r="K8" s="918">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c r="F15" s="251">
        <v>8448</v>
      </c>
      <c r="G15" s="225"/>
      <c r="H15" s="449">
        <v>5068.8</v>
      </c>
      <c r="I15" s="182"/>
      <c r="J15" s="373" t="s">
        <v>714</v>
      </c>
      <c r="K15" s="126"/>
      <c r="L15" s="453">
        <f>(F15-H15)/F15</f>
        <v>0.39999999999999997</v>
      </c>
      <c r="M15" s="817"/>
      <c r="N15" s="987">
        <v>0.48</v>
      </c>
      <c r="O15" s="126"/>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8"/>
      <c r="N16" s="987">
        <v>0.8</v>
      </c>
      <c r="O16" s="126"/>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8"/>
      <c r="N17" s="988">
        <v>1.2</v>
      </c>
      <c r="O17" s="126"/>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c r="F23" s="520">
        <v>1190.45</v>
      </c>
      <c r="G23" s="126"/>
      <c r="H23" s="520">
        <v>952.36199999999997</v>
      </c>
      <c r="I23" s="126"/>
      <c r="J23" s="334">
        <v>287.5</v>
      </c>
      <c r="K23" s="126"/>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c r="F24" s="520">
        <v>774.255</v>
      </c>
      <c r="G24" s="126"/>
      <c r="H24" s="520">
        <v>929.10599999999999</v>
      </c>
      <c r="I24" s="126"/>
      <c r="J24" s="334">
        <v>287.5</v>
      </c>
      <c r="K24" s="126"/>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c r="F25" s="520">
        <v>1190.45</v>
      </c>
      <c r="G25" s="126"/>
      <c r="H25" s="520">
        <v>1428.54</v>
      </c>
      <c r="I25" s="126"/>
      <c r="J25" s="334">
        <v>287.5</v>
      </c>
      <c r="K25" s="126"/>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c r="F26" s="520">
        <v>774.255</v>
      </c>
      <c r="G26" s="126"/>
      <c r="H26" s="520">
        <v>929.10599999999999</v>
      </c>
      <c r="I26" s="126"/>
      <c r="J26" s="334">
        <v>287.5</v>
      </c>
      <c r="K26" s="126"/>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c r="F29" s="520">
        <v>1190.45</v>
      </c>
      <c r="G29" s="126"/>
      <c r="H29" s="520">
        <v>952.36199999999997</v>
      </c>
      <c r="I29" s="126"/>
      <c r="J29" s="334">
        <v>287.5</v>
      </c>
      <c r="K29" s="126"/>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c r="F30" s="520">
        <v>774.255</v>
      </c>
      <c r="G30" s="126"/>
      <c r="H30" s="520">
        <v>929.10599999999999</v>
      </c>
      <c r="I30" s="126"/>
      <c r="J30" s="334">
        <v>287.5</v>
      </c>
      <c r="K30" s="126"/>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c r="F31" s="520">
        <v>1190.45</v>
      </c>
      <c r="G31" s="126"/>
      <c r="H31" s="520">
        <v>1428.54</v>
      </c>
      <c r="I31" s="126"/>
      <c r="J31" s="334">
        <v>287.5</v>
      </c>
      <c r="K31" s="126"/>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c r="F32" s="520">
        <v>774.255</v>
      </c>
      <c r="G32" s="126"/>
      <c r="H32" s="520">
        <v>929.10599999999999</v>
      </c>
      <c r="I32" s="126"/>
      <c r="J32" s="334">
        <v>287.5</v>
      </c>
      <c r="K32" s="126"/>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c r="F35" s="520">
        <v>1190.45</v>
      </c>
      <c r="G35" s="126"/>
      <c r="H35" s="520">
        <v>952.36199999999997</v>
      </c>
      <c r="I35" s="126"/>
      <c r="J35" s="334">
        <v>287.5</v>
      </c>
      <c r="K35" s="126"/>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c r="F36" s="520">
        <v>774.255</v>
      </c>
      <c r="G36" s="126"/>
      <c r="H36" s="520">
        <v>929.10599999999999</v>
      </c>
      <c r="I36" s="126"/>
      <c r="J36" s="334">
        <v>287.5</v>
      </c>
      <c r="K36" s="126"/>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c r="F37" s="520">
        <v>1190.45</v>
      </c>
      <c r="G37" s="126"/>
      <c r="H37" s="520">
        <v>1428.54</v>
      </c>
      <c r="I37" s="126"/>
      <c r="J37" s="334">
        <v>287.5</v>
      </c>
      <c r="K37" s="126"/>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c r="F38" s="520">
        <v>774.255</v>
      </c>
      <c r="G38" s="126"/>
      <c r="H38" s="520">
        <v>929.10599999999999</v>
      </c>
      <c r="I38" s="126"/>
      <c r="J38" s="334">
        <v>287.5</v>
      </c>
      <c r="K38" s="126"/>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c r="H44" s="150" t="s">
        <v>517</v>
      </c>
      <c r="I44" s="429"/>
      <c r="J44" s="150" t="s">
        <v>217</v>
      </c>
      <c r="K44" s="429"/>
      <c r="L44" s="150">
        <v>55</v>
      </c>
      <c r="M44" s="429"/>
      <c r="N44" s="150">
        <v>60</v>
      </c>
      <c r="O44" s="429"/>
      <c r="P44" s="323" t="s">
        <v>1016</v>
      </c>
      <c r="Q44" s="429"/>
      <c r="R44" s="260">
        <v>60</v>
      </c>
      <c r="S44" s="429"/>
      <c r="T44" s="260">
        <v>55</v>
      </c>
      <c r="U44" s="146"/>
    </row>
    <row r="45" spans="1:21" s="139" customFormat="1" ht="12.75" x14ac:dyDescent="0.2">
      <c r="A45" s="150"/>
      <c r="B45" s="181" t="s">
        <v>642</v>
      </c>
      <c r="C45" s="150" t="s">
        <v>509</v>
      </c>
      <c r="D45" s="150" t="s">
        <v>503</v>
      </c>
      <c r="E45" s="177"/>
      <c r="F45" s="148" t="s">
        <v>644</v>
      </c>
      <c r="G45" s="182"/>
      <c r="H45" s="150" t="s">
        <v>517</v>
      </c>
      <c r="I45" s="182"/>
      <c r="J45" s="150" t="s">
        <v>217</v>
      </c>
      <c r="K45" s="182"/>
      <c r="L45" s="150">
        <v>55</v>
      </c>
      <c r="M45" s="182"/>
      <c r="N45" s="150">
        <v>60</v>
      </c>
      <c r="O45" s="182"/>
      <c r="P45" s="251" t="s">
        <v>1016</v>
      </c>
      <c r="Q45" s="182"/>
      <c r="R45" s="260">
        <v>60</v>
      </c>
      <c r="S45" s="182"/>
      <c r="T45" s="260">
        <v>55</v>
      </c>
      <c r="U45" s="146"/>
    </row>
    <row r="46" spans="1:21" x14ac:dyDescent="0.25">
      <c r="A46" s="117"/>
      <c r="B46" s="223" t="s">
        <v>643</v>
      </c>
      <c r="C46" s="196" t="s">
        <v>510</v>
      </c>
      <c r="D46" s="253" t="s">
        <v>503</v>
      </c>
      <c r="E46" s="229"/>
      <c r="F46" s="196" t="s">
        <v>645</v>
      </c>
      <c r="G46" s="200"/>
      <c r="H46" s="196" t="s">
        <v>517</v>
      </c>
      <c r="I46" s="200"/>
      <c r="J46" s="202" t="s">
        <v>217</v>
      </c>
      <c r="K46" s="200"/>
      <c r="L46" s="263">
        <v>55</v>
      </c>
      <c r="M46" s="200"/>
      <c r="N46" s="197">
        <v>60</v>
      </c>
      <c r="O46" s="200"/>
      <c r="P46" s="263" t="s">
        <v>1016</v>
      </c>
      <c r="Q46" s="200"/>
      <c r="R46" s="263">
        <v>60</v>
      </c>
      <c r="S46" s="200"/>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c r="F51" s="150" t="s">
        <v>195</v>
      </c>
      <c r="G51" s="429"/>
      <c r="H51" s="150">
        <v>13.1</v>
      </c>
      <c r="I51" s="429"/>
      <c r="J51" s="460">
        <v>15.24</v>
      </c>
      <c r="K51" s="494" t="s">
        <v>14</v>
      </c>
      <c r="L51" s="495" t="s">
        <v>14</v>
      </c>
      <c r="M51" s="429"/>
      <c r="N51" s="150" t="s">
        <v>522</v>
      </c>
      <c r="O51" s="429"/>
      <c r="P51" s="150" t="s">
        <v>601</v>
      </c>
      <c r="Q51" s="429"/>
      <c r="R51" s="323" t="s">
        <v>324</v>
      </c>
      <c r="S51" s="150"/>
      <c r="T51" s="150"/>
      <c r="U51" s="150"/>
      <c r="V51" s="150"/>
      <c r="W51" s="150"/>
    </row>
    <row r="52" spans="1:23" s="316" customFormat="1" x14ac:dyDescent="0.25">
      <c r="A52" s="150"/>
      <c r="B52" s="181" t="s">
        <v>509</v>
      </c>
      <c r="C52" s="150" t="s">
        <v>519</v>
      </c>
      <c r="D52" s="150" t="s">
        <v>503</v>
      </c>
      <c r="E52" s="182"/>
      <c r="F52" s="150" t="s">
        <v>195</v>
      </c>
      <c r="G52" s="182"/>
      <c r="H52" s="150">
        <v>13.1</v>
      </c>
      <c r="I52" s="182"/>
      <c r="J52" s="460">
        <v>15.24</v>
      </c>
      <c r="K52" s="494" t="s">
        <v>14</v>
      </c>
      <c r="L52" s="495" t="s">
        <v>14</v>
      </c>
      <c r="M52" s="182"/>
      <c r="N52" s="150" t="s">
        <v>522</v>
      </c>
      <c r="O52" s="182"/>
      <c r="P52" s="150" t="s">
        <v>601</v>
      </c>
      <c r="Q52" s="182"/>
      <c r="R52" s="251" t="s">
        <v>324</v>
      </c>
      <c r="S52" s="150"/>
      <c r="T52" s="150"/>
      <c r="U52" s="150"/>
      <c r="V52" s="150"/>
      <c r="W52" s="150"/>
    </row>
    <row r="53" spans="1:23" x14ac:dyDescent="0.25">
      <c r="A53" s="117"/>
      <c r="B53" s="223" t="s">
        <v>510</v>
      </c>
      <c r="C53" s="196" t="s">
        <v>520</v>
      </c>
      <c r="D53" s="253" t="s">
        <v>503</v>
      </c>
      <c r="E53" s="200"/>
      <c r="F53" s="196" t="s">
        <v>195</v>
      </c>
      <c r="G53" s="200"/>
      <c r="H53" s="330">
        <v>13.1</v>
      </c>
      <c r="I53" s="200"/>
      <c r="J53" s="308">
        <v>15.24</v>
      </c>
      <c r="K53" s="496" t="s">
        <v>14</v>
      </c>
      <c r="L53" s="497" t="s">
        <v>14</v>
      </c>
      <c r="M53" s="200"/>
      <c r="N53" s="263" t="s">
        <v>522</v>
      </c>
      <c r="O53" s="200"/>
      <c r="P53" s="197" t="s">
        <v>601</v>
      </c>
      <c r="Q53" s="200"/>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c r="F68" s="150" t="s">
        <v>552</v>
      </c>
      <c r="G68" s="503"/>
      <c r="H68" s="150" t="s">
        <v>321</v>
      </c>
      <c r="I68" s="568" t="s">
        <v>14</v>
      </c>
      <c r="J68" s="513" t="s">
        <v>14</v>
      </c>
      <c r="K68" s="503"/>
      <c r="L68" s="573">
        <v>14.085000000000001</v>
      </c>
      <c r="M68" s="494" t="s">
        <v>14</v>
      </c>
      <c r="N68" s="495" t="s">
        <v>14</v>
      </c>
      <c r="O68" s="494" t="s">
        <v>14</v>
      </c>
      <c r="P68" s="495" t="s">
        <v>14</v>
      </c>
      <c r="Q68" s="503"/>
      <c r="R68" s="323">
        <v>15</v>
      </c>
      <c r="S68" s="503"/>
      <c r="T68" s="748">
        <v>0.9</v>
      </c>
      <c r="U68" s="494" t="s">
        <v>14</v>
      </c>
      <c r="V68" s="495" t="s">
        <v>14</v>
      </c>
    </row>
    <row r="69" spans="1:23" s="316" customFormat="1" x14ac:dyDescent="0.25">
      <c r="A69" s="150"/>
      <c r="B69" s="181" t="s">
        <v>509</v>
      </c>
      <c r="C69" s="150" t="s">
        <v>544</v>
      </c>
      <c r="D69" s="150" t="s">
        <v>503</v>
      </c>
      <c r="E69" s="504"/>
      <c r="F69" s="150" t="s">
        <v>552</v>
      </c>
      <c r="G69" s="503"/>
      <c r="H69" s="150" t="s">
        <v>636</v>
      </c>
      <c r="I69" s="478" t="s">
        <v>1005</v>
      </c>
      <c r="J69" s="127">
        <v>17875.900000000001</v>
      </c>
      <c r="K69" s="478" t="s">
        <v>1005</v>
      </c>
      <c r="L69" s="469">
        <f>(J69*P69)/(6353*N69)</f>
        <v>12.986644710554677</v>
      </c>
      <c r="M69" s="503"/>
      <c r="N69" s="150">
        <v>0.65</v>
      </c>
      <c r="O69" s="503"/>
      <c r="P69" s="150">
        <v>3</v>
      </c>
      <c r="Q69" s="503"/>
      <c r="R69" s="150">
        <v>15</v>
      </c>
      <c r="S69" s="503"/>
      <c r="T69" s="516">
        <v>0.9</v>
      </c>
      <c r="U69" s="494" t="s">
        <v>14</v>
      </c>
      <c r="V69" s="495" t="s">
        <v>14</v>
      </c>
    </row>
    <row r="70" spans="1:23" x14ac:dyDescent="0.25">
      <c r="A70" s="117"/>
      <c r="B70" s="346" t="s">
        <v>510</v>
      </c>
      <c r="C70" s="196" t="s">
        <v>545</v>
      </c>
      <c r="D70" s="196" t="s">
        <v>503</v>
      </c>
      <c r="E70" s="502"/>
      <c r="F70" s="330" t="s">
        <v>552</v>
      </c>
      <c r="G70" s="502"/>
      <c r="H70" s="202" t="s">
        <v>636</v>
      </c>
      <c r="I70" s="258" t="s">
        <v>1005</v>
      </c>
      <c r="J70" s="249">
        <v>17875.900000000001</v>
      </c>
      <c r="K70" s="258" t="s">
        <v>1005</v>
      </c>
      <c r="L70" s="470">
        <f>(J70*P70)/(6353*N70)</f>
        <v>18.153374326581805</v>
      </c>
      <c r="M70" s="502"/>
      <c r="N70" s="205">
        <v>0.62</v>
      </c>
      <c r="O70" s="502"/>
      <c r="P70" s="205">
        <v>4</v>
      </c>
      <c r="Q70" s="502"/>
      <c r="R70" s="205">
        <v>20</v>
      </c>
      <c r="S70" s="502"/>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c r="F75" s="150" t="s">
        <v>606</v>
      </c>
      <c r="G75" s="503"/>
      <c r="H75" s="323" t="s">
        <v>547</v>
      </c>
      <c r="I75" s="494" t="s">
        <v>14</v>
      </c>
      <c r="J75" s="495" t="s">
        <v>14</v>
      </c>
      <c r="K75" s="505"/>
      <c r="L75" s="323">
        <v>30</v>
      </c>
      <c r="M75" s="17"/>
      <c r="N75" s="350"/>
      <c r="O75" s="167"/>
      <c r="P75" s="157"/>
      <c r="Q75" s="117"/>
      <c r="R75" s="117"/>
      <c r="S75" s="117"/>
      <c r="T75" s="117"/>
    </row>
    <row r="76" spans="1:23" x14ac:dyDescent="0.25">
      <c r="A76" s="350"/>
      <c r="B76" s="181" t="s">
        <v>509</v>
      </c>
      <c r="C76" s="150"/>
      <c r="D76" s="150" t="s">
        <v>503</v>
      </c>
      <c r="E76" s="504"/>
      <c r="F76" s="150" t="s">
        <v>607</v>
      </c>
      <c r="G76" s="504"/>
      <c r="H76" s="334" t="s">
        <v>548</v>
      </c>
      <c r="I76" s="503"/>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c r="F77" s="202" t="s">
        <v>608</v>
      </c>
      <c r="G77" s="502"/>
      <c r="H77" s="327" t="s">
        <v>547</v>
      </c>
      <c r="I77" s="502"/>
      <c r="J77" s="205">
        <v>80</v>
      </c>
      <c r="K77" s="502"/>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c r="F82" s="150" t="s">
        <v>476</v>
      </c>
      <c r="G82" s="503"/>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1005</v>
      </c>
      <c r="F88" s="249">
        <v>700000</v>
      </c>
      <c r="G88" s="439"/>
      <c r="H88" s="196">
        <v>0.8</v>
      </c>
      <c r="I88" s="212"/>
      <c r="J88" s="202" t="s">
        <v>542</v>
      </c>
      <c r="K88" s="211"/>
      <c r="L88" s="196" t="s">
        <v>560</v>
      </c>
      <c r="M88" s="212"/>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c r="H93" s="577" t="s">
        <v>561</v>
      </c>
      <c r="I93" s="591"/>
      <c r="J93" s="485" t="s">
        <v>855</v>
      </c>
      <c r="K93" s="720" t="s">
        <v>1005</v>
      </c>
      <c r="L93" s="576">
        <f>F88/500.19/40</f>
        <v>34.986705052080211</v>
      </c>
      <c r="M93" s="591"/>
      <c r="N93" s="729" t="str">
        <f>ROUND(L93*R93/3960/(0.7*T93)*745.6/1000,2)&amp;" ("&amp;ROUND(R93/3960/(0.7*T93)*745.6,2)&amp;" W/gpm)"</f>
        <v>1.18 (33.74 W/gpm)</v>
      </c>
      <c r="O93" s="591"/>
      <c r="P93" s="592">
        <v>2</v>
      </c>
      <c r="Q93" s="593" t="s">
        <v>1005</v>
      </c>
      <c r="R93" s="727">
        <f>1.5*0.95/L93*3960*0.7</f>
        <v>112.90288679999996</v>
      </c>
      <c r="S93" s="591"/>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c r="F100" s="150">
        <v>0.75</v>
      </c>
      <c r="G100" s="429"/>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c r="F101" s="150">
        <v>0.75</v>
      </c>
      <c r="G101" s="182"/>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c r="F102" s="290">
        <v>1.2</v>
      </c>
      <c r="G102" s="200"/>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c r="F108" s="520">
        <v>1190.45</v>
      </c>
      <c r="G108" s="126"/>
      <c r="H108" s="520">
        <v>892.84</v>
      </c>
      <c r="I108" s="126"/>
      <c r="J108" s="334">
        <v>287.5</v>
      </c>
      <c r="K108" s="126"/>
      <c r="L108" s="334">
        <v>287.5</v>
      </c>
      <c r="M108" s="126"/>
      <c r="N108" s="334">
        <v>1040.8</v>
      </c>
      <c r="O108" s="126"/>
      <c r="P108" s="334">
        <v>780.59799999999996</v>
      </c>
      <c r="Q108" s="126"/>
      <c r="R108" s="334">
        <v>287.5</v>
      </c>
      <c r="S108" s="126"/>
      <c r="T108" s="334">
        <v>1150</v>
      </c>
      <c r="U108" s="147"/>
    </row>
    <row r="109" spans="1:21" s="150" customFormat="1" ht="12.75" x14ac:dyDescent="0.25">
      <c r="B109" s="183" t="s">
        <v>89</v>
      </c>
      <c r="C109" s="147" t="s">
        <v>127</v>
      </c>
      <c r="D109" s="452" t="s">
        <v>885</v>
      </c>
      <c r="E109" s="182"/>
      <c r="F109" s="520">
        <v>774.255</v>
      </c>
      <c r="G109" s="126"/>
      <c r="H109" s="520">
        <v>929.10599999999999</v>
      </c>
      <c r="I109" s="126"/>
      <c r="J109" s="334">
        <v>287.5</v>
      </c>
      <c r="K109" s="126"/>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c r="F110" s="520">
        <v>1190.45</v>
      </c>
      <c r="G110" s="126"/>
      <c r="H110" s="520">
        <v>1428.54</v>
      </c>
      <c r="I110" s="126"/>
      <c r="J110" s="334">
        <v>287.5</v>
      </c>
      <c r="K110" s="126"/>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c r="F111" s="520">
        <v>774.255</v>
      </c>
      <c r="G111" s="126"/>
      <c r="H111" s="520">
        <v>929.10599999999999</v>
      </c>
      <c r="I111" s="126"/>
      <c r="J111" s="334">
        <v>287.5</v>
      </c>
      <c r="K111" s="126"/>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c r="F114" s="520">
        <v>1190.45</v>
      </c>
      <c r="G114" s="126"/>
      <c r="H114" s="520">
        <v>892.84</v>
      </c>
      <c r="I114" s="126"/>
      <c r="J114" s="334">
        <v>287.5</v>
      </c>
      <c r="K114" s="126"/>
      <c r="L114" s="334">
        <v>287.5</v>
      </c>
      <c r="M114" s="126"/>
      <c r="N114" s="334">
        <v>1040.8</v>
      </c>
      <c r="O114" s="126"/>
      <c r="P114" s="334">
        <v>780.59799999999996</v>
      </c>
      <c r="Q114" s="126"/>
      <c r="R114" s="334">
        <v>287.5</v>
      </c>
      <c r="S114" s="126"/>
      <c r="T114" s="334">
        <v>1150</v>
      </c>
      <c r="U114" s="147"/>
    </row>
    <row r="115" spans="1:21" s="150" customFormat="1" ht="12.75" x14ac:dyDescent="0.25">
      <c r="B115" s="183" t="s">
        <v>101</v>
      </c>
      <c r="C115" s="147" t="s">
        <v>127</v>
      </c>
      <c r="D115" s="452" t="s">
        <v>885</v>
      </c>
      <c r="E115" s="182"/>
      <c r="F115" s="520">
        <v>774.255</v>
      </c>
      <c r="G115" s="126"/>
      <c r="H115" s="520">
        <v>929.10599999999999</v>
      </c>
      <c r="I115" s="126"/>
      <c r="J115" s="334">
        <v>287.5</v>
      </c>
      <c r="K115" s="126"/>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c r="F116" s="520">
        <v>1190.45</v>
      </c>
      <c r="G116" s="126"/>
      <c r="H116" s="520">
        <v>1428.54</v>
      </c>
      <c r="I116" s="126"/>
      <c r="J116" s="334">
        <v>287.5</v>
      </c>
      <c r="K116" s="126"/>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c r="F117" s="520">
        <v>774.255</v>
      </c>
      <c r="G117" s="126"/>
      <c r="H117" s="520">
        <v>929.10599999999999</v>
      </c>
      <c r="I117" s="126"/>
      <c r="J117" s="334">
        <v>287.5</v>
      </c>
      <c r="K117" s="126"/>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c r="F120" s="520">
        <v>1190.45</v>
      </c>
      <c r="G120" s="126"/>
      <c r="H120" s="520">
        <v>892.84</v>
      </c>
      <c r="I120" s="126"/>
      <c r="J120" s="334">
        <v>287.5</v>
      </c>
      <c r="K120" s="126"/>
      <c r="L120" s="334">
        <v>287.5</v>
      </c>
      <c r="M120" s="126"/>
      <c r="N120" s="334">
        <v>1040.8</v>
      </c>
      <c r="O120" s="126"/>
      <c r="P120" s="334">
        <v>780.59799999999996</v>
      </c>
      <c r="Q120" s="126"/>
      <c r="R120" s="334">
        <v>287.5</v>
      </c>
      <c r="S120" s="126"/>
      <c r="T120" s="334">
        <v>1150</v>
      </c>
      <c r="U120" s="147"/>
    </row>
    <row r="121" spans="1:21" s="150" customFormat="1" ht="12.75" x14ac:dyDescent="0.25">
      <c r="B121" s="183" t="s">
        <v>106</v>
      </c>
      <c r="C121" s="147" t="s">
        <v>127</v>
      </c>
      <c r="D121" s="452" t="s">
        <v>885</v>
      </c>
      <c r="E121" s="182"/>
      <c r="F121" s="520">
        <v>774.255</v>
      </c>
      <c r="G121" s="126"/>
      <c r="H121" s="520">
        <v>929.10599999999999</v>
      </c>
      <c r="I121" s="126"/>
      <c r="J121" s="334">
        <v>287.5</v>
      </c>
      <c r="K121" s="126"/>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c r="F122" s="520">
        <v>1190.45</v>
      </c>
      <c r="G122" s="126"/>
      <c r="H122" s="520">
        <v>1428.54</v>
      </c>
      <c r="I122" s="126"/>
      <c r="J122" s="334">
        <v>287.5</v>
      </c>
      <c r="K122" s="126"/>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c r="F123" s="520">
        <v>774.255</v>
      </c>
      <c r="G123" s="126"/>
      <c r="H123" s="520">
        <v>929.10599999999999</v>
      </c>
      <c r="I123" s="126"/>
      <c r="J123" s="334">
        <v>287.5</v>
      </c>
      <c r="K123" s="126"/>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c r="H129" s="150" t="s">
        <v>517</v>
      </c>
      <c r="I129" s="503"/>
      <c r="J129" s="150" t="s">
        <v>217</v>
      </c>
      <c r="K129" s="503"/>
      <c r="L129" s="150">
        <v>55</v>
      </c>
      <c r="M129" s="503"/>
      <c r="N129" s="150">
        <v>60</v>
      </c>
      <c r="O129" s="503"/>
      <c r="P129" s="323" t="s">
        <v>1016</v>
      </c>
      <c r="Q129" s="503"/>
      <c r="R129" s="260">
        <v>60</v>
      </c>
      <c r="S129" s="503"/>
      <c r="T129" s="260">
        <v>55</v>
      </c>
      <c r="U129" s="146"/>
    </row>
    <row r="130" spans="1:25" s="139" customFormat="1" ht="12.75" x14ac:dyDescent="0.2">
      <c r="A130" s="150"/>
      <c r="B130" s="181" t="s">
        <v>642</v>
      </c>
      <c r="C130" s="150" t="s">
        <v>638</v>
      </c>
      <c r="D130" s="150" t="s">
        <v>503</v>
      </c>
      <c r="E130" s="177"/>
      <c r="F130" s="148" t="s">
        <v>644</v>
      </c>
      <c r="G130" s="504"/>
      <c r="H130" s="150" t="s">
        <v>517</v>
      </c>
      <c r="I130" s="504"/>
      <c r="J130" s="150" t="s">
        <v>217</v>
      </c>
      <c r="K130" s="504"/>
      <c r="L130" s="150">
        <v>55</v>
      </c>
      <c r="M130" s="504"/>
      <c r="N130" s="150">
        <v>60</v>
      </c>
      <c r="O130" s="504"/>
      <c r="P130" s="251" t="s">
        <v>1016</v>
      </c>
      <c r="Q130" s="504"/>
      <c r="R130" s="260">
        <v>60</v>
      </c>
      <c r="S130" s="504"/>
      <c r="T130" s="260">
        <v>55</v>
      </c>
      <c r="U130" s="146"/>
    </row>
    <row r="131" spans="1:25" x14ac:dyDescent="0.25">
      <c r="A131" s="117"/>
      <c r="B131" s="223" t="s">
        <v>643</v>
      </c>
      <c r="C131" s="196" t="s">
        <v>639</v>
      </c>
      <c r="D131" s="253" t="s">
        <v>503</v>
      </c>
      <c r="E131" s="229"/>
      <c r="F131" s="196" t="s">
        <v>645</v>
      </c>
      <c r="G131" s="200"/>
      <c r="H131" s="196" t="s">
        <v>517</v>
      </c>
      <c r="I131" s="200"/>
      <c r="J131" s="202" t="s">
        <v>217</v>
      </c>
      <c r="K131" s="200"/>
      <c r="L131" s="263">
        <v>55</v>
      </c>
      <c r="M131" s="200"/>
      <c r="N131" s="197">
        <v>60</v>
      </c>
      <c r="O131" s="200"/>
      <c r="P131" s="263" t="s">
        <v>1016</v>
      </c>
      <c r="Q131" s="200"/>
      <c r="R131" s="263">
        <v>60</v>
      </c>
      <c r="S131" s="200"/>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c r="F136" s="150" t="s">
        <v>195</v>
      </c>
      <c r="G136" s="503"/>
      <c r="H136" s="150">
        <v>9.8000000000000007</v>
      </c>
      <c r="I136" s="322"/>
      <c r="J136" s="150">
        <v>1.1499999999999999</v>
      </c>
      <c r="K136" s="503"/>
      <c r="L136" s="150" t="s">
        <v>522</v>
      </c>
      <c r="M136" s="503"/>
      <c r="N136" s="150" t="s">
        <v>601</v>
      </c>
      <c r="O136" s="503"/>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c r="F137" s="150" t="s">
        <v>195</v>
      </c>
      <c r="G137" s="504"/>
      <c r="H137" s="150">
        <v>9.8000000000000007</v>
      </c>
      <c r="I137" s="328"/>
      <c r="J137" s="150">
        <v>1.1499999999999999</v>
      </c>
      <c r="K137" s="504"/>
      <c r="L137" s="150" t="s">
        <v>522</v>
      </c>
      <c r="M137" s="504"/>
      <c r="N137" s="150" t="s">
        <v>601</v>
      </c>
      <c r="O137" s="504"/>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c r="F138" s="196" t="s">
        <v>195</v>
      </c>
      <c r="G138" s="200"/>
      <c r="H138" s="308">
        <v>9.8000000000000007</v>
      </c>
      <c r="I138" s="200"/>
      <c r="J138" s="308">
        <v>1.1499999999999999</v>
      </c>
      <c r="K138" s="200"/>
      <c r="L138" s="263" t="s">
        <v>522</v>
      </c>
      <c r="M138" s="216"/>
      <c r="N138" s="197" t="s">
        <v>601</v>
      </c>
      <c r="O138" s="200"/>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c r="F151" s="150" t="s">
        <v>549</v>
      </c>
      <c r="G151" s="503"/>
      <c r="H151" s="150" t="s">
        <v>636</v>
      </c>
      <c r="I151" s="442" t="s">
        <v>1005</v>
      </c>
      <c r="J151" s="127">
        <v>14319.8</v>
      </c>
      <c r="K151" s="442" t="s">
        <v>1005</v>
      </c>
      <c r="L151" s="836">
        <f t="shared" ref="L151:L156" si="0">(J151*P151)/(6353*N151)</f>
        <v>14.54207562594253</v>
      </c>
      <c r="M151" s="503"/>
      <c r="N151" s="864">
        <f>IF(J151&lt;2000,0.5,IF(J151&lt;10000,0.6,0.62))</f>
        <v>0.62</v>
      </c>
      <c r="O151" s="503"/>
      <c r="P151" s="915">
        <v>4</v>
      </c>
      <c r="Q151" s="503"/>
      <c r="R151" s="925">
        <v>15</v>
      </c>
      <c r="S151" s="503"/>
      <c r="T151" s="936">
        <v>0.92400000000000004</v>
      </c>
      <c r="U151" s="501"/>
      <c r="V151" s="619" t="s">
        <v>1063</v>
      </c>
    </row>
    <row r="152" spans="1:22" s="316" customFormat="1" ht="25.5" x14ac:dyDescent="0.25">
      <c r="A152" s="150"/>
      <c r="B152" s="181" t="s">
        <v>638</v>
      </c>
      <c r="C152" s="150" t="s">
        <v>650</v>
      </c>
      <c r="D152" s="150" t="s">
        <v>503</v>
      </c>
      <c r="E152" s="504"/>
      <c r="F152" s="150" t="s">
        <v>549</v>
      </c>
      <c r="G152" s="504"/>
      <c r="H152" s="460" t="s">
        <v>636</v>
      </c>
      <c r="I152" s="478" t="s">
        <v>1005</v>
      </c>
      <c r="J152" s="127">
        <v>14805.2</v>
      </c>
      <c r="K152" s="478" t="s">
        <v>1005</v>
      </c>
      <c r="L152" s="528">
        <f t="shared" si="0"/>
        <v>15.035010129834522</v>
      </c>
      <c r="M152" s="503"/>
      <c r="N152" s="864">
        <f>IF(J152&lt;2000,0.5,IF(J152&lt;10000,0.6,0.62))</f>
        <v>0.62</v>
      </c>
      <c r="O152" s="503"/>
      <c r="P152" s="915">
        <v>4</v>
      </c>
      <c r="Q152" s="503"/>
      <c r="R152" s="926">
        <v>20</v>
      </c>
      <c r="S152" s="503"/>
      <c r="T152" s="938">
        <v>0.93</v>
      </c>
      <c r="U152" s="503"/>
      <c r="V152" s="619" t="s">
        <v>1063</v>
      </c>
    </row>
    <row r="153" spans="1:22" s="445" customFormat="1" ht="25.5" x14ac:dyDescent="0.25">
      <c r="A153" s="460"/>
      <c r="B153" s="181" t="s">
        <v>639</v>
      </c>
      <c r="C153" s="460" t="s">
        <v>651</v>
      </c>
      <c r="D153" s="460" t="s">
        <v>503</v>
      </c>
      <c r="E153" s="504"/>
      <c r="F153" s="460" t="s">
        <v>549</v>
      </c>
      <c r="G153" s="504"/>
      <c r="H153" s="460" t="s">
        <v>636</v>
      </c>
      <c r="I153" s="306" t="s">
        <v>1005</v>
      </c>
      <c r="J153" s="127">
        <v>17504.7</v>
      </c>
      <c r="K153" s="306" t="s">
        <v>1005</v>
      </c>
      <c r="L153" s="843">
        <f t="shared" si="0"/>
        <v>17.776412464520192</v>
      </c>
      <c r="M153" s="504"/>
      <c r="N153" s="864">
        <f>IF(J153&lt;2000,0.5,IF(J153&lt;10000,0.6,0.62))</f>
        <v>0.62</v>
      </c>
      <c r="O153" s="504"/>
      <c r="P153" s="915">
        <v>4</v>
      </c>
      <c r="Q153" s="504"/>
      <c r="R153" s="926">
        <v>20</v>
      </c>
      <c r="S153" s="328"/>
      <c r="T153" s="938">
        <v>0.93</v>
      </c>
      <c r="U153" s="126"/>
      <c r="V153" s="619" t="s">
        <v>1063</v>
      </c>
    </row>
    <row r="154" spans="1:22" s="445" customFormat="1" x14ac:dyDescent="0.25">
      <c r="A154" s="460"/>
      <c r="B154" s="181" t="s">
        <v>626</v>
      </c>
      <c r="C154" s="460" t="s">
        <v>884</v>
      </c>
      <c r="D154" s="460" t="s">
        <v>503</v>
      </c>
      <c r="E154" s="504"/>
      <c r="F154" s="460" t="s">
        <v>549</v>
      </c>
      <c r="G154" s="504"/>
      <c r="H154" s="460" t="s">
        <v>322</v>
      </c>
      <c r="I154" s="306" t="s">
        <v>1005</v>
      </c>
      <c r="J154" s="127">
        <v>13426</v>
      </c>
      <c r="K154" s="306" t="s">
        <v>1005</v>
      </c>
      <c r="L154" s="528">
        <f t="shared" si="0"/>
        <v>4.2266645679206674</v>
      </c>
      <c r="M154" s="504"/>
      <c r="N154" s="770">
        <f>IF(J154&lt;10000,0.4,0.5)</f>
        <v>0.5</v>
      </c>
      <c r="O154" s="504"/>
      <c r="P154" s="770">
        <f>IF(J154&lt;10000,0.75,1)</f>
        <v>1</v>
      </c>
      <c r="Q154" s="504"/>
      <c r="R154" s="926">
        <v>5</v>
      </c>
      <c r="S154" s="504"/>
      <c r="T154" s="938">
        <v>0.89500000000000002</v>
      </c>
      <c r="U154" s="126"/>
      <c r="V154" s="619" t="s">
        <v>1065</v>
      </c>
    </row>
    <row r="155" spans="1:22" s="445" customFormat="1" x14ac:dyDescent="0.25">
      <c r="A155" s="460"/>
      <c r="B155" s="181" t="s">
        <v>638</v>
      </c>
      <c r="C155" s="460" t="s">
        <v>886</v>
      </c>
      <c r="D155" s="460" t="s">
        <v>503</v>
      </c>
      <c r="E155" s="504"/>
      <c r="F155" s="460" t="s">
        <v>549</v>
      </c>
      <c r="G155" s="504"/>
      <c r="H155" s="460" t="s">
        <v>636</v>
      </c>
      <c r="I155" s="306" t="s">
        <v>1005</v>
      </c>
      <c r="J155" s="127">
        <v>13911.4</v>
      </c>
      <c r="K155" s="306" t="s">
        <v>1005</v>
      </c>
      <c r="L155" s="528">
        <f t="shared" si="0"/>
        <v>4.3794742641271842</v>
      </c>
      <c r="M155" s="504"/>
      <c r="N155" s="770">
        <f t="shared" ref="N155:N156" si="1">IF(J155&lt;10000,0.4,0.5)</f>
        <v>0.5</v>
      </c>
      <c r="O155" s="504"/>
      <c r="P155" s="770">
        <f t="shared" ref="P155:P156" si="2">IF(J155&lt;10000,0.75,1)</f>
        <v>1</v>
      </c>
      <c r="Q155" s="504"/>
      <c r="R155" s="926">
        <v>5</v>
      </c>
      <c r="S155" s="504"/>
      <c r="T155" s="938">
        <v>0.89500000000000002</v>
      </c>
      <c r="U155" s="126"/>
      <c r="V155" s="619" t="s">
        <v>1065</v>
      </c>
    </row>
    <row r="156" spans="1:22" s="482" customFormat="1" x14ac:dyDescent="0.25">
      <c r="A156" s="117"/>
      <c r="B156" s="346" t="s">
        <v>639</v>
      </c>
      <c r="C156" s="207" t="s">
        <v>887</v>
      </c>
      <c r="D156" s="253" t="s">
        <v>503</v>
      </c>
      <c r="E156" s="502"/>
      <c r="F156" s="330" t="s">
        <v>549</v>
      </c>
      <c r="G156" s="502"/>
      <c r="H156" s="207" t="s">
        <v>636</v>
      </c>
      <c r="I156" s="258" t="s">
        <v>1005</v>
      </c>
      <c r="J156" s="249">
        <v>16610.900000000001</v>
      </c>
      <c r="K156" s="258" t="s">
        <v>1005</v>
      </c>
      <c r="L156" s="529">
        <f t="shared" si="0"/>
        <v>5.2293089878797421</v>
      </c>
      <c r="M156" s="502"/>
      <c r="N156" s="851">
        <f t="shared" si="1"/>
        <v>0.5</v>
      </c>
      <c r="O156" s="502"/>
      <c r="P156" s="851">
        <f t="shared" si="2"/>
        <v>1</v>
      </c>
      <c r="Q156" s="502"/>
      <c r="R156" s="927">
        <v>7.5</v>
      </c>
      <c r="S156" s="502"/>
      <c r="T156" s="939">
        <v>0.91700000000000004</v>
      </c>
      <c r="U156" s="200"/>
      <c r="V156" s="999"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c r="F161" s="150" t="s">
        <v>610</v>
      </c>
      <c r="G161" s="503"/>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c r="F162" s="150" t="s">
        <v>610</v>
      </c>
      <c r="G162" s="503"/>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c r="F163" s="202" t="s">
        <v>610</v>
      </c>
      <c r="G163" s="502"/>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c r="F168" s="150" t="s">
        <v>476</v>
      </c>
      <c r="G168" s="503"/>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1005</v>
      </c>
      <c r="F175" s="249">
        <v>253774</v>
      </c>
      <c r="G175" s="439"/>
      <c r="H175" s="196">
        <v>0.82250000000000001</v>
      </c>
      <c r="I175" s="212"/>
      <c r="J175" s="202" t="s">
        <v>542</v>
      </c>
      <c r="K175" s="211"/>
      <c r="L175" s="196" t="s">
        <v>560</v>
      </c>
      <c r="M175" s="212"/>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c r="H180" s="577" t="s">
        <v>561</v>
      </c>
      <c r="I180" s="591"/>
      <c r="J180" s="485" t="s">
        <v>855</v>
      </c>
      <c r="K180" s="720" t="s">
        <v>1005</v>
      </c>
      <c r="L180" s="576">
        <f>F175/500.19/40</f>
        <v>12.683880125552289</v>
      </c>
      <c r="M180" s="591"/>
      <c r="N180" s="723" t="str">
        <f>ROUND(L180*R180/3960/(0.7*T180)*745.6/1000,2)&amp;" ("&amp;ROUND(R180/3960/(0.7*T180)*745.6,2)&amp;" W/gpm)"</f>
        <v>0.24 (19 W/gpm)</v>
      </c>
      <c r="O180" s="591"/>
      <c r="P180" s="592">
        <v>0.5</v>
      </c>
      <c r="Q180" s="593" t="s">
        <v>1005</v>
      </c>
      <c r="R180" s="725">
        <f>ROUND(19/745.6*3960*T180*0.7,1)</f>
        <v>60.4</v>
      </c>
      <c r="S180" s="591"/>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2016-07-20T09:22:58Z</dcterms:modified>
</cp:coreProperties>
</file>