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90" windowWidth="27795" windowHeight="12585" tabRatio="888" firstSheet="1" activeTab="1"/>
  </bookViews>
  <sheets>
    <sheet name="Documentation Main Sheet" sheetId="22" state="hidden" r:id="rId1"/>
    <sheet name="Test Status Summary" sheetId="53" r:id="rId2"/>
    <sheet name="020006-OffSml-Run01" sheetId="4" state="hidden" r:id="rId3"/>
    <sheet name="020015-OffSml-Run02" sheetId="6" state="hidden" r:id="rId4"/>
    <sheet name="070015-HotSml-Run03" sheetId="7" r:id="rId5"/>
    <sheet name="040006-OffLrg-Run05" sheetId="8" state="hidden" r:id="rId6"/>
    <sheet name="040006-OffLrg-Run06" sheetId="10" state="hidden" r:id="rId7"/>
    <sheet name="080006-Whse-Run07" sheetId="11" state="hidden" r:id="rId8"/>
    <sheet name="080006-Whse-Run08" sheetId="12" state="hidden" r:id="rId9"/>
    <sheet name="040006-OffLrg-Run11" sheetId="46" r:id="rId10"/>
    <sheet name="030006-OffMed-Run12" sheetId="16" state="hidden" r:id="rId11"/>
    <sheet name="030006-OffMed-Run13" sheetId="18" state="hidden" r:id="rId12"/>
    <sheet name="020006-OffSml-Run14" sheetId="19" state="hidden" r:id="rId13"/>
    <sheet name="080006-Whse-Run15" sheetId="20" state="hidden" r:id="rId14"/>
    <sheet name="050006-RetlMed-Run16" sheetId="24" state="hidden" r:id="rId15"/>
    <sheet name="020006-OffSml-Run18" sheetId="28" state="hidden" r:id="rId16"/>
    <sheet name="030006-OffMed-Run19" sheetId="48" r:id="rId17"/>
    <sheet name="040006-OffLrg-Run20" sheetId="49" r:id="rId18"/>
    <sheet name="080006-Whse-Run21" sheetId="26" state="hidden" r:id="rId19"/>
    <sheet name="070015-HotSml-Run22" sheetId="50" r:id="rId20"/>
    <sheet name="030006-OffMed-Run23" sheetId="47" r:id="rId21"/>
    <sheet name="020006-OffSml-Run24" sheetId="39" r:id="rId22"/>
    <sheet name="020006-OffSml-Run25" sheetId="40" state="hidden" r:id="rId23"/>
    <sheet name="020006-OffSml-Run26" sheetId="41" state="hidden" r:id="rId24"/>
    <sheet name="050006-RetlMed-Run27" sheetId="42" state="hidden" r:id="rId25"/>
    <sheet name="050006-RetlMed-Run28" sheetId="43" state="hidden" r:id="rId26"/>
    <sheet name="030006-OffMed-Run29" sheetId="44" state="hidden" r:id="rId27"/>
    <sheet name="030006-OffMed-Run30" sheetId="45" r:id="rId28"/>
  </sheets>
  <definedNames>
    <definedName name="_xlnm._FilterDatabase" localSheetId="2" hidden="1">'020006-OffSml-Run01'!$B$10:$XFD$55</definedName>
    <definedName name="_xlnm._FilterDatabase" localSheetId="12" hidden="1">'020006-OffSml-Run14'!$26:$30</definedName>
    <definedName name="_xlnm._FilterDatabase" localSheetId="3" hidden="1">'020015-OffSml-Run02'!$B$10:$XFD$64</definedName>
    <definedName name="_xlnm._FilterDatabase" localSheetId="10" hidden="1">'030006-OffMed-Run12'!$14:$32</definedName>
    <definedName name="_xlnm._FilterDatabase" localSheetId="11" hidden="1">'030006-OffMed-Run13'!$39:$57</definedName>
    <definedName name="_xlnm._FilterDatabase" localSheetId="5" hidden="1">'040006-OffLrg-Run05'!#REF!</definedName>
    <definedName name="_xlnm._FilterDatabase" localSheetId="6" hidden="1">'040006-OffLrg-Run06'!#REF!</definedName>
    <definedName name="_xlnm._FilterDatabase" localSheetId="9" hidden="1">'040006-OffLrg-Run11'!$A$14:$DN$39</definedName>
    <definedName name="_xlnm._FilterDatabase" localSheetId="14" hidden="1">'050006-RetlMed-Run16'!$A$54:$P$59</definedName>
    <definedName name="_xlnm._FilterDatabase" localSheetId="4" hidden="1">'070015-HotSml-Run03'!$B$13:$XFD$61</definedName>
    <definedName name="_xlnm._FilterDatabase" localSheetId="19" hidden="1">'070015-HotSml-Run22'!$A$32:$AG$42</definedName>
    <definedName name="_xlnm._FilterDatabase" localSheetId="7" hidden="1">'080006-Whse-Run07'!#REF!</definedName>
    <definedName name="_xlnm._FilterDatabase" localSheetId="8" hidden="1">'080006-Whse-Run08'!$A$19:$L$22</definedName>
    <definedName name="_xlnm._FilterDatabase" localSheetId="13" hidden="1">'080006-Whse-Run15'!$37:$40</definedName>
    <definedName name="_xlnm._FilterDatabase" localSheetId="1" hidden="1">'Test Status Summary'!$B$7:$N$38</definedName>
  </definedNames>
  <calcPr calcId="152511"/>
</workbook>
</file>

<file path=xl/calcChain.xml><?xml version="1.0" encoding="utf-8"?>
<calcChain xmlns="http://schemas.openxmlformats.org/spreadsheetml/2006/main">
  <c r="H55" i="50" l="1"/>
  <c r="I34" i="46"/>
  <c r="H34" i="46" s="1"/>
  <c r="I31" i="46"/>
  <c r="H31" i="46" s="1"/>
  <c r="I32" i="46"/>
  <c r="H32" i="46" s="1"/>
  <c r="I33" i="46"/>
  <c r="H33" i="46" s="1"/>
  <c r="I35" i="46"/>
  <c r="H35" i="46" s="1"/>
  <c r="I36" i="46"/>
  <c r="H36" i="46" s="1"/>
  <c r="I37" i="46"/>
  <c r="H37" i="46" s="1"/>
  <c r="I38" i="46"/>
  <c r="H38" i="46" s="1"/>
  <c r="I30" i="46"/>
  <c r="H30" i="46" s="1"/>
  <c r="I28" i="46"/>
  <c r="H28" i="46" s="1"/>
  <c r="I27" i="46"/>
  <c r="H27" i="46" s="1"/>
  <c r="I26" i="46"/>
  <c r="H26" i="46" s="1"/>
  <c r="I25" i="46"/>
  <c r="H25" i="46" s="1"/>
  <c r="I24" i="46"/>
  <c r="H24" i="46" s="1"/>
  <c r="I19" i="46"/>
  <c r="H19" i="46" s="1"/>
  <c r="I20" i="46"/>
  <c r="H20" i="46" s="1"/>
  <c r="I21" i="46"/>
  <c r="H21" i="46" s="1"/>
  <c r="I22" i="46"/>
  <c r="H22" i="46" s="1"/>
  <c r="I18" i="46"/>
  <c r="H18" i="46" s="1"/>
  <c r="I16" i="46"/>
  <c r="H16" i="46" s="1"/>
  <c r="I15" i="46"/>
  <c r="H15" i="46" s="1"/>
  <c r="AG81" i="46" l="1"/>
  <c r="AG64" i="46"/>
  <c r="AG63" i="46"/>
  <c r="AG59" i="46"/>
  <c r="F92" i="46" l="1"/>
  <c r="H56" i="50" l="1"/>
  <c r="AF76" i="46" l="1"/>
  <c r="AF79" i="46"/>
  <c r="AF69" i="46"/>
  <c r="AF62" i="46"/>
  <c r="AF65" i="46"/>
  <c r="AF67" i="46"/>
  <c r="AG58" i="46"/>
  <c r="AF58" i="46" s="1"/>
  <c r="AG79" i="46"/>
  <c r="AG76" i="46"/>
  <c r="AG75" i="46"/>
  <c r="AF75" i="46" s="1"/>
  <c r="AG74" i="46"/>
  <c r="AF74" i="46" s="1"/>
  <c r="AG73" i="46"/>
  <c r="AF73" i="46" s="1"/>
  <c r="AG71" i="46"/>
  <c r="AF71" i="46" s="1"/>
  <c r="AG70" i="46"/>
  <c r="AF70" i="46" s="1"/>
  <c r="AG69" i="46"/>
  <c r="AG68" i="46"/>
  <c r="AF68" i="46" s="1"/>
  <c r="AG67" i="46"/>
  <c r="AG62" i="46"/>
  <c r="AG65" i="46"/>
  <c r="F46" i="46" l="1"/>
  <c r="G41" i="46" s="1"/>
  <c r="F47" i="46"/>
  <c r="F48" i="46"/>
  <c r="F49" i="46"/>
  <c r="F45" i="46"/>
  <c r="F89" i="46"/>
  <c r="G84" i="46" s="1"/>
  <c r="F90" i="46"/>
  <c r="F91" i="46"/>
  <c r="F88" i="46"/>
  <c r="AD74" i="46" l="1"/>
  <c r="AD75" i="46"/>
  <c r="AD76" i="46"/>
  <c r="AD77" i="46"/>
  <c r="AD78" i="46"/>
  <c r="AD79" i="46"/>
  <c r="AD80" i="46"/>
  <c r="AD81" i="46"/>
  <c r="AD73" i="46"/>
  <c r="AD68" i="46"/>
  <c r="AD69" i="46"/>
  <c r="AD70" i="46"/>
  <c r="AD71" i="46"/>
  <c r="AD67" i="46"/>
  <c r="AD62" i="46"/>
  <c r="AD63" i="46"/>
  <c r="AD64" i="46"/>
  <c r="AD65" i="46"/>
  <c r="AD61" i="46"/>
  <c r="AD59" i="46"/>
  <c r="AD58" i="46"/>
  <c r="AB74" i="46"/>
  <c r="AB75" i="46"/>
  <c r="AB76" i="46"/>
  <c r="AB77" i="46"/>
  <c r="AB78" i="46"/>
  <c r="AB79" i="46"/>
  <c r="AB80" i="46"/>
  <c r="AB81" i="46"/>
  <c r="AB73" i="46"/>
  <c r="AB68" i="46"/>
  <c r="AB69" i="46"/>
  <c r="AB70" i="46"/>
  <c r="AB71" i="46"/>
  <c r="AB67" i="46"/>
  <c r="AB62" i="46"/>
  <c r="AB63" i="46"/>
  <c r="AB64" i="46"/>
  <c r="AB65" i="46"/>
  <c r="AB61" i="46"/>
  <c r="AB59" i="46"/>
  <c r="AB58" i="46"/>
  <c r="AD31" i="46"/>
  <c r="AD32" i="46"/>
  <c r="AD33" i="46"/>
  <c r="AD34" i="46"/>
  <c r="AD35" i="46"/>
  <c r="AD36" i="46"/>
  <c r="AD37" i="46"/>
  <c r="AD38" i="46"/>
  <c r="AD30" i="46"/>
  <c r="AD25" i="46"/>
  <c r="AD26" i="46"/>
  <c r="AD27" i="46"/>
  <c r="AD28" i="46"/>
  <c r="AD24" i="46"/>
  <c r="AD19" i="46"/>
  <c r="AD20" i="46"/>
  <c r="AD21" i="46"/>
  <c r="AD22" i="46"/>
  <c r="AD18" i="46"/>
  <c r="AD16" i="46"/>
  <c r="AD15" i="46"/>
  <c r="AB31" i="46"/>
  <c r="AB32" i="46"/>
  <c r="AB33" i="46"/>
  <c r="AB34" i="46"/>
  <c r="AB35" i="46"/>
  <c r="AB36" i="46"/>
  <c r="AB37" i="46"/>
  <c r="AB38" i="46"/>
  <c r="AB30" i="46"/>
  <c r="AB25" i="46"/>
  <c r="AB26" i="46"/>
  <c r="AB27" i="46"/>
  <c r="AB28" i="46"/>
  <c r="AB24" i="46"/>
  <c r="AB19" i="46"/>
  <c r="AB20" i="46"/>
  <c r="AB21" i="46"/>
  <c r="AB22" i="46"/>
  <c r="AB18" i="46"/>
  <c r="AB16" i="46"/>
  <c r="AB15" i="46"/>
  <c r="AH74" i="46" l="1"/>
  <c r="P16" i="46"/>
  <c r="I81" i="46" l="1"/>
  <c r="AF81" i="46" s="1"/>
  <c r="I80" i="46"/>
  <c r="AG80" i="46" s="1"/>
  <c r="AF80" i="46" s="1"/>
  <c r="I79" i="46"/>
  <c r="I78" i="46"/>
  <c r="AG78" i="46" s="1"/>
  <c r="AF78" i="46" s="1"/>
  <c r="I77" i="46"/>
  <c r="AG77" i="46" s="1"/>
  <c r="AF77" i="46" s="1"/>
  <c r="I76" i="46"/>
  <c r="I75" i="46"/>
  <c r="I74" i="46"/>
  <c r="I73" i="46"/>
  <c r="I71" i="46"/>
  <c r="I70" i="46"/>
  <c r="I69" i="46"/>
  <c r="I68" i="46"/>
  <c r="I67" i="46"/>
  <c r="I65" i="46"/>
  <c r="I64" i="46"/>
  <c r="AF64" i="46" s="1"/>
  <c r="I63" i="46"/>
  <c r="AF63" i="46" s="1"/>
  <c r="I62" i="46"/>
  <c r="I61" i="46"/>
  <c r="AG61" i="46" s="1"/>
  <c r="AF61" i="46" s="1"/>
  <c r="I59" i="46"/>
  <c r="AF59" i="46" s="1"/>
  <c r="AG53" i="46" s="1"/>
  <c r="I58" i="46"/>
  <c r="AG35" i="46"/>
  <c r="AF35" i="46" s="1"/>
  <c r="AG36" i="46"/>
  <c r="AF36" i="46" s="1"/>
  <c r="AG37" i="46"/>
  <c r="AF37" i="46" s="1"/>
  <c r="AG38" i="46"/>
  <c r="AF38" i="46" s="1"/>
  <c r="AG34" i="46"/>
  <c r="AF34" i="46" s="1"/>
  <c r="AG30" i="46"/>
  <c r="AF30" i="46" s="1"/>
  <c r="AG26" i="46"/>
  <c r="AF26" i="46" s="1"/>
  <c r="AG27" i="46"/>
  <c r="AF27" i="46" s="1"/>
  <c r="AG25" i="46"/>
  <c r="AF25" i="46" s="1"/>
  <c r="AG24" i="46"/>
  <c r="AF24" i="46" s="1"/>
  <c r="AG18" i="46"/>
  <c r="AF18" i="46" s="1"/>
  <c r="AG15" i="46" l="1"/>
  <c r="AF15" i="46" s="1"/>
  <c r="AG20" i="46"/>
  <c r="AF20" i="46" s="1"/>
  <c r="AG22" i="46"/>
  <c r="AF22" i="46" s="1"/>
  <c r="AG21" i="46"/>
  <c r="AF21" i="46" s="1"/>
  <c r="AG19" i="46"/>
  <c r="AF19" i="46" s="1"/>
  <c r="AG16" i="46"/>
  <c r="AF16" i="46" s="1"/>
  <c r="AG28" i="46"/>
  <c r="AF28" i="46" s="1"/>
  <c r="AG31" i="46"/>
  <c r="AF31" i="46" s="1"/>
  <c r="AG32" i="46"/>
  <c r="AF32" i="46" s="1"/>
  <c r="AG33" i="46"/>
  <c r="AF33" i="46" s="1"/>
  <c r="H43" i="42"/>
  <c r="AG10" i="46" l="1"/>
  <c r="L148" i="48"/>
  <c r="L64" i="44" l="1"/>
  <c r="K64" i="26"/>
  <c r="AJ75" i="46" l="1"/>
  <c r="AJ76" i="46"/>
  <c r="AJ77" i="46"/>
  <c r="AJ78" i="46"/>
  <c r="AJ79" i="46"/>
  <c r="AJ80" i="46"/>
  <c r="AJ81" i="46"/>
  <c r="AJ74" i="46"/>
  <c r="AJ73" i="46"/>
  <c r="AJ69" i="46"/>
  <c r="AJ70" i="46"/>
  <c r="AJ71" i="46"/>
  <c r="AJ68" i="46"/>
  <c r="AJ67" i="46"/>
  <c r="AJ63" i="46"/>
  <c r="AJ64" i="46"/>
  <c r="AJ65" i="46"/>
  <c r="AJ62" i="46"/>
  <c r="AJ61" i="46"/>
  <c r="AJ59" i="46"/>
  <c r="AJ58" i="46"/>
  <c r="AH75" i="46"/>
  <c r="AH76" i="46"/>
  <c r="AH77" i="46"/>
  <c r="AH78" i="46"/>
  <c r="AH79" i="46"/>
  <c r="AH80" i="46"/>
  <c r="AH81" i="46"/>
  <c r="AH73" i="46"/>
  <c r="AH70" i="46"/>
  <c r="AH71" i="46"/>
  <c r="AH69" i="46"/>
  <c r="AH68" i="46"/>
  <c r="AH67" i="46"/>
  <c r="AH63" i="46"/>
  <c r="AH64" i="46"/>
  <c r="AH65" i="46"/>
  <c r="AH62" i="46"/>
  <c r="AH61" i="46"/>
  <c r="AH59" i="46"/>
  <c r="AH58" i="46"/>
  <c r="Z75" i="46"/>
  <c r="Z76" i="46"/>
  <c r="Z77" i="46"/>
  <c r="Z78" i="46"/>
  <c r="Z79" i="46"/>
  <c r="Z80" i="46"/>
  <c r="Z81" i="46"/>
  <c r="Z74" i="46"/>
  <c r="Z73" i="46"/>
  <c r="Z69" i="46"/>
  <c r="Z70" i="46"/>
  <c r="Z71" i="46"/>
  <c r="Z68" i="46"/>
  <c r="Z67" i="46"/>
  <c r="Z63" i="46"/>
  <c r="Z64" i="46"/>
  <c r="Z65" i="46"/>
  <c r="Z62" i="46"/>
  <c r="Z61" i="46"/>
  <c r="Z59" i="46"/>
  <c r="Z58" i="46"/>
  <c r="X75" i="46"/>
  <c r="X76" i="46"/>
  <c r="X77" i="46"/>
  <c r="X78" i="46"/>
  <c r="X79" i="46"/>
  <c r="X80" i="46"/>
  <c r="X81" i="46"/>
  <c r="X74" i="46"/>
  <c r="X73" i="46"/>
  <c r="X69" i="46"/>
  <c r="X70" i="46"/>
  <c r="X71" i="46"/>
  <c r="X68" i="46"/>
  <c r="X67" i="46"/>
  <c r="X63" i="46"/>
  <c r="X64" i="46"/>
  <c r="X65" i="46"/>
  <c r="X62" i="46"/>
  <c r="X61" i="46"/>
  <c r="X59" i="46"/>
  <c r="X58" i="46"/>
  <c r="N75" i="46"/>
  <c r="N76" i="46"/>
  <c r="N77" i="46"/>
  <c r="N78" i="46"/>
  <c r="N79" i="46"/>
  <c r="N80" i="46"/>
  <c r="N81" i="46"/>
  <c r="N74" i="46"/>
  <c r="N73" i="46"/>
  <c r="N70" i="46"/>
  <c r="N71" i="46"/>
  <c r="N69" i="46"/>
  <c r="N68" i="46"/>
  <c r="N67" i="46"/>
  <c r="N63" i="46"/>
  <c r="N64" i="46"/>
  <c r="N65" i="46"/>
  <c r="N62" i="46"/>
  <c r="N61" i="46"/>
  <c r="N59" i="46"/>
  <c r="N58" i="46"/>
  <c r="L75" i="46"/>
  <c r="L76" i="46"/>
  <c r="L77" i="46"/>
  <c r="L78" i="46"/>
  <c r="L79" i="46"/>
  <c r="L80" i="46"/>
  <c r="L81" i="46"/>
  <c r="L74" i="46"/>
  <c r="L73" i="46"/>
  <c r="L69" i="46"/>
  <c r="L70" i="46"/>
  <c r="L71" i="46"/>
  <c r="L68" i="46"/>
  <c r="L67" i="46"/>
  <c r="L63" i="46"/>
  <c r="L64" i="46"/>
  <c r="L65" i="46"/>
  <c r="L62" i="46"/>
  <c r="L61" i="46"/>
  <c r="L59" i="46"/>
  <c r="L58" i="46"/>
  <c r="J74" i="46"/>
  <c r="J75" i="46"/>
  <c r="J76" i="46"/>
  <c r="J77" i="46"/>
  <c r="J78" i="46"/>
  <c r="J79" i="46"/>
  <c r="J80" i="46"/>
  <c r="J81" i="46"/>
  <c r="J73" i="46"/>
  <c r="J69" i="46"/>
  <c r="J70" i="46"/>
  <c r="J71" i="46"/>
  <c r="J68" i="46"/>
  <c r="J67" i="46"/>
  <c r="J63" i="46"/>
  <c r="J64" i="46"/>
  <c r="J65" i="46"/>
  <c r="J62" i="46"/>
  <c r="J61" i="46"/>
  <c r="J59" i="46"/>
  <c r="J58" i="46"/>
  <c r="F75" i="46"/>
  <c r="F76" i="46"/>
  <c r="F77" i="46"/>
  <c r="F78" i="46"/>
  <c r="F79" i="46"/>
  <c r="F80" i="46"/>
  <c r="F81" i="46"/>
  <c r="F74" i="46"/>
  <c r="F73" i="46"/>
  <c r="F69" i="46"/>
  <c r="F70" i="46"/>
  <c r="F71" i="46"/>
  <c r="F68" i="46"/>
  <c r="F67" i="46"/>
  <c r="F63" i="46"/>
  <c r="F64" i="46"/>
  <c r="F65" i="46"/>
  <c r="F62" i="46"/>
  <c r="F61" i="46"/>
  <c r="F59" i="46"/>
  <c r="F58" i="46"/>
  <c r="F18" i="46"/>
  <c r="AJ32" i="46"/>
  <c r="AJ33" i="46"/>
  <c r="AJ34" i="46"/>
  <c r="AJ35" i="46"/>
  <c r="AJ36" i="46"/>
  <c r="AJ37" i="46"/>
  <c r="AJ38" i="46"/>
  <c r="AJ31" i="46"/>
  <c r="AJ30" i="46"/>
  <c r="AJ26" i="46"/>
  <c r="AJ27" i="46"/>
  <c r="AJ28" i="46"/>
  <c r="AJ25" i="46"/>
  <c r="AJ24" i="46"/>
  <c r="AJ20" i="46"/>
  <c r="AJ21" i="46"/>
  <c r="AJ22" i="46"/>
  <c r="AJ19" i="46"/>
  <c r="AJ18" i="46"/>
  <c r="AJ16" i="46"/>
  <c r="AJ15" i="46"/>
  <c r="AH32" i="46"/>
  <c r="AH33" i="46"/>
  <c r="AH34" i="46"/>
  <c r="AH35" i="46"/>
  <c r="AH36" i="46"/>
  <c r="AH37" i="46"/>
  <c r="AH38" i="46"/>
  <c r="AH31" i="46"/>
  <c r="AH30" i="46"/>
  <c r="AH26" i="46"/>
  <c r="AH27" i="46"/>
  <c r="AH28" i="46"/>
  <c r="AH25" i="46"/>
  <c r="AH24" i="46"/>
  <c r="AH19" i="46"/>
  <c r="AH20" i="46"/>
  <c r="AH21" i="46"/>
  <c r="AH22" i="46"/>
  <c r="AH18" i="46"/>
  <c r="AH16" i="46"/>
  <c r="AH15" i="46"/>
  <c r="AI10" i="46" l="1"/>
  <c r="Z31" i="46"/>
  <c r="Z32" i="46"/>
  <c r="Z33" i="46"/>
  <c r="Z34" i="46"/>
  <c r="Z35" i="46"/>
  <c r="Z36" i="46"/>
  <c r="Z37" i="46"/>
  <c r="Z38" i="46"/>
  <c r="Z30" i="46"/>
  <c r="Z25" i="46"/>
  <c r="Z26" i="46"/>
  <c r="Z27" i="46"/>
  <c r="Z28" i="46"/>
  <c r="Z24" i="46"/>
  <c r="Z19" i="46"/>
  <c r="Z20" i="46"/>
  <c r="Z21" i="46"/>
  <c r="Z22" i="46"/>
  <c r="Z18" i="46"/>
  <c r="Z16" i="46"/>
  <c r="Z15" i="46"/>
  <c r="X31" i="46"/>
  <c r="X32" i="46"/>
  <c r="X33" i="46"/>
  <c r="X34" i="46"/>
  <c r="X35" i="46"/>
  <c r="X36" i="46"/>
  <c r="X37" i="46"/>
  <c r="X38" i="46"/>
  <c r="X30" i="46"/>
  <c r="X25" i="46"/>
  <c r="X26" i="46"/>
  <c r="X27" i="46"/>
  <c r="X28" i="46"/>
  <c r="X24" i="46"/>
  <c r="X19" i="46"/>
  <c r="X20" i="46"/>
  <c r="X21" i="46"/>
  <c r="X22" i="46"/>
  <c r="X18" i="46"/>
  <c r="X16" i="46"/>
  <c r="X15" i="46"/>
  <c r="N31" i="46"/>
  <c r="N32" i="46"/>
  <c r="N33" i="46"/>
  <c r="N34" i="46"/>
  <c r="N35" i="46"/>
  <c r="N36" i="46"/>
  <c r="N37" i="46"/>
  <c r="N38" i="46"/>
  <c r="N30" i="46"/>
  <c r="N25" i="46"/>
  <c r="N26" i="46"/>
  <c r="N27" i="46"/>
  <c r="N28" i="46"/>
  <c r="N24" i="46"/>
  <c r="N19" i="46"/>
  <c r="N20" i="46"/>
  <c r="N21" i="46"/>
  <c r="N22" i="46"/>
  <c r="N18" i="46"/>
  <c r="N16" i="46"/>
  <c r="N15" i="46"/>
  <c r="L31" i="46"/>
  <c r="L32" i="46"/>
  <c r="L33" i="46"/>
  <c r="L34" i="46"/>
  <c r="L35" i="46"/>
  <c r="L36" i="46"/>
  <c r="L37" i="46"/>
  <c r="L38" i="46"/>
  <c r="L30" i="46"/>
  <c r="L25" i="46"/>
  <c r="L26" i="46"/>
  <c r="L27" i="46"/>
  <c r="L28" i="46"/>
  <c r="L24" i="46"/>
  <c r="L19" i="46"/>
  <c r="L20" i="46"/>
  <c r="L21" i="46"/>
  <c r="L22" i="46"/>
  <c r="L18" i="46"/>
  <c r="L16" i="46"/>
  <c r="L15" i="46"/>
  <c r="J31" i="46"/>
  <c r="J32" i="46"/>
  <c r="J33" i="46"/>
  <c r="J34" i="46"/>
  <c r="J35" i="46"/>
  <c r="J36" i="46"/>
  <c r="J37" i="46"/>
  <c r="J38" i="46"/>
  <c r="J30" i="46"/>
  <c r="J25" i="46"/>
  <c r="J26" i="46"/>
  <c r="J27" i="46"/>
  <c r="J28" i="46"/>
  <c r="J24" i="46"/>
  <c r="J19" i="46"/>
  <c r="J20" i="46"/>
  <c r="J21" i="46"/>
  <c r="J22" i="46"/>
  <c r="J18" i="46"/>
  <c r="J16" i="46"/>
  <c r="J15" i="46"/>
  <c r="F31" i="46"/>
  <c r="F32" i="46"/>
  <c r="F33" i="46"/>
  <c r="F34" i="46"/>
  <c r="F35" i="46"/>
  <c r="F36" i="46"/>
  <c r="F37" i="46"/>
  <c r="F38" i="46"/>
  <c r="F30" i="46"/>
  <c r="F25" i="46"/>
  <c r="F26" i="46"/>
  <c r="F27" i="46"/>
  <c r="F28" i="46"/>
  <c r="F24" i="46"/>
  <c r="F19" i="46"/>
  <c r="F20" i="46"/>
  <c r="F21" i="46"/>
  <c r="F22" i="46"/>
  <c r="F16" i="46"/>
  <c r="F15" i="46"/>
  <c r="G4" i="7"/>
  <c r="G10" i="46" l="1"/>
  <c r="H173" i="47"/>
  <c r="L195" i="50" l="1"/>
  <c r="L196" i="50"/>
  <c r="L197" i="50"/>
  <c r="L198" i="50"/>
  <c r="L199" i="50"/>
  <c r="G55" i="26"/>
  <c r="G54" i="26"/>
  <c r="I79" i="28" l="1"/>
  <c r="I70" i="28"/>
  <c r="P18" i="46" l="1"/>
  <c r="R18" i="46"/>
  <c r="T18" i="46"/>
  <c r="V18" i="46"/>
  <c r="P19" i="46"/>
  <c r="R19" i="46"/>
  <c r="T19" i="46"/>
  <c r="V19" i="46"/>
  <c r="P20" i="46"/>
  <c r="R20" i="46"/>
  <c r="T20" i="46"/>
  <c r="V20" i="46"/>
  <c r="P21" i="46"/>
  <c r="R21" i="46"/>
  <c r="T21" i="46"/>
  <c r="V21" i="46"/>
  <c r="P22" i="46"/>
  <c r="R22" i="46"/>
  <c r="T22" i="46"/>
  <c r="V22" i="46"/>
  <c r="P24" i="46"/>
  <c r="R24" i="46"/>
  <c r="T24" i="46"/>
  <c r="V24" i="46"/>
  <c r="P25" i="46"/>
  <c r="R25" i="46"/>
  <c r="T25" i="46"/>
  <c r="V25" i="46"/>
  <c r="P26" i="46"/>
  <c r="R26" i="46"/>
  <c r="T26" i="46"/>
  <c r="V26" i="46"/>
  <c r="P27" i="46"/>
  <c r="R27" i="46"/>
  <c r="T27" i="46"/>
  <c r="V27" i="46"/>
  <c r="P28" i="46"/>
  <c r="R28" i="46"/>
  <c r="T28" i="46"/>
  <c r="V28" i="46"/>
  <c r="P30" i="46"/>
  <c r="R30" i="46"/>
  <c r="T30" i="46"/>
  <c r="V30" i="46"/>
  <c r="P31" i="46"/>
  <c r="R31" i="46"/>
  <c r="T31" i="46"/>
  <c r="V31" i="46"/>
  <c r="P32" i="46"/>
  <c r="R32" i="46"/>
  <c r="T32" i="46"/>
  <c r="V32" i="46"/>
  <c r="P33" i="46"/>
  <c r="R33" i="46"/>
  <c r="T33" i="46"/>
  <c r="V33" i="46"/>
  <c r="P34" i="46"/>
  <c r="R34" i="46"/>
  <c r="T34" i="46"/>
  <c r="V34" i="46"/>
  <c r="P35" i="46"/>
  <c r="R35" i="46"/>
  <c r="T35" i="46"/>
  <c r="V35" i="46"/>
  <c r="P36" i="46"/>
  <c r="R36" i="46"/>
  <c r="T36" i="46"/>
  <c r="V36" i="46"/>
  <c r="P37" i="46"/>
  <c r="R37" i="46"/>
  <c r="T37" i="46"/>
  <c r="V37" i="46"/>
  <c r="P38" i="46"/>
  <c r="R38" i="46"/>
  <c r="T38" i="46"/>
  <c r="V38" i="46"/>
  <c r="P58" i="46"/>
  <c r="R58" i="46"/>
  <c r="T58" i="46"/>
  <c r="V58" i="46"/>
  <c r="G6" i="4"/>
  <c r="L148" i="44" l="1"/>
  <c r="L149" i="44"/>
  <c r="L150" i="44"/>
  <c r="L151" i="44"/>
  <c r="L152" i="44"/>
  <c r="L153" i="44"/>
  <c r="K62" i="26" l="1"/>
  <c r="K63" i="26"/>
  <c r="K61" i="26"/>
  <c r="G26" i="26"/>
  <c r="N183" i="49"/>
  <c r="H3" i="48" l="1"/>
  <c r="H3" i="45"/>
  <c r="H4" i="45"/>
  <c r="H3" i="44"/>
  <c r="H4" i="44"/>
  <c r="H5" i="44"/>
  <c r="H4" i="43"/>
  <c r="H4" i="42"/>
  <c r="H4" i="50"/>
  <c r="H3" i="41" l="1"/>
  <c r="H4" i="41"/>
  <c r="H3" i="40"/>
  <c r="H4" i="40"/>
  <c r="H3" i="39"/>
  <c r="H4" i="39"/>
  <c r="H3" i="47"/>
  <c r="H4" i="47"/>
  <c r="H3" i="50"/>
  <c r="H3" i="49"/>
  <c r="H4" i="49"/>
  <c r="H3" i="24"/>
  <c r="H5" i="24"/>
  <c r="H4" i="24"/>
  <c r="G3" i="28"/>
  <c r="G4" i="28"/>
  <c r="H4" i="48"/>
  <c r="H5" i="48"/>
  <c r="G3" i="26"/>
  <c r="G4" i="26"/>
  <c r="N181" i="49" l="1"/>
  <c r="L137" i="49"/>
  <c r="L138" i="49"/>
  <c r="L139" i="49"/>
  <c r="L136" i="49"/>
  <c r="H60" i="50" l="1"/>
  <c r="L96" i="50"/>
  <c r="L70" i="50" l="1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7" i="50"/>
  <c r="L98" i="50"/>
  <c r="L99" i="50"/>
  <c r="L100" i="50"/>
  <c r="L101" i="50"/>
  <c r="L102" i="50"/>
  <c r="L103" i="50"/>
  <c r="L69" i="50"/>
  <c r="V202" i="50"/>
  <c r="V203" i="50"/>
  <c r="V204" i="50"/>
  <c r="V205" i="50"/>
  <c r="V206" i="50"/>
  <c r="V207" i="50"/>
  <c r="V208" i="50"/>
  <c r="V209" i="50"/>
  <c r="V210" i="50"/>
  <c r="V211" i="50"/>
  <c r="V212" i="50"/>
  <c r="V213" i="50"/>
  <c r="V214" i="50"/>
  <c r="V215" i="50"/>
  <c r="V216" i="50"/>
  <c r="V217" i="50"/>
  <c r="V218" i="50"/>
  <c r="V219" i="50"/>
  <c r="V220" i="50"/>
  <c r="V221" i="50"/>
  <c r="V222" i="50"/>
  <c r="V223" i="50"/>
  <c r="V224" i="50"/>
  <c r="V225" i="50"/>
  <c r="V226" i="50"/>
  <c r="V227" i="50"/>
  <c r="V228" i="50"/>
  <c r="V229" i="50"/>
  <c r="V230" i="50"/>
  <c r="V231" i="50"/>
  <c r="V232" i="50"/>
  <c r="V233" i="50"/>
  <c r="V234" i="50"/>
  <c r="V201" i="50"/>
  <c r="V200" i="50"/>
  <c r="N145" i="50"/>
  <c r="L104" i="50"/>
  <c r="L105" i="50"/>
  <c r="L67" i="50"/>
  <c r="L68" i="50"/>
  <c r="L66" i="50" l="1"/>
  <c r="L65" i="50"/>
  <c r="H7" i="50"/>
  <c r="H6" i="50"/>
  <c r="H5" i="50"/>
  <c r="P148" i="48" l="1"/>
  <c r="L153" i="48"/>
  <c r="L152" i="48"/>
  <c r="L151" i="48"/>
  <c r="P150" i="48"/>
  <c r="L150" i="48"/>
  <c r="L154" i="45" l="1"/>
  <c r="L155" i="45"/>
  <c r="L156" i="45"/>
  <c r="L153" i="45"/>
  <c r="L67" i="44"/>
  <c r="L68" i="44"/>
  <c r="L69" i="44"/>
  <c r="L66" i="44"/>
  <c r="H81" i="43"/>
  <c r="L101" i="42" l="1"/>
  <c r="G36" i="28"/>
  <c r="G35" i="28"/>
  <c r="G34" i="28"/>
  <c r="G33" i="28"/>
  <c r="G32" i="28"/>
  <c r="G27" i="26"/>
  <c r="P149" i="48" l="1"/>
  <c r="N92" i="49" l="1"/>
  <c r="N91" i="49"/>
  <c r="L132" i="49"/>
  <c r="L145" i="48"/>
  <c r="L146" i="48"/>
  <c r="L147" i="48"/>
  <c r="L135" i="49"/>
  <c r="L134" i="49"/>
  <c r="L133" i="49"/>
  <c r="L48" i="49"/>
  <c r="L47" i="49"/>
  <c r="L46" i="49"/>
  <c r="L45" i="49"/>
  <c r="L44" i="49"/>
  <c r="L67" i="48"/>
  <c r="K89" i="28"/>
  <c r="K90" i="28"/>
  <c r="K91" i="28"/>
  <c r="K92" i="28"/>
  <c r="K88" i="28"/>
  <c r="L140" i="49" l="1"/>
  <c r="H7" i="49"/>
  <c r="H6" i="49"/>
  <c r="H5" i="49"/>
  <c r="L149" i="48" l="1"/>
  <c r="H7" i="48"/>
  <c r="H6" i="48"/>
  <c r="K21" i="12" l="1"/>
  <c r="K22" i="12"/>
  <c r="L69" i="45" l="1"/>
  <c r="L70" i="45"/>
  <c r="H73" i="47" l="1"/>
  <c r="H48" i="39"/>
  <c r="G5" i="46" l="1"/>
  <c r="G6" i="46"/>
  <c r="G7" i="46"/>
  <c r="G4" i="46"/>
  <c r="G3" i="46"/>
  <c r="H5" i="43"/>
  <c r="H6" i="43"/>
  <c r="H7" i="43"/>
  <c r="H5" i="45" l="1"/>
  <c r="H6" i="45"/>
  <c r="H7" i="45"/>
  <c r="H6" i="44"/>
  <c r="H7" i="44"/>
  <c r="H5" i="42" l="1"/>
  <c r="H6" i="42"/>
  <c r="H7" i="42"/>
  <c r="H6" i="24" l="1"/>
  <c r="H7" i="24"/>
  <c r="G5" i="20"/>
  <c r="G6" i="20"/>
  <c r="G7" i="20"/>
  <c r="G4" i="20"/>
  <c r="G3" i="20"/>
  <c r="G5" i="19"/>
  <c r="G6" i="19"/>
  <c r="G7" i="19"/>
  <c r="G4" i="19"/>
  <c r="G3" i="19"/>
  <c r="G5" i="18"/>
  <c r="G6" i="18"/>
  <c r="G7" i="18"/>
  <c r="G4" i="18"/>
  <c r="G3" i="18"/>
  <c r="G5" i="16"/>
  <c r="G6" i="16"/>
  <c r="G7" i="16"/>
  <c r="G4" i="16"/>
  <c r="G3" i="16"/>
  <c r="G5" i="12"/>
  <c r="G6" i="12"/>
  <c r="G7" i="12"/>
  <c r="G4" i="12"/>
  <c r="G3" i="12"/>
  <c r="L15" i="45" l="1"/>
  <c r="V59" i="46" l="1"/>
  <c r="V61" i="46"/>
  <c r="V62" i="46"/>
  <c r="V63" i="46"/>
  <c r="V64" i="46"/>
  <c r="V65" i="46"/>
  <c r="V67" i="46"/>
  <c r="V68" i="46"/>
  <c r="V69" i="46"/>
  <c r="V70" i="46"/>
  <c r="V71" i="46"/>
  <c r="V73" i="46"/>
  <c r="V74" i="46"/>
  <c r="V75" i="46"/>
  <c r="V76" i="46"/>
  <c r="V77" i="46"/>
  <c r="V78" i="46"/>
  <c r="V79" i="46"/>
  <c r="V80" i="46"/>
  <c r="V81" i="46"/>
  <c r="T59" i="46"/>
  <c r="T61" i="46"/>
  <c r="T62" i="46"/>
  <c r="T63" i="46"/>
  <c r="T64" i="46"/>
  <c r="T65" i="46"/>
  <c r="T67" i="46"/>
  <c r="T68" i="46"/>
  <c r="T69" i="46"/>
  <c r="T70" i="46"/>
  <c r="T71" i="46"/>
  <c r="T73" i="46"/>
  <c r="T74" i="46"/>
  <c r="T75" i="46"/>
  <c r="T76" i="46"/>
  <c r="T77" i="46"/>
  <c r="T78" i="46"/>
  <c r="T79" i="46"/>
  <c r="T80" i="46"/>
  <c r="T81" i="46"/>
  <c r="R59" i="46"/>
  <c r="R61" i="46"/>
  <c r="R62" i="46"/>
  <c r="R63" i="46"/>
  <c r="R64" i="46"/>
  <c r="R65" i="46"/>
  <c r="R67" i="46"/>
  <c r="R68" i="46"/>
  <c r="R69" i="46"/>
  <c r="R70" i="46"/>
  <c r="R71" i="46"/>
  <c r="R73" i="46"/>
  <c r="R74" i="46"/>
  <c r="R75" i="46"/>
  <c r="R76" i="46"/>
  <c r="R77" i="46"/>
  <c r="R78" i="46"/>
  <c r="R79" i="46"/>
  <c r="R80" i="46"/>
  <c r="R81" i="46"/>
  <c r="P59" i="46"/>
  <c r="P61" i="46"/>
  <c r="P62" i="46"/>
  <c r="P63" i="46"/>
  <c r="P64" i="46"/>
  <c r="P65" i="46"/>
  <c r="P67" i="46"/>
  <c r="P68" i="46"/>
  <c r="P69" i="46"/>
  <c r="P70" i="46"/>
  <c r="P71" i="46"/>
  <c r="P73" i="46"/>
  <c r="P74" i="46"/>
  <c r="P75" i="46"/>
  <c r="P76" i="46"/>
  <c r="P77" i="46"/>
  <c r="P78" i="46"/>
  <c r="P79" i="46"/>
  <c r="P80" i="46"/>
  <c r="P81" i="46"/>
  <c r="V16" i="46"/>
  <c r="V15" i="46"/>
  <c r="T16" i="46"/>
  <c r="T15" i="46"/>
  <c r="R16" i="46"/>
  <c r="R15" i="46"/>
  <c r="P15" i="46"/>
  <c r="Q10" i="46" l="1"/>
  <c r="AI53" i="46"/>
  <c r="O53" i="46"/>
  <c r="AA53" i="46"/>
  <c r="Y53" i="46"/>
  <c r="G53" i="46"/>
  <c r="AE53" i="46"/>
  <c r="M53" i="46"/>
  <c r="K53" i="46"/>
  <c r="AC53" i="46"/>
  <c r="AK53" i="46"/>
  <c r="S53" i="46"/>
  <c r="U53" i="46"/>
  <c r="Q53" i="46"/>
  <c r="W53" i="46"/>
  <c r="O10" i="46"/>
  <c r="AE10" i="46"/>
  <c r="Y10" i="46"/>
  <c r="AC10" i="46"/>
  <c r="AA10" i="46"/>
  <c r="AK10" i="46"/>
  <c r="M10" i="46"/>
  <c r="K10" i="46"/>
  <c r="W10" i="46"/>
  <c r="S10" i="46"/>
  <c r="U10" i="46"/>
  <c r="H5" i="47" l="1"/>
  <c r="H6" i="47"/>
  <c r="L181" i="47"/>
  <c r="G3" i="6" l="1"/>
  <c r="G3" i="4"/>
  <c r="H5" i="41"/>
  <c r="H6" i="41"/>
  <c r="H5" i="40"/>
  <c r="H6" i="40"/>
  <c r="H5" i="39"/>
  <c r="H6" i="39"/>
  <c r="G6" i="28"/>
  <c r="L152" i="45"/>
  <c r="L151" i="45"/>
  <c r="L65" i="44"/>
  <c r="C4" i="46" l="1"/>
  <c r="L102" i="42"/>
  <c r="L116" i="39"/>
  <c r="G6" i="26" l="1"/>
  <c r="H5" i="11" l="1"/>
  <c r="H6" i="11"/>
  <c r="H3" i="11"/>
  <c r="H5" i="8"/>
  <c r="H6" i="8"/>
  <c r="H3" i="8"/>
  <c r="H6" i="10"/>
  <c r="H3" i="10"/>
  <c r="G5" i="7" l="1"/>
  <c r="G6" i="7"/>
  <c r="G3" i="7"/>
  <c r="G6" i="6"/>
  <c r="H4" i="8" l="1"/>
  <c r="G4" i="4"/>
  <c r="G7" i="28" l="1"/>
  <c r="G5" i="28"/>
  <c r="C4" i="28" l="1"/>
  <c r="G7" i="26" l="1"/>
  <c r="G5" i="26"/>
  <c r="C4" i="26"/>
  <c r="C4" i="24"/>
  <c r="C4" i="20"/>
  <c r="C4" i="19"/>
  <c r="C4" i="18"/>
  <c r="C4" i="16"/>
  <c r="C4" i="12"/>
  <c r="D4" i="11"/>
  <c r="D4" i="10"/>
  <c r="D4" i="8"/>
  <c r="C4" i="7"/>
  <c r="C4" i="6"/>
  <c r="C4" i="4"/>
  <c r="H7" i="11" l="1"/>
  <c r="H4" i="11"/>
  <c r="H5" i="10"/>
  <c r="H7" i="10"/>
  <c r="H4" i="10"/>
  <c r="H7" i="8"/>
  <c r="G7" i="7"/>
  <c r="G5" i="6"/>
  <c r="G7" i="6"/>
  <c r="G4" i="6"/>
  <c r="G5" i="4"/>
  <c r="G7" i="4"/>
  <c r="L68" i="48"/>
</calcChain>
</file>

<file path=xl/comments1.xml><?xml version="1.0" encoding="utf-8"?>
<comments xmlns="http://schemas.openxmlformats.org/spreadsheetml/2006/main">
  <authors>
    <author>Sandeep</author>
  </authors>
  <commentList>
    <comment ref="H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2.xml><?xml version="1.0" encoding="utf-8"?>
<comments xmlns="http://schemas.openxmlformats.org/spreadsheetml/2006/main">
  <authors>
    <author>Sandeep</author>
  </authors>
  <commentList>
    <comment ref="H4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J1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150629: WAS PREVIOUSLY INCORRECTLY WRITTEN AS 0.40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G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Previous value was 10141, changed to 10214 due to change in the decimal precision of the Occ Dens of the spaces</t>
        </r>
      </text>
    </comment>
    <comment ref="G4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Previous value was 18506cfm, changed to 18416cfm due to change in the decimal precision of the Occ Dens of the spaces</t>
        </r>
      </text>
    </comment>
    <comment ref="G5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6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6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7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7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8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8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8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Previous value was 10141, changed to 10214 due to change in the decimal precision of the Occ Dens of the spaces</t>
        </r>
      </text>
    </comment>
    <comment ref="G9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Previous value was 18506cfm, changed to 18416cfm due to change in the decimal precision of the Occ Dens of the spaces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K1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H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The installed lighting power was reduced to 1216 from 1280, to keep the LPD of the space at 2.35 after the DemandResponsiveControls were deleted.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I88" authorId="0">
      <text>
        <r>
          <rPr>
            <b/>
            <sz val="9"/>
            <color indexed="81"/>
            <rFont val="Tahoma"/>
            <family val="2"/>
          </rPr>
          <t>Sandeep: 150630_SDS</t>
        </r>
        <r>
          <rPr>
            <sz val="9"/>
            <color indexed="81"/>
            <rFont val="Tahoma"/>
            <family val="2"/>
          </rPr>
          <t xml:space="preserve">
Previous capacity
1216.66
1304.55
678.217
955.306
740.766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N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7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L7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7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16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9.xml><?xml version="1.0" encoding="utf-8"?>
<comments xmlns="http://schemas.openxmlformats.org/spreadsheetml/2006/main">
  <authors>
    <author>Sandeep</author>
  </authors>
  <commentList>
    <comment ref="B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Added in cycle v3c.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
</t>
        </r>
      </text>
    </comment>
    <comment ref="B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5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5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5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6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7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7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7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N13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3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13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2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26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10.xml><?xml version="1.0" encoding="utf-8"?>
<comments xmlns="http://schemas.openxmlformats.org/spreadsheetml/2006/main">
  <authors>
    <author>Sandeep</author>
  </authors>
  <commentList>
    <comment ref="B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140811: underground wall not being tested, not documented</t>
        </r>
      </text>
    </comment>
    <comment ref="H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  <comment ref="H1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</commentList>
</comments>
</file>

<file path=xl/comments11.xml><?xml version="1.0" encoding="utf-8"?>
<comments xmlns="http://schemas.openxmlformats.org/spreadsheetml/2006/main">
  <authors>
    <author>Sandeep</author>
  </authors>
  <commentList>
    <comment ref="J2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Model updated to reduce the installed lighting power, to ensure the space has 2.35w/ft2 after the DemandResponsiveControls were removed.</t>
        </r>
      </text>
    </comment>
  </commentList>
</comments>
</file>

<file path=xl/comments12.xml><?xml version="1.0" encoding="utf-8"?>
<comments xmlns="http://schemas.openxmlformats.org/spreadsheetml/2006/main">
  <authors>
    <author>Sandeep</author>
  </authors>
  <commentList>
    <comment ref="D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3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3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J5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Model updated to reduce the installed lighting power, to ensure the space has 2.35w/ft2 after the DemandResponsiveControls were removed.</t>
        </r>
      </text>
    </comment>
    <comment ref="D12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2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2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2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2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4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4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4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</commentList>
</comments>
</file>

<file path=xl/sharedStrings.xml><?xml version="1.0" encoding="utf-8"?>
<sst xmlns="http://schemas.openxmlformats.org/spreadsheetml/2006/main" count="20021" uniqueCount="1432">
  <si>
    <t xml:space="preserve">Test Name </t>
  </si>
  <si>
    <t>Model File Name</t>
  </si>
  <si>
    <t>Date Tested</t>
  </si>
  <si>
    <t xml:space="preserve">Testing Performed by </t>
  </si>
  <si>
    <t>Sandeep Doddaballapur</t>
  </si>
  <si>
    <t>General Details</t>
  </si>
  <si>
    <t>Model/Software Details</t>
  </si>
  <si>
    <t>CBECC Software</t>
  </si>
  <si>
    <t>Model Revision no.</t>
  </si>
  <si>
    <t>Envelope Components</t>
  </si>
  <si>
    <t>Roof</t>
  </si>
  <si>
    <t>Construction Assembly Type</t>
  </si>
  <si>
    <t>WoodFramingAndOtherWall</t>
  </si>
  <si>
    <t>X</t>
  </si>
  <si>
    <t>-</t>
  </si>
  <si>
    <t>Exterior Wall</t>
  </si>
  <si>
    <t>MetalFrameWall</t>
  </si>
  <si>
    <t>Opaque</t>
  </si>
  <si>
    <t>Fenestrations</t>
  </si>
  <si>
    <t>FixedWindow</t>
  </si>
  <si>
    <t>Window</t>
  </si>
  <si>
    <t>Skylights</t>
  </si>
  <si>
    <t>SHGC</t>
  </si>
  <si>
    <t>ConsAssmRef:Name</t>
  </si>
  <si>
    <t>ConsAssmRef:Ufactor</t>
  </si>
  <si>
    <t>ConsType</t>
  </si>
  <si>
    <t>FenConsRef:FenProdType</t>
  </si>
  <si>
    <t>FenConsRef:Ufactor</t>
  </si>
  <si>
    <t>FenConsRef:SHGC</t>
  </si>
  <si>
    <t>FenConsRef:VT</t>
  </si>
  <si>
    <t>WoodFramingAndOtherRoof</t>
  </si>
  <si>
    <t>Construction Assembly Name</t>
  </si>
  <si>
    <t xml:space="preserve">Layers -1 </t>
  </si>
  <si>
    <t>Layers -2</t>
  </si>
  <si>
    <t>Layers -3</t>
  </si>
  <si>
    <t>Layers -4</t>
  </si>
  <si>
    <t>Layers -5</t>
  </si>
  <si>
    <t>Proposed</t>
  </si>
  <si>
    <t>Above-grade Floor</t>
  </si>
  <si>
    <t>Visual Transmittance</t>
  </si>
  <si>
    <t>SteepNonresWoodFramingAndOtherRoofU075</t>
  </si>
  <si>
    <t>MetalFrameWallU098</t>
  </si>
  <si>
    <t>NACM_Roof</t>
  </si>
  <si>
    <t>NACM_Wood Framed Wall</t>
  </si>
  <si>
    <t>MassFloor</t>
  </si>
  <si>
    <t>OtherFloor</t>
  </si>
  <si>
    <t>NACM_Conc Raised FLr</t>
  </si>
  <si>
    <t>NACM_Ext. Soffit</t>
  </si>
  <si>
    <t>FenConsRef:Name</t>
  </si>
  <si>
    <t>FenConsRef:UFactor</t>
  </si>
  <si>
    <t>Baseline</t>
  </si>
  <si>
    <t>Slope Category</t>
  </si>
  <si>
    <t>SlopeType</t>
  </si>
  <si>
    <t>Steep</t>
  </si>
  <si>
    <t>OtherFloorU071</t>
  </si>
  <si>
    <t>Constructions/Layers</t>
  </si>
  <si>
    <t xml:space="preserve">Climate Zone </t>
  </si>
  <si>
    <t>CZ-15</t>
  </si>
  <si>
    <t>CZ-06</t>
  </si>
  <si>
    <t>On/Below Grade Floor</t>
  </si>
  <si>
    <t>NACM_Metal Framed Wall</t>
  </si>
  <si>
    <t>NACM_Slab Floor</t>
  </si>
  <si>
    <t>NA (Slab -on grade)</t>
  </si>
  <si>
    <t>SteepNonresWoodFramingAndOtherRoofU039</t>
  </si>
  <si>
    <t>MetalFrameWallU062</t>
  </si>
  <si>
    <t>OtherFloorU039</t>
  </si>
  <si>
    <t>SlabOnOrBelowGradeF073</t>
  </si>
  <si>
    <t xml:space="preserve">040006-OffLrg-Run05 </t>
  </si>
  <si>
    <t>Building Geometry</t>
  </si>
  <si>
    <t>CondWWR</t>
  </si>
  <si>
    <t>NorthCondWWR</t>
  </si>
  <si>
    <t>EastCondWWR</t>
  </si>
  <si>
    <t>SouthCondWWR</t>
  </si>
  <si>
    <t>WestCondWWR</t>
  </si>
  <si>
    <t>NACM_Mtl Framed Wall</t>
  </si>
  <si>
    <t>NACM_Ext.Conc Raised FLr</t>
  </si>
  <si>
    <t>FlatNonresWoodFramingAndOtherRoofU039</t>
  </si>
  <si>
    <t>FlatResWoodFramingAndOtherRoofU028</t>
  </si>
  <si>
    <t>MetalFrameWallU105</t>
  </si>
  <si>
    <t>Residential Roof</t>
  </si>
  <si>
    <t>Non-Residential Roof</t>
  </si>
  <si>
    <t>Window Res Operable</t>
  </si>
  <si>
    <t>Window Non-res Fixed</t>
  </si>
  <si>
    <t>OperableWindow</t>
  </si>
  <si>
    <t>Residential - Exterior Wall</t>
  </si>
  <si>
    <t>Residential - Roof</t>
  </si>
  <si>
    <t>NonResidential - Roof</t>
  </si>
  <si>
    <t>NonResidential - Exterior Wall</t>
  </si>
  <si>
    <t>Residential and NonResidential - Above-grade Floor</t>
  </si>
  <si>
    <t>(Frac)</t>
  </si>
  <si>
    <t>Basement Spc</t>
  </si>
  <si>
    <t>Core_bottom</t>
  </si>
  <si>
    <t>GroundFloor_Plenum</t>
  </si>
  <si>
    <t>Perimeter_bot_ZN_1</t>
  </si>
  <si>
    <t>Perimeter_bot_ZN_2</t>
  </si>
  <si>
    <t>Perimeter_bot_ZN_3</t>
  </si>
  <si>
    <t>Perimeter_bot_ZN_4</t>
  </si>
  <si>
    <t>Core_hi</t>
  </si>
  <si>
    <t>HiFloor_Plenum</t>
  </si>
  <si>
    <t>Perimeter_hi_ZN_1</t>
  </si>
  <si>
    <t>Perimeter_hi_ZN_2</t>
  </si>
  <si>
    <t>Perimeter_hi_ZN_3</t>
  </si>
  <si>
    <t>Perimeter_hi_ZN_4</t>
  </si>
  <si>
    <t>Core_mid</t>
  </si>
  <si>
    <t>MidFloor_Plenum</t>
  </si>
  <si>
    <t>Perimeter_mid_ZN_1</t>
  </si>
  <si>
    <t>Perimeter_mid_ZN_2</t>
  </si>
  <si>
    <t>Perimeter_mid_ZN_3</t>
  </si>
  <si>
    <t>Perimeter_mid_ZN_4</t>
  </si>
  <si>
    <t>Core_top</t>
  </si>
  <si>
    <t>Perimeter_top_ZN_1</t>
  </si>
  <si>
    <t>Perimeter_top_ZN_2</t>
  </si>
  <si>
    <t>Perimeter_top_ZN_3</t>
  </si>
  <si>
    <t>Perimeter_top_ZN_4</t>
  </si>
  <si>
    <t>TopFloor_Plenum</t>
  </si>
  <si>
    <t>Daylight Area</t>
  </si>
  <si>
    <t>(ft2)</t>
  </si>
  <si>
    <t>Version of Ruleset (Trunk rev. No.)</t>
  </si>
  <si>
    <t>1.) Stucco - 7/8 in.</t>
  </si>
  <si>
    <t>1.) Stucco 7/8 in.</t>
  </si>
  <si>
    <t>1.) Metal Standing Seam - 1/16 in.</t>
  </si>
  <si>
    <t>1.) Compliance Insulation R21.39</t>
  </si>
  <si>
    <t>1.) Compliance Insulation R9.83</t>
  </si>
  <si>
    <t>2.) Compliance Insulation R12.55</t>
  </si>
  <si>
    <t>2.) Compliance Insulation R8.07</t>
  </si>
  <si>
    <t>2.) Plywood - 5/8 in.</t>
  </si>
  <si>
    <t>2.) Compliance Insulation R24.86</t>
  </si>
  <si>
    <t>2.) Compliance Insulation R13.99</t>
  </si>
  <si>
    <t>2.) Compliance Insulation R34.93</t>
  </si>
  <si>
    <t>2.) Compliance Insulation R7.39</t>
  </si>
  <si>
    <t>3.) Air - Metal Wall Framing - 16 or 24 in. OC</t>
  </si>
  <si>
    <t>4.) Gypsum Board - 1/2 in.</t>
  </si>
  <si>
    <t>5.) Gypsum Board - 1/2 in.</t>
  </si>
  <si>
    <t>3.) Carpet - 3/4 in.</t>
  </si>
  <si>
    <t>020006-OffSml-Run01</t>
  </si>
  <si>
    <t xml:space="preserve">040006-OffLrg-Run06 </t>
  </si>
  <si>
    <t>080006-Whse-Run07</t>
  </si>
  <si>
    <t>080006-Whse-Run08</t>
  </si>
  <si>
    <t>Zone1 Office</t>
  </si>
  <si>
    <t>Zone2 Fine Storage</t>
  </si>
  <si>
    <t>Zone3 Bulk Storage</t>
  </si>
  <si>
    <t>FlrArea</t>
  </si>
  <si>
    <t>SkylitDaylitArea</t>
  </si>
  <si>
    <t>SkylitDayltgCtrlLtgFrac</t>
  </si>
  <si>
    <t>040006-OffLrg-Run11</t>
  </si>
  <si>
    <t>Internal Load Components</t>
  </si>
  <si>
    <t>(ppl/1000ft2)</t>
  </si>
  <si>
    <t>Retail Merchandise Sales, Wholesale Showroom</t>
  </si>
  <si>
    <t>Office (Greater than 250 square feet in floor area)</t>
  </si>
  <si>
    <t>Unoccupied-Exclude from Gross Floor Area</t>
  </si>
  <si>
    <t>Lobby, Main Entry</t>
  </si>
  <si>
    <t>Corridors, Restrooms, Stairs, and Support Areas</t>
  </si>
  <si>
    <t>Medical and Clinical Care</t>
  </si>
  <si>
    <t>Convention, Conference, Multipurpose and Meeting Center Areas</t>
  </si>
  <si>
    <t>LPD - Schedule Name</t>
  </si>
  <si>
    <t>EPD - Schedule Name</t>
  </si>
  <si>
    <t>RetailOccupancy</t>
  </si>
  <si>
    <t>AssemblyOccupancy</t>
  </si>
  <si>
    <t>OfficeOccupancy</t>
  </si>
  <si>
    <t>HealthOccupancy</t>
  </si>
  <si>
    <t>RetailLights</t>
  </si>
  <si>
    <t>OfficeLights</t>
  </si>
  <si>
    <t>HealthLights</t>
  </si>
  <si>
    <t>AssemblyLights</t>
  </si>
  <si>
    <t>RetailReceptacle</t>
  </si>
  <si>
    <t>OfficeReceptacle</t>
  </si>
  <si>
    <t>HealthReceptacle</t>
  </si>
  <si>
    <t>AssemblyReceptacle</t>
  </si>
  <si>
    <t>Type</t>
  </si>
  <si>
    <t>Space Name</t>
  </si>
  <si>
    <t>Skylight</t>
  </si>
  <si>
    <t>070015-HotSml-Run03</t>
  </si>
  <si>
    <t>ConsAssmRef:CRRCAgedEmittance</t>
  </si>
  <si>
    <t>ConsAssmRef:ExtThrmlAbs</t>
  </si>
  <si>
    <t>ConsAssmRef:CRRCAgedRefl</t>
  </si>
  <si>
    <t>ConsAssmRef:ExtSolAbs</t>
  </si>
  <si>
    <t>Layers -6</t>
  </si>
  <si>
    <t>040006-OffLrg-Run05</t>
  </si>
  <si>
    <t>040006-OffLrg-Run06</t>
  </si>
  <si>
    <t>OccDens</t>
  </si>
  <si>
    <t>OccSchRef:Name</t>
  </si>
  <si>
    <t>OccSensHtRt</t>
  </si>
  <si>
    <t>OccLatHtRt</t>
  </si>
  <si>
    <t>IntLPDReg</t>
  </si>
  <si>
    <t>IntLtgRegSchRef:Name</t>
  </si>
  <si>
    <t>RecptPwrDens</t>
  </si>
  <si>
    <t>RecptSchRef:Name</t>
  </si>
  <si>
    <t>(W/ft2)</t>
  </si>
  <si>
    <t>(cfm/ft2)</t>
  </si>
  <si>
    <t>Occupancy Density - Schedule Name</t>
  </si>
  <si>
    <t>CondSRR</t>
  </si>
  <si>
    <t>ConsAssmRef:FFactor</t>
  </si>
  <si>
    <t>UndgrFlr:Area</t>
  </si>
  <si>
    <t>UndgrFlr:PerimExposed</t>
  </si>
  <si>
    <t>FirstFloor_Plenum</t>
  </si>
  <si>
    <t>Waiting Area</t>
  </si>
  <si>
    <t>Interior Lighting Specification Method</t>
  </si>
  <si>
    <t>Tailored Method</t>
  </si>
  <si>
    <t>Lighting Power Density (General Lighting)</t>
  </si>
  <si>
    <t>020006-OffSml-Run14</t>
  </si>
  <si>
    <t>030006-OffMed-Run12</t>
  </si>
  <si>
    <t>030006-OffMed-Run13</t>
  </si>
  <si>
    <t>(Watts)</t>
  </si>
  <si>
    <t>Power adjustment factor</t>
  </si>
  <si>
    <t>020006-OffSml-Run18</t>
  </si>
  <si>
    <t>BaseAirSys3</t>
  </si>
  <si>
    <t>BaseAirSys3-2</t>
  </si>
  <si>
    <t>BaseAirSys3-3</t>
  </si>
  <si>
    <t>BaseAirSys3-4</t>
  </si>
  <si>
    <t>BaseAirSys3-5</t>
  </si>
  <si>
    <t>SZAC</t>
  </si>
  <si>
    <t>Core_ZN Thermal Zone</t>
  </si>
  <si>
    <t>Perimeter_ZN_1 Thermal Zone</t>
  </si>
  <si>
    <t>Perimeter_ZN_2 Thermal Zone</t>
  </si>
  <si>
    <t>Perimeter_ZN_3 Thermal Zone</t>
  </si>
  <si>
    <t>Perimeter_ZN_4 Thermal Zone</t>
  </si>
  <si>
    <t>DirectExpansion</t>
  </si>
  <si>
    <t>BaseSys3 CoilClg</t>
  </si>
  <si>
    <t>BaseSys3 CoilClg-2</t>
  </si>
  <si>
    <t>BaseSys3 CoilClg-3</t>
  </si>
  <si>
    <t>BaseSys3 CoilClg-4</t>
  </si>
  <si>
    <t>BaseSys3 CoilClg-5</t>
  </si>
  <si>
    <t>BaseSys3 CoilHtg</t>
  </si>
  <si>
    <t>BaseSys3 CoilHtg-2</t>
  </si>
  <si>
    <t>BaseSys3 CoilHtg-3</t>
  </si>
  <si>
    <t>BaseSys3 CoilHtg-4</t>
  </si>
  <si>
    <t>BaseSys3 CoilHtg-5</t>
  </si>
  <si>
    <t>Thermal Efficiency</t>
  </si>
  <si>
    <t>CoreZnSupplyFan</t>
  </si>
  <si>
    <t>Perim1ZnSupplyFan</t>
  </si>
  <si>
    <t>Perim2ZnSupplyFan</t>
  </si>
  <si>
    <t>Perim3ZnSupplyFan</t>
  </si>
  <si>
    <t>Perim4ZnSupplyFan</t>
  </si>
  <si>
    <t>Motor Efficiency</t>
  </si>
  <si>
    <t>Brake Horse Power</t>
  </si>
  <si>
    <t>Control Method</t>
  </si>
  <si>
    <t>Constant Volume</t>
  </si>
  <si>
    <t>Availability Schedule</t>
  </si>
  <si>
    <t>OfficeHVACAvail</t>
  </si>
  <si>
    <t>Shading Objects</t>
  </si>
  <si>
    <t>Shading Objects on Windows</t>
  </si>
  <si>
    <t>NO - Shading Objects on Windows</t>
  </si>
  <si>
    <t>080006-Whse-Run15</t>
  </si>
  <si>
    <t>Daylighting</t>
  </si>
  <si>
    <t>Commercial and Industrial Storage Areas (conditioned or unconditioned)</t>
  </si>
  <si>
    <t>Space Function</t>
  </si>
  <si>
    <t>Illuminance Setpoint</t>
  </si>
  <si>
    <t>Adjusted Illuminance Setpoint</t>
  </si>
  <si>
    <t>(lux)</t>
  </si>
  <si>
    <t>Controlled General Lighting Power</t>
  </si>
  <si>
    <t>(W)</t>
  </si>
  <si>
    <t>Daylight Control Type</t>
  </si>
  <si>
    <t>Primary Sidelit
Daylit Area</t>
  </si>
  <si>
    <t>Secondary Sidelit
Daylit Area</t>
  </si>
  <si>
    <t>CoreZnCoolingCoil</t>
  </si>
  <si>
    <t>Perim1ZnCoolingCoil</t>
  </si>
  <si>
    <t>Perim2ZnCoolingCoil</t>
  </si>
  <si>
    <t>Perim3ZnCoolingCoil</t>
  </si>
  <si>
    <t>Perim4ZnCoolingCoil</t>
  </si>
  <si>
    <t>CoreZnHeatingCoil</t>
  </si>
  <si>
    <t>Perim1ZnHeatingCoil</t>
  </si>
  <si>
    <t>Perim2ZnHeatingCoil</t>
  </si>
  <si>
    <t>Perim3ZnHeatingCoil</t>
  </si>
  <si>
    <t>Perim4ZnHeatingCoil</t>
  </si>
  <si>
    <t>Thermal Zone</t>
  </si>
  <si>
    <t>Name</t>
  </si>
  <si>
    <t>System Oversizing factor</t>
  </si>
  <si>
    <t>Overall Fan Efficiency</t>
  </si>
  <si>
    <t>Name Plate Horse Power</t>
  </si>
  <si>
    <t>050006-RetlMed-Run16</t>
  </si>
  <si>
    <t>Back_Space</t>
  </si>
  <si>
    <t>Core_Retail</t>
  </si>
  <si>
    <t>Front_Entry</t>
  </si>
  <si>
    <t>Front_Retail</t>
  </si>
  <si>
    <t>Point_Of_Sale</t>
  </si>
  <si>
    <t>Space</t>
  </si>
  <si>
    <t>Spc</t>
  </si>
  <si>
    <t>080006-Whse-Run21</t>
  </si>
  <si>
    <t>WarehouseHVACAvail</t>
  </si>
  <si>
    <t>Zone1 Office Thermal Zone</t>
  </si>
  <si>
    <t>Zone2 Fine Storage Thermal Zone</t>
  </si>
  <si>
    <t>Zone3 Bulk Storage Thermal Zone</t>
  </si>
  <si>
    <t>CoreZnPSZ AirSys</t>
  </si>
  <si>
    <t>Perim1ZnPSZ AirSys</t>
  </si>
  <si>
    <t>Perim2ZnPSZ AirSys</t>
  </si>
  <si>
    <t>Perim3ZnPSZ AirSys</t>
  </si>
  <si>
    <t>Perim4ZnPSZ AirSys</t>
  </si>
  <si>
    <t>OfficeZnPSZAirSys</t>
  </si>
  <si>
    <t>FineSto_ZnPSZAirSys</t>
  </si>
  <si>
    <t>BulkSto_ZnPSZAirSys</t>
  </si>
  <si>
    <t>OfficeZnCoolingCoil</t>
  </si>
  <si>
    <t>OfficeZnHeatingCoil</t>
  </si>
  <si>
    <t>FineSto_ZnHeatingCoil</t>
  </si>
  <si>
    <t>BulkSto_ZnHeatingCoil</t>
  </si>
  <si>
    <t>OfficeZnSupplyFan</t>
  </si>
  <si>
    <t>FineSto_ZnSupplyFan</t>
  </si>
  <si>
    <t>BulkSto_ZnSupplyFan</t>
  </si>
  <si>
    <t>BaseAirSys9</t>
  </si>
  <si>
    <t>BaseAirSys9-2</t>
  </si>
  <si>
    <t>BaseSys3 Fan</t>
  </si>
  <si>
    <t>BaseSys9 Fan</t>
  </si>
  <si>
    <t>BaseSys9 Fan-2</t>
  </si>
  <si>
    <t>HV</t>
  </si>
  <si>
    <t>BaseSys9 CoilHtg</t>
  </si>
  <si>
    <t>BaseSys9 CoilHtg-2</t>
  </si>
  <si>
    <t>Heating Thermostat Schedule</t>
  </si>
  <si>
    <t>Cooling Thermostat Schedule</t>
  </si>
  <si>
    <t>SHW Schedule</t>
  </si>
  <si>
    <t>Perimeter_ZN_1</t>
  </si>
  <si>
    <t>Perimeter_ZN_2</t>
  </si>
  <si>
    <t>Perimeter_ZN_3</t>
  </si>
  <si>
    <t>Perimeter_ZN_4</t>
  </si>
  <si>
    <t>SpcFunc</t>
  </si>
  <si>
    <t>Spc:RegInstPwr</t>
  </si>
  <si>
    <t>IntLtgSys:PAF</t>
  </si>
  <si>
    <t>Spc:IntLPDReg</t>
  </si>
  <si>
    <t>Spc:RegPwr</t>
  </si>
  <si>
    <t xml:space="preserve">Simulated Lighting Power </t>
  </si>
  <si>
    <t>IntLtgSys:PAFCredType</t>
  </si>
  <si>
    <t>IntLtgRegSchRef</t>
  </si>
  <si>
    <t>Control Credit Type</t>
  </si>
  <si>
    <t>DemandResponsiveControl</t>
  </si>
  <si>
    <t>Lighting Schedule</t>
  </si>
  <si>
    <t>AirSys</t>
  </si>
  <si>
    <t>AirSys:CtrlZnRef</t>
  </si>
  <si>
    <t>AirSys:Type</t>
  </si>
  <si>
    <t>AirSys:AvailSchRef</t>
  </si>
  <si>
    <t>CoilClg</t>
  </si>
  <si>
    <t>CoilClg:</t>
  </si>
  <si>
    <t>CoilClg:Type</t>
  </si>
  <si>
    <t>CoilHtg:</t>
  </si>
  <si>
    <t>CoilHtg:Type</t>
  </si>
  <si>
    <t>CoilHtg:FurnThrmlEff</t>
  </si>
  <si>
    <t>Fan:ZnServed</t>
  </si>
  <si>
    <t>Fan:</t>
  </si>
  <si>
    <t>Fan:CtrlMthd</t>
  </si>
  <si>
    <t>Fan:ModelingMthd</t>
  </si>
  <si>
    <t>Fan:MtrBHP</t>
  </si>
  <si>
    <t>Fan:OverallEff</t>
  </si>
  <si>
    <t>Fan:TotStaticPress</t>
  </si>
  <si>
    <t>Fan:MtrHP</t>
  </si>
  <si>
    <t>Fan:MtrEff</t>
  </si>
  <si>
    <t>Modeling Method</t>
  </si>
  <si>
    <t>BrakeHorsePower</t>
  </si>
  <si>
    <t>StaticPressure</t>
  </si>
  <si>
    <t>CoilClg:SysServed</t>
  </si>
  <si>
    <t>CoilClgDXSnglEIRRatio_fCFMRatio</t>
  </si>
  <si>
    <t>CoilHtg:SysServed</t>
  </si>
  <si>
    <t>(FurnHIR_fPLRCrvRef)</t>
  </si>
  <si>
    <t>CoilHtgFurnFIRRatio_fQRatio</t>
  </si>
  <si>
    <t>ThrmlZn</t>
  </si>
  <si>
    <t>ThrmlZn:Type</t>
  </si>
  <si>
    <t>ThrmlZn:ClgTstatSchRef</t>
  </si>
  <si>
    <t>ThrmlZn:HtgTstatSchRef</t>
  </si>
  <si>
    <t>OACtrl:EconoCtrlMthd</t>
  </si>
  <si>
    <t>OACtrl:EconoIntegration</t>
  </si>
  <si>
    <t>Conditioning Type</t>
  </si>
  <si>
    <t>Cooling Thermostat Setpoint</t>
  </si>
  <si>
    <t>Heating Thermostat Setpoint</t>
  </si>
  <si>
    <t>Control Type</t>
  </si>
  <si>
    <t>Economizer Integration</t>
  </si>
  <si>
    <t>Unconditioned</t>
  </si>
  <si>
    <t>Conditioned</t>
  </si>
  <si>
    <t>OfficeClgSetPt</t>
  </si>
  <si>
    <t>OfficeHtgSetPt</t>
  </si>
  <si>
    <t>NoSATControl</t>
  </si>
  <si>
    <t>CoilClgDXSEER13EER11EIRRatio_fTwbToadbSI</t>
  </si>
  <si>
    <t>CoilClgDXSEEREIRRatio_fQFrac</t>
  </si>
  <si>
    <t>020015-OffSml-Run02</t>
  </si>
  <si>
    <t>HealthClgSetPt</t>
  </si>
  <si>
    <t>HealthHtgSetPt</t>
  </si>
  <si>
    <t>(null)</t>
  </si>
  <si>
    <t>OfficeServiceHotWater</t>
  </si>
  <si>
    <t>RetailServiceHotWater</t>
  </si>
  <si>
    <t>RetailClgSetPt</t>
  </si>
  <si>
    <t>RetailHtgSetPt</t>
  </si>
  <si>
    <t>NONE</t>
  </si>
  <si>
    <t>HealthServiceHotWater</t>
  </si>
  <si>
    <t>AssemblyServiceHotWater</t>
  </si>
  <si>
    <t>AssemblyClgSetPt</t>
  </si>
  <si>
    <t>AssemblyHtgSetPt</t>
  </si>
  <si>
    <t>None</t>
  </si>
  <si>
    <t>Spc:HotWtrHtgRt</t>
  </si>
  <si>
    <t>Spc:HotWtrHtgSchRef</t>
  </si>
  <si>
    <t>ThrmlZnRef:ClgTstatSchRef</t>
  </si>
  <si>
    <t>ThrmlZnRef:HtgTstatSchRef</t>
  </si>
  <si>
    <t>Spc:IntLtgSpecMthd</t>
  </si>
  <si>
    <t>Spc:DayltgCtrlType</t>
  </si>
  <si>
    <t>Spc:SkylitDaylitArea</t>
  </si>
  <si>
    <t>Spc:SkylitDayltgCtrlLtgPwr</t>
  </si>
  <si>
    <t>Spc:SkylitDayltgIllumSetPt</t>
  </si>
  <si>
    <t>Spc:SkylitDayltgAdjIllumSetPt</t>
  </si>
  <si>
    <t>Spc:PriSideDaylitArea</t>
  </si>
  <si>
    <t>Spc:PriSideDayltgCtrlLtgPwr</t>
  </si>
  <si>
    <t>Spc:PriSideDayltgIllumSetPt</t>
  </si>
  <si>
    <t>Spc:PriSideDayltgAdjIllumSetPt</t>
  </si>
  <si>
    <t>Spc:SecSideDaylitArea</t>
  </si>
  <si>
    <t>Spc:SecSideDayltgCtrlLtgPwr</t>
  </si>
  <si>
    <t>Spc:SecSideDayltgIllumSetPt</t>
  </si>
  <si>
    <t>Spc:SecSideDayltgAdjIllumSetPt</t>
  </si>
  <si>
    <t>IntLtgSys:AllowArea</t>
  </si>
  <si>
    <t>Low</t>
  </si>
  <si>
    <t>vvv Insert below</t>
  </si>
  <si>
    <t>Space Interior Loads Electric Use Report</t>
  </si>
  <si>
    <t>Regulated</t>
  </si>
  <si>
    <t>Non-Regulated</t>
  </si>
  <si>
    <t>Interior Lighting</t>
  </si>
  <si>
    <t>Receptacle</t>
  </si>
  <si>
    <t>Process</t>
  </si>
  <si>
    <t>Commercial Refrigeration</t>
  </si>
  <si>
    <t>Floor Area</t>
  </si>
  <si>
    <t>Multiplier</t>
  </si>
  <si>
    <t>Power Density</t>
  </si>
  <si>
    <t>Schedule Name</t>
  </si>
  <si>
    <t>Schedule</t>
  </si>
  <si>
    <t>Energy Use</t>
  </si>
  <si>
    <t>(FLH)</t>
  </si>
  <si>
    <t>DirectlyConditioned</t>
  </si>
  <si>
    <t>Plenum</t>
  </si>
  <si>
    <t>Space Loads Report</t>
  </si>
  <si>
    <t>Occupancy</t>
  </si>
  <si>
    <t>Service Hot Water</t>
  </si>
  <si>
    <t>Infiltration</t>
  </si>
  <si>
    <t>FlowExteriorWallArea</t>
  </si>
  <si>
    <t>OfficeInfiltration</t>
  </si>
  <si>
    <t>RetailInfiltration</t>
  </si>
  <si>
    <t>On</t>
  </si>
  <si>
    <t>HealthInfiltration</t>
  </si>
  <si>
    <t>AssemblyInfiltration</t>
  </si>
  <si>
    <t>Space Interior Lighting Report</t>
  </si>
  <si>
    <t>Installed Power</t>
  </si>
  <si>
    <t>Lighting System Count</t>
  </si>
  <si>
    <t>Lighting Control Credit</t>
  </si>
  <si>
    <t>Simulated Power</t>
  </si>
  <si>
    <t>Simulated LPD</t>
  </si>
  <si>
    <t>Power</t>
  </si>
  <si>
    <t>LPD</t>
  </si>
  <si>
    <t>(Watts/ft2)</t>
  </si>
  <si>
    <t>Space Daylighting</t>
  </si>
  <si>
    <t>DayltgCtrlType</t>
  </si>
  <si>
    <t>MinDimLtgFrac</t>
  </si>
  <si>
    <t>MinDimPwrFrac</t>
  </si>
  <si>
    <t>NumOfCtrlSteps</t>
  </si>
  <si>
    <t>SkylitDayltgCtrlLtgPwr</t>
  </si>
  <si>
    <t>PriSideDayltgRefPtCoord[1]</t>
  </si>
  <si>
    <t>PriSideDayltgRefPtCoord[2]</t>
  </si>
  <si>
    <t>PriSideDayltgRefPtCoord[3]</t>
  </si>
  <si>
    <t>PriSideDaylitArea</t>
  </si>
  <si>
    <t>PriSideDayltgCtrlLtgPwr</t>
  </si>
  <si>
    <t>PriSideDayltgCtrlLtgFrac</t>
  </si>
  <si>
    <t>SecSideDayltgRefPtCoord[1]</t>
  </si>
  <si>
    <t>SecSideDayltgRefPtCoord[2]</t>
  </si>
  <si>
    <t>SecSideDayltgRefPtCoord[3]</t>
  </si>
  <si>
    <t>SecSideDaylitArea</t>
  </si>
  <si>
    <t>SecSideDayltgCtrlLtgPwr</t>
  </si>
  <si>
    <t>SecSideDayltgCtrlLtgFrac</t>
  </si>
  <si>
    <t>Skylit Zone</t>
  </si>
  <si>
    <t>Primary Sidelit Daylit Zone</t>
  </si>
  <si>
    <t>Secondary Sidelit Daylit Zone</t>
  </si>
  <si>
    <t>Min. Dim. Ltg. Frac.</t>
  </si>
  <si>
    <t>Min Dim. Pwr. Frac.</t>
  </si>
  <si>
    <t>Switched # Ctrl. Steps</t>
  </si>
  <si>
    <t>Daylit Area</t>
  </si>
  <si>
    <t>Controlled Watts</t>
  </si>
  <si>
    <t>Control Fraction</t>
  </si>
  <si>
    <t>Illuminance Set Pt</t>
  </si>
  <si>
    <t>Illum Set Pt Adj Factor</t>
  </si>
  <si>
    <t>Adj Illum. Set Point</t>
  </si>
  <si>
    <t>Ref Pt Coord [1]</t>
  </si>
  <si>
    <t>Ref Pt Coord [2]</t>
  </si>
  <si>
    <t>Ref Pt Coord [3]</t>
  </si>
  <si>
    <t>Continuous</t>
  </si>
  <si>
    <t>General Lighting Power</t>
  </si>
  <si>
    <t>Area Category Allowances</t>
  </si>
  <si>
    <t>Tailored Allowances</t>
  </si>
  <si>
    <t>CoilClgDXSEER16EER13EIRRatio_fTwbToadbSI</t>
  </si>
  <si>
    <t>NoEconomizer</t>
  </si>
  <si>
    <t>Test No</t>
  </si>
  <si>
    <t>Building Type</t>
  </si>
  <si>
    <t>Category</t>
  </si>
  <si>
    <t>Test Criteria</t>
  </si>
  <si>
    <t>Small Office</t>
  </si>
  <si>
    <t>Exterior Envelope</t>
  </si>
  <si>
    <t>Small Hotel</t>
  </si>
  <si>
    <t>Medium Office</t>
  </si>
  <si>
    <t>Large Office</t>
  </si>
  <si>
    <t>Fenestration</t>
  </si>
  <si>
    <t>Warehouse</t>
  </si>
  <si>
    <t>SRR and Daylit Area</t>
  </si>
  <si>
    <t>na</t>
  </si>
  <si>
    <t>Internal Loads- Complete Bldg method</t>
  </si>
  <si>
    <t>Complete Building test method currently not supported</t>
  </si>
  <si>
    <t>Lighting</t>
  </si>
  <si>
    <t>Lighting - tailored lighting method</t>
  </si>
  <si>
    <t>Lighting Control</t>
  </si>
  <si>
    <t>Medium Retail</t>
  </si>
  <si>
    <t>Ext.Lighting/SHW</t>
  </si>
  <si>
    <t>Ext. Lighting/SHW</t>
  </si>
  <si>
    <t>Prescriptive Exterior Lighting Compliance not supported</t>
  </si>
  <si>
    <t>HVAC</t>
  </si>
  <si>
    <t>Hotel</t>
  </si>
  <si>
    <t>Window Non-res Fixed/Window Res Operable</t>
  </si>
  <si>
    <t>OfficeClgSetpt</t>
  </si>
  <si>
    <t>OfficeHtgSetpt</t>
  </si>
  <si>
    <t>RetailClgSetpt</t>
  </si>
  <si>
    <t>RetailHtgSetpt</t>
  </si>
  <si>
    <t>HealthClgSetpt</t>
  </si>
  <si>
    <t>HealthHtgSetpt</t>
  </si>
  <si>
    <t>AssemblyClgSetpt</t>
  </si>
  <si>
    <t>AssemblyHtgSetpt</t>
  </si>
  <si>
    <t>SkylitDayltgIllumSetpt</t>
  </si>
  <si>
    <t>SkylitDayltgIllumSetptAdjFac</t>
  </si>
  <si>
    <t>SkylitDayltgAdjIllumSetpt</t>
  </si>
  <si>
    <t>PriSideDayltgIllumSetpt</t>
  </si>
  <si>
    <t>PriSideDayltgIllumSetptAdjFac</t>
  </si>
  <si>
    <t>PriSideDayltgAdjIllumSetpt</t>
  </si>
  <si>
    <t>SecSideDayltgIllumSetpt</t>
  </si>
  <si>
    <t>SecSideDayltgIllumSetptAdjFac</t>
  </si>
  <si>
    <t>SecSideDayltgAdjIllumSetpt</t>
  </si>
  <si>
    <t>Existing Alteration</t>
  </si>
  <si>
    <t>Retail Medium</t>
  </si>
  <si>
    <t>Existing Addition</t>
  </si>
  <si>
    <t>Existing Addition and Alteration</t>
  </si>
  <si>
    <t>New Envelope</t>
  </si>
  <si>
    <t>New Mechanical and Partial Lighting</t>
  </si>
  <si>
    <t>Test Category</t>
  </si>
  <si>
    <t>030006-OffMed-Run23</t>
  </si>
  <si>
    <t>030006-OffMed-Run23.cibd</t>
  </si>
  <si>
    <t>Status</t>
  </si>
  <si>
    <t>Exisiting/New</t>
  </si>
  <si>
    <t>New</t>
  </si>
  <si>
    <t>Exisiting</t>
  </si>
  <si>
    <t>Relevant Position</t>
  </si>
  <si>
    <t>Top Floor-South Window</t>
  </si>
  <si>
    <t>All Other</t>
  </si>
  <si>
    <t>BottomVAV</t>
  </si>
  <si>
    <t>Mid VAV</t>
  </si>
  <si>
    <t>Top VAV</t>
  </si>
  <si>
    <t>Perimeter_top_ZN_4 New AirSys</t>
  </si>
  <si>
    <t>Top Floor - Zone 4</t>
  </si>
  <si>
    <t>Bottom Flr / All Zone</t>
  </si>
  <si>
    <t>Mid Flr / All Zone</t>
  </si>
  <si>
    <t>Top Flr / Zone 4</t>
  </si>
  <si>
    <t>Top Flr / All Zone (Except Zone 4)</t>
  </si>
  <si>
    <t>PVAV</t>
  </si>
  <si>
    <t>Bottom VAV CoilCooling</t>
  </si>
  <si>
    <t>Mid VAV CoilCooling</t>
  </si>
  <si>
    <t>Top VAV CoilCooling</t>
  </si>
  <si>
    <t>Perim_top_4Zn CoolingCoil</t>
  </si>
  <si>
    <t>CoilClgDXEIRRatio_fTwbToadbSI</t>
  </si>
  <si>
    <t>CoilClgDXSEER18EER13EIRRatio_fTwbToadbSI</t>
  </si>
  <si>
    <t>Bottom VAV CoilHeating</t>
  </si>
  <si>
    <t>CoreBottomReheatCoil</t>
  </si>
  <si>
    <t>PerimeterBottom1ReheatCoil</t>
  </si>
  <si>
    <t>PerimeterBottom2ReheatCoil</t>
  </si>
  <si>
    <t xml:space="preserve">PerimeterBottom3ReheatCoil  </t>
  </si>
  <si>
    <t>PerimeterBottom4ReheatCoil</t>
  </si>
  <si>
    <t>Mid VAV CoilHeating</t>
  </si>
  <si>
    <t>CoreMidReheatCoil</t>
  </si>
  <si>
    <t>PerimeterMid1ReheatCoil</t>
  </si>
  <si>
    <t>PerimeterMid2ReheatCoil</t>
  </si>
  <si>
    <t xml:space="preserve">PerimeterMid3ReheatCoil  </t>
  </si>
  <si>
    <t>PerimeterMid4ReheatCoil</t>
  </si>
  <si>
    <t>Top VAV CoilHeating</t>
  </si>
  <si>
    <t>CoreTopReheatCoil</t>
  </si>
  <si>
    <t>PerimeterTop1ReheatCoil</t>
  </si>
  <si>
    <t>PerimeterTop2ReheatCoil</t>
  </si>
  <si>
    <t xml:space="preserve">PerimeterTop3ReheatCoil  </t>
  </si>
  <si>
    <t>Perim_top_4Zn HeatingCoil</t>
  </si>
  <si>
    <t>Type / Fuel Source</t>
  </si>
  <si>
    <t>Hot Water</t>
  </si>
  <si>
    <t>BottomVAV SupplyFan</t>
  </si>
  <si>
    <t>MidVAV SupplyFan</t>
  </si>
  <si>
    <t>TopVAV SupplyFan</t>
  </si>
  <si>
    <t>Perim_top_4ZnSupplyFan</t>
  </si>
  <si>
    <t>Integrated</t>
  </si>
  <si>
    <t>NonIntegrated</t>
  </si>
  <si>
    <t>VariableSpeedDrive</t>
  </si>
  <si>
    <t>FlatNonresWoodFramingAndOtherRoofU075</t>
  </si>
  <si>
    <t>FixedWindow_Altered</t>
  </si>
  <si>
    <t>FixedWindow_Unaltered</t>
  </si>
  <si>
    <t>ConstantVolume</t>
  </si>
  <si>
    <t>SAT Reset Control (High)</t>
  </si>
  <si>
    <t>Boiler Components</t>
  </si>
  <si>
    <t>Number of boilers</t>
  </si>
  <si>
    <t>Boiler Efficiency</t>
  </si>
  <si>
    <t>Boiler Type</t>
  </si>
  <si>
    <t>Boiler performance curve</t>
  </si>
  <si>
    <t>Pump Motor Efficiency</t>
  </si>
  <si>
    <t>BlrHWBlrFIRRatio_fQRatioSI</t>
  </si>
  <si>
    <t>OnDemand</t>
  </si>
  <si>
    <t>Overall U value
(Btu/h-°F-ft2)</t>
  </si>
  <si>
    <t>Construction Assembly Thermal emittance
(frac.)</t>
  </si>
  <si>
    <t>Construction Assembly Exterior Thermal Absorptance
(frac.)</t>
  </si>
  <si>
    <t>Construction Assembly  Aged Solar Reflectance
(frac.)</t>
  </si>
  <si>
    <t>Construction Assembly  Exterior Solar Absorptance
(frac.)</t>
  </si>
  <si>
    <t>Thermal Zone - Floor/Zone</t>
  </si>
  <si>
    <t>AirSystem - Name</t>
  </si>
  <si>
    <t>Cooling Coil - Name</t>
  </si>
  <si>
    <t>Cooling Efficiency
(EER)</t>
  </si>
  <si>
    <t>Heating Coil - Name</t>
  </si>
  <si>
    <t>Thermal Zone - Name</t>
  </si>
  <si>
    <t>Fans - Name</t>
  </si>
  <si>
    <t>Total Static
(in H2O)</t>
  </si>
  <si>
    <t>Outside Air Control - Control Type</t>
  </si>
  <si>
    <t>Design Suppy Air Temperature (Heating)
(DegF)</t>
  </si>
  <si>
    <t>Design Suppy Air Temperature (Cooling)
(DegF)</t>
  </si>
  <si>
    <t>Capacity (Maximum)
(Cfm)</t>
  </si>
  <si>
    <t>020006-OffSml-Run24</t>
  </si>
  <si>
    <t>020006-OffSml-Run24.cibd</t>
  </si>
  <si>
    <t>Overall WWR
(Frac)</t>
  </si>
  <si>
    <t>North WWR
(Frac)</t>
  </si>
  <si>
    <t>East WWR
(Frac)</t>
  </si>
  <si>
    <t>South WWR
(Frac)</t>
  </si>
  <si>
    <t>West WWR
(Frac)</t>
  </si>
  <si>
    <t>HVAC Systems</t>
  </si>
  <si>
    <t>AirSystem  - Name</t>
  </si>
  <si>
    <t>Bottom Floor - Zone 1</t>
  </si>
  <si>
    <t>Perim1ZnPSZ AirSys_New</t>
  </si>
  <si>
    <t>020006-OffSml-Run25</t>
  </si>
  <si>
    <t>020006-OffSml-Run25.cibd</t>
  </si>
  <si>
    <t>020006-OffSml-Run26</t>
  </si>
  <si>
    <t>020006-OffSml-Run26.cibd</t>
  </si>
  <si>
    <t>Altered</t>
  </si>
  <si>
    <t>050006-RetlMed-Run27</t>
  </si>
  <si>
    <t>050006-RetlMed-Run27.cibd</t>
  </si>
  <si>
    <t>Lighting Power Density (TailoredTaskAllowance)
(W/ft2)</t>
  </si>
  <si>
    <t>Lighting Power Density (TailoredFloorDisplayAllowance)
(W/ft2)</t>
  </si>
  <si>
    <t>Lighting Power Density Simulated
(W/ft2)</t>
  </si>
  <si>
    <t>Bottom Floor / All Zones</t>
  </si>
  <si>
    <t>SouthAddtn AirSys</t>
  </si>
  <si>
    <t>All additions</t>
  </si>
  <si>
    <t>RetailHVACAvail</t>
  </si>
  <si>
    <t>SouthAddtn CoolingCoil</t>
  </si>
  <si>
    <t>CoilClgDXEIRRatio_fQFrac</t>
  </si>
  <si>
    <t>SouthAddtn HeatingCoil</t>
  </si>
  <si>
    <t>SouthAddtn SupplyFan</t>
  </si>
  <si>
    <t>FixedWindowU35</t>
  </si>
  <si>
    <t>SAT Reset Control (Low)</t>
  </si>
  <si>
    <t>DifferentialEnthalpy</t>
  </si>
  <si>
    <t>FixedDryBulb</t>
  </si>
  <si>
    <t>DifferentialDryBulbAndEnthalpy</t>
  </si>
  <si>
    <t>Economizer Control</t>
  </si>
  <si>
    <t>DifferentialDryBulb</t>
  </si>
  <si>
    <t>050006-RetlMed-Run28</t>
  </si>
  <si>
    <t>050006-RetlMed-Run28.cibd</t>
  </si>
  <si>
    <t>Altered metal bldg roof</t>
  </si>
  <si>
    <t>Other Altered Roof</t>
  </si>
  <si>
    <t>Base_CZ12-FlatNonresWoodFramingAndOtherRoofUnconditioned</t>
  </si>
  <si>
    <t>Base_CZ12-FlatNonresWoodFramingAndOtherRoofU039</t>
  </si>
  <si>
    <t>MetalBuildingRoof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</si>
  <si>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</si>
  <si>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</si>
  <si>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</si>
  <si>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</si>
  <si>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</si>
  <si>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</si>
  <si>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MetalBuildingWall</t>
  </si>
  <si>
    <t>MassHeavyWall</t>
  </si>
  <si>
    <t>MassLightWall</t>
  </si>
  <si>
    <t>BaseAirSys5</t>
  </si>
  <si>
    <t>Exisiting Zones</t>
  </si>
  <si>
    <t>Bottom Floor / Addition Zones</t>
  </si>
  <si>
    <t>Bottom Floor / Exisiting Zones</t>
  </si>
  <si>
    <t>BaseSys5 CoilClg</t>
  </si>
  <si>
    <t>BaseSys5 CoilHtg</t>
  </si>
  <si>
    <t>BaseVAVReheatCoil</t>
  </si>
  <si>
    <t>BaseVAVReheatCoil-2</t>
  </si>
  <si>
    <t>HotWater</t>
  </si>
  <si>
    <t>BaseSys5 Fan</t>
  </si>
  <si>
    <t>Static Pressure</t>
  </si>
  <si>
    <t>030006-OffMed-Run29</t>
  </si>
  <si>
    <t>030006-OffMed-Run29.cibd</t>
  </si>
  <si>
    <t>BaseAirSys5-2</t>
  </si>
  <si>
    <t>BaseAirSys5-3</t>
  </si>
  <si>
    <t>Bottom Floor - All Zones</t>
  </si>
  <si>
    <t>Bottom Floor</t>
  </si>
  <si>
    <t>Mid Floor</t>
  </si>
  <si>
    <t>Top Floor</t>
  </si>
  <si>
    <t>Mid Floor - All Zones</t>
  </si>
  <si>
    <t>Top Floor - All Zones</t>
  </si>
  <si>
    <t>BaseSys5 CoilClg-2</t>
  </si>
  <si>
    <t>BaseSys5 CoilClg-3</t>
  </si>
  <si>
    <t>BaseSys5 CoilHtg-2</t>
  </si>
  <si>
    <t>BaseSys5 CoilHtg-3</t>
  </si>
  <si>
    <t>BaseSys5 Fan-2</t>
  </si>
  <si>
    <t>BaseSys5 Fan-3</t>
  </si>
  <si>
    <t>(All Zones)</t>
  </si>
  <si>
    <t>(All Plenum)</t>
  </si>
  <si>
    <t>(All Spaces)</t>
  </si>
  <si>
    <t>BaseAirSys5/5-2/5-3</t>
  </si>
  <si>
    <t>(All BaseVAVReheatCoils)</t>
  </si>
  <si>
    <t>030006-OffMed-Run30</t>
  </si>
  <si>
    <t>030006-OffMed-Run30.cibd</t>
  </si>
  <si>
    <t>(All Levels - Core Zones)</t>
  </si>
  <si>
    <t>(All Levels - South Zones - Zone 1)</t>
  </si>
  <si>
    <t>(All Levels - All other Zones)</t>
  </si>
  <si>
    <t>Skylit Zone - Daylit Area
(ft2)</t>
  </si>
  <si>
    <t>Controlled General Lighting Power
(W)</t>
  </si>
  <si>
    <t>Illuminance Setpoint
(lux)</t>
  </si>
  <si>
    <t>Adjusted Illuminance Setpoint
(lux)</t>
  </si>
  <si>
    <t>Primary Sidelit - Daylit Area
(ft2)</t>
  </si>
  <si>
    <t>Secondary Sidelit
Daylit Area
(ft2)</t>
  </si>
  <si>
    <t>Space - Name</t>
  </si>
  <si>
    <t>(All ReheatCoils)</t>
  </si>
  <si>
    <t>On/Below Grade Floor F-factor
(Btu/h-°F-ft2)</t>
  </si>
  <si>
    <t>Total Perimeter exposed
(ft)</t>
  </si>
  <si>
    <t>Skylight to Roof Ratio
(Frac)</t>
  </si>
  <si>
    <t>Total Floor Area
(ft2)</t>
  </si>
  <si>
    <t>Skylit Daylit Area
(ft2)</t>
  </si>
  <si>
    <t>Skylit Daylighting Control Lighting Fraction
(frac)</t>
  </si>
  <si>
    <t>People Density
(ppl/1000ft2)</t>
  </si>
  <si>
    <t>Sensible Heat/person
(Btu/h-person)</t>
  </si>
  <si>
    <t>Latent Heat/person
(Btu/h-person)</t>
  </si>
  <si>
    <t>Lighting Power Density
(W/ft2)</t>
  </si>
  <si>
    <t>Equipment Power Density
(W/ft2)</t>
  </si>
  <si>
    <t>Hot Water Load/person
(gal/h-person)</t>
  </si>
  <si>
    <t>Lighting Power Density (General Lighting)
(W/ft2)</t>
  </si>
  <si>
    <t>Simulated Lighting Power Density (LPD)
(W/ft2)</t>
  </si>
  <si>
    <t>Installed Power
(Watts)</t>
  </si>
  <si>
    <t>Lighting Power Density (Simulated)
(W/ft2)</t>
  </si>
  <si>
    <t xml:space="preserve">Adjusted Illuminance Setpoint
</t>
  </si>
  <si>
    <t>Primary Sidelit
Daylit Area
(ft2)</t>
  </si>
  <si>
    <t>Space Floor Area
(ft2)</t>
  </si>
  <si>
    <t xml:space="preserve"> Allowance Area
(ft2)</t>
  </si>
  <si>
    <t>Thermal Efficiency
(Frac)</t>
  </si>
  <si>
    <t>Design Suppy Air Temperature (Heating) 
(DegF)</t>
  </si>
  <si>
    <t>Thermal Zone - Control Zone Name</t>
  </si>
  <si>
    <t>BottomVAV Economizer</t>
  </si>
  <si>
    <t>MidVAV OACtrl</t>
  </si>
  <si>
    <t>Top VAV OACtrl</t>
  </si>
  <si>
    <t>Perime1OAControl</t>
  </si>
  <si>
    <t>Outside Air Control - Name</t>
  </si>
  <si>
    <t>(HIR_fPLRCrvRef)</t>
  </si>
  <si>
    <t>BaseSys3 OACtrl</t>
  </si>
  <si>
    <t>South Windows (All Windows)</t>
  </si>
  <si>
    <t>SouthAddtn OAControl</t>
  </si>
  <si>
    <t>FlatNonresMetalBuildingRoofU065</t>
  </si>
  <si>
    <t>FlatNonresWoodFramingAndOtherRoofUnconditioned</t>
  </si>
  <si>
    <t>4.) Plywood 3/4in</t>
  </si>
  <si>
    <t>2.) Concrete - 140 lb/ft3 - 6 in.</t>
  </si>
  <si>
    <t>4.) Air - Metal Wall Framing - 16 or 24 in. OC</t>
  </si>
  <si>
    <t>5.) Air - Metal Wall Framing - 16 or 24 in. OC</t>
  </si>
  <si>
    <t>2.) Compliance Insulation R14.60</t>
  </si>
  <si>
    <t>MetalBldgWallU113</t>
  </si>
  <si>
    <t>MassLightWallU440</t>
  </si>
  <si>
    <t>MassHeavyWallU690</t>
  </si>
  <si>
    <t>MetalFrameWallUnconditioned</t>
  </si>
  <si>
    <t>Exterior Wall (UnConditioned)</t>
  </si>
  <si>
    <t>Exterior Wall  (UnConditioned)</t>
  </si>
  <si>
    <t>2.) Compliance Insulation R8.00</t>
  </si>
  <si>
    <t>1.) Concrete - 140 lb/ft3 - 4 in.</t>
  </si>
  <si>
    <t>2.) Compliance Insulation R0.02</t>
  </si>
  <si>
    <t>1.) Concrete - 140 lb/ft3 - 8 in.</t>
  </si>
  <si>
    <t>2.) Compliance Insulation R0.01</t>
  </si>
  <si>
    <t>All South Zones</t>
  </si>
  <si>
    <t>Exterior Floor</t>
  </si>
  <si>
    <t>NACM_Conc Raised Flr</t>
  </si>
  <si>
    <t>BaseSys5 OACtrl</t>
  </si>
  <si>
    <t>BaseSys5 OACtrl-2</t>
  </si>
  <si>
    <t>BaseSys5 OACtrl-3</t>
  </si>
  <si>
    <t>OccupantSensingControls-1to125SF</t>
  </si>
  <si>
    <t>BaseSys3 Fan-2</t>
  </si>
  <si>
    <t>BaseSys3 Fan-3</t>
  </si>
  <si>
    <t>BaseSys3 Fan-4</t>
  </si>
  <si>
    <t>BaseSys3 Fan-5</t>
  </si>
  <si>
    <t>(DXEIR_fTempCrvRef)</t>
  </si>
  <si>
    <t>(DXEIR_fPLFCrvRef)</t>
  </si>
  <si>
    <t>(DXEIR_fFlowCrvRef)</t>
  </si>
  <si>
    <t xml:space="preserve">Overall Fan Efficiency
</t>
  </si>
  <si>
    <t>BreakHorsePower</t>
  </si>
  <si>
    <t>Note: Reference positions of the daylight control sensors are not being checked.</t>
  </si>
  <si>
    <t>(kWh)</t>
  </si>
  <si>
    <t>Density</t>
  </si>
  <si>
    <t>Sensible Heat Rate</t>
  </si>
  <si>
    <t>Latent Heat Rate</t>
  </si>
  <si>
    <t>SHW Use</t>
  </si>
  <si>
    <t xml:space="preserve"> Schedule Name</t>
  </si>
  <si>
    <t>Method</t>
  </si>
  <si>
    <t>Design Infiltration Rate</t>
  </si>
  <si>
    <t>Clg Tstat Sch</t>
  </si>
  <si>
    <t xml:space="preserve"> Htg Tstat Sch</t>
  </si>
  <si>
    <t>MinDayltg per 140.3c</t>
  </si>
  <si>
    <t>Lighting Power Density (TailoredOrnamentalAndSpecialEffectAllowance)
(W/ft2)</t>
  </si>
  <si>
    <t>AirSys:ClgDsgnSupAirTemp</t>
  </si>
  <si>
    <t>AirSys:HtgDsgnSupAirTemp</t>
  </si>
  <si>
    <t>030006-OffMed-Run19</t>
  </si>
  <si>
    <t>030006-OffMed-Run19.cibd</t>
  </si>
  <si>
    <t>New Complete</t>
  </si>
  <si>
    <t>Core_bottom Thermal Zone</t>
  </si>
  <si>
    <t>Core_mid Thermal Zone</t>
  </si>
  <si>
    <t>Core_top Thermal Zone</t>
  </si>
  <si>
    <t>Core_bottomZnPSZ AirSys</t>
  </si>
  <si>
    <t>Core_midZnPSZ AirSys</t>
  </si>
  <si>
    <t>Core_topZnPSZ AirSys</t>
  </si>
  <si>
    <t>DataHVACAvail</t>
  </si>
  <si>
    <t>Core_bottomZnCoolingCoil</t>
  </si>
  <si>
    <t>Core_midZnCoolingCoil</t>
  </si>
  <si>
    <t>Core_topZnCoolingCoil</t>
  </si>
  <si>
    <t>Core_bottomZnSupplyFan</t>
  </si>
  <si>
    <t>Core_midZnSupplyFan</t>
  </si>
  <si>
    <t>Core_topZnSupplyFan</t>
  </si>
  <si>
    <t>(All Perimeter Zones)</t>
  </si>
  <si>
    <t>(All Core Zones)</t>
  </si>
  <si>
    <t>DataClgSetpt</t>
  </si>
  <si>
    <t>DataHtgSetpt</t>
  </si>
  <si>
    <t>SZVAVAC</t>
  </si>
  <si>
    <t>BaseSys11 CoilClg</t>
  </si>
  <si>
    <t>BaseSys11 CoilClg-2</t>
  </si>
  <si>
    <t>BaseSys11 CoilClg-3</t>
  </si>
  <si>
    <t>BaseAirSys11</t>
  </si>
  <si>
    <t>BaseAirSys11-2</t>
  </si>
  <si>
    <t>BaseAirSys11-3</t>
  </si>
  <si>
    <t>CoilClgDXDblEIRRatio_fCFMRatio</t>
  </si>
  <si>
    <t>PowerPerUnitFlow</t>
  </si>
  <si>
    <t>Fan Power Index</t>
  </si>
  <si>
    <t>Fan:PwrIdx</t>
  </si>
  <si>
    <t>BaseSys11 Fan</t>
  </si>
  <si>
    <t>BaseSys11 Fan-2</t>
  </si>
  <si>
    <t>BaseSys11 Fan-3</t>
  </si>
  <si>
    <t>Bottom Floor (Peripheral Zones)</t>
  </si>
  <si>
    <t>Mid Floor (Peripheral Zones)</t>
  </si>
  <si>
    <t>Top Floor (Peripheral Zones)</t>
  </si>
  <si>
    <t>(All Peripheral Zones)</t>
  </si>
  <si>
    <t>040006-OffLrg-Run20</t>
  </si>
  <si>
    <t>040006-OffLrg-Run20.cibd</t>
  </si>
  <si>
    <t>BaseAirSys6</t>
  </si>
  <si>
    <t>BaseAirSys6-2</t>
  </si>
  <si>
    <t>BaseAirSys6-3</t>
  </si>
  <si>
    <t>BaseAirSys6-4</t>
  </si>
  <si>
    <t>BaseAirSys10</t>
  </si>
  <si>
    <t>VAV</t>
  </si>
  <si>
    <t>Hi Floor - All Zones</t>
  </si>
  <si>
    <t>Hi Floor</t>
  </si>
  <si>
    <t>BsmntZnPSZ AirSys</t>
  </si>
  <si>
    <t>BaseAirSys6-Bot</t>
  </si>
  <si>
    <t>BaseAirSys6-Mid</t>
  </si>
  <si>
    <t>BaseAirSys6-Hi</t>
  </si>
  <si>
    <t>BaseAirSys6-Top</t>
  </si>
  <si>
    <t>Basement Floor</t>
  </si>
  <si>
    <t>Basement Floor/Zone</t>
  </si>
  <si>
    <t>BsmntZnCoolingCoil</t>
  </si>
  <si>
    <t>BaseSys6 CoilClg-Bot</t>
  </si>
  <si>
    <t>BaseSys6 CoilClg-Mid</t>
  </si>
  <si>
    <t>BaseSys6 CoilClg-Hi</t>
  </si>
  <si>
    <t>BaseSys6 CoilClg-Top</t>
  </si>
  <si>
    <t>ChilledWater</t>
  </si>
  <si>
    <t>Hi VAV</t>
  </si>
  <si>
    <t>Hi VAV CoilHeating</t>
  </si>
  <si>
    <t>Hid VAV</t>
  </si>
  <si>
    <t>BsmntZnSupplyFan</t>
  </si>
  <si>
    <t>BaseSys6 Fan-Bot</t>
  </si>
  <si>
    <t>BaseSys6 Fan-Mid</t>
  </si>
  <si>
    <t>BaseSys6 Fan-Hi</t>
  </si>
  <si>
    <t>BaseSys6 Fan-Top</t>
  </si>
  <si>
    <t>UNDEFINED</t>
  </si>
  <si>
    <t>Bottom, Mid, Hi and Top Floors</t>
  </si>
  <si>
    <t>BaseSys6 Fan</t>
  </si>
  <si>
    <t>BaseSys6 Fan-2</t>
  </si>
  <si>
    <t>BaseSys6 Fan-3</t>
  </si>
  <si>
    <t>BaseSys6 Fan-4</t>
  </si>
  <si>
    <t>BaseSys10 Fan</t>
  </si>
  <si>
    <t>BaseSys6 CoilClg</t>
  </si>
  <si>
    <t>BaseSys6 CoilClg-2</t>
  </si>
  <si>
    <t>BaseSys6 CoilClg-3</t>
  </si>
  <si>
    <t>BaseSys6 CoilClg-4</t>
  </si>
  <si>
    <t>BaseSys10 CoilClg</t>
  </si>
  <si>
    <t>BaseSys6 CoilHtg</t>
  </si>
  <si>
    <t>BaseSys6 CoilHtg-2</t>
  </si>
  <si>
    <t>BaseSys6 CoilHtg-3</t>
  </si>
  <si>
    <t>BaseSys6 CoilHtg-4</t>
  </si>
  <si>
    <t>HVAC Systems_Primary</t>
  </si>
  <si>
    <t>Chiller - Name</t>
  </si>
  <si>
    <t>Base Chlr</t>
  </si>
  <si>
    <t>Base Chlr-2</t>
  </si>
  <si>
    <t>Centrifugal</t>
  </si>
  <si>
    <t>Chiller Part-Load Efficiency (IPLV)</t>
  </si>
  <si>
    <t>Chiller Cooling Capacity Adjustment Curve</t>
  </si>
  <si>
    <t>Chiller Type</t>
  </si>
  <si>
    <t>Condensor Type</t>
  </si>
  <si>
    <t>Fluid</t>
  </si>
  <si>
    <t>Chiller Min Unloading Ratio</t>
  </si>
  <si>
    <t>Boiler Min Unloading Ratio</t>
  </si>
  <si>
    <t>Chilled Water Supply Temperature</t>
  </si>
  <si>
    <t>Chilled Water ReturnTemperature</t>
  </si>
  <si>
    <t>Fluid System Name</t>
  </si>
  <si>
    <t>BaseChWSystem</t>
  </si>
  <si>
    <t>Base Tower</t>
  </si>
  <si>
    <t>BaseCWSystem</t>
  </si>
  <si>
    <t>Base Tower-2</t>
  </si>
  <si>
    <t>Cooling Tower - Name</t>
  </si>
  <si>
    <t>Cooling Tower -Type</t>
  </si>
  <si>
    <t>OpenTower</t>
  </si>
  <si>
    <t>Pump - Name</t>
  </si>
  <si>
    <t>Serving Equipment</t>
  </si>
  <si>
    <t>Base HW Pump</t>
  </si>
  <si>
    <t>Base HW Pump-2</t>
  </si>
  <si>
    <t>Base CW Pump</t>
  </si>
  <si>
    <t>Base CW Pump-2</t>
  </si>
  <si>
    <t>Base ChW Pump</t>
  </si>
  <si>
    <t>Base ChW Pump-2</t>
  </si>
  <si>
    <t>Base Blr</t>
  </si>
  <si>
    <t>Base Blr-2</t>
  </si>
  <si>
    <t>Operation Control Type</t>
  </si>
  <si>
    <t>Speed Control Type</t>
  </si>
  <si>
    <t>ConstantSpeed</t>
  </si>
  <si>
    <t>VariableSpeed</t>
  </si>
  <si>
    <t xml:space="preserve">Pump Power
kW (W/gpm) </t>
  </si>
  <si>
    <t>2.74 (19 W/gpm)</t>
  </si>
  <si>
    <t>0.28 (19 W/gpm)</t>
  </si>
  <si>
    <t>1.18 kW (33.74 W/gpm)</t>
  </si>
  <si>
    <t>0.23 (19 W/gpm)</t>
  </si>
  <si>
    <t>16.00 (13 W/gpm)</t>
  </si>
  <si>
    <t>8.15 (15.5 W/gpm)</t>
  </si>
  <si>
    <t>Capacity Control</t>
  </si>
  <si>
    <t>20.5 (60 gpm/HP)</t>
  </si>
  <si>
    <t>(EIR_fTempCrvRef)</t>
  </si>
  <si>
    <t>(EIR_fPLRCrvRef)</t>
  </si>
  <si>
    <t>ChlrWtrCentPathBGtEql300Lt600tonEIRRatio_fQRatio</t>
  </si>
  <si>
    <t>64 (20 F Delta temperature)</t>
  </si>
  <si>
    <t>44 F</t>
  </si>
  <si>
    <t>Chiller Efficiency
(COP)</t>
  </si>
  <si>
    <r>
      <t xml:space="preserve">5.86 </t>
    </r>
    <r>
      <rPr>
        <sz val="10"/>
        <color theme="0" tint="-0.34998626667073579"/>
        <rFont val="Calibri"/>
        <family val="2"/>
        <scheme val="minor"/>
      </rPr>
      <t>(0.6 kW/ton, 20 EER)</t>
    </r>
  </si>
  <si>
    <t>Total Pump HP</t>
  </si>
  <si>
    <t>Head
(ft. H20)</t>
  </si>
  <si>
    <t>(Pwr_fPLRCrvRef)</t>
  </si>
  <si>
    <t>PumpVSDNoRstEPPwrRatio_fGPMRatio</t>
  </si>
  <si>
    <t>Total Fan 
(HP)</t>
  </si>
  <si>
    <t>Condenser Water Flow Rate
(gpm)</t>
  </si>
  <si>
    <t>HtRejVSDFanPwrRatio_fQRatio</t>
  </si>
  <si>
    <t>Electric Chiller Cooling Efficiency fPLR Curves</t>
  </si>
  <si>
    <t>ChlrWtrCentPathBGtEql300Lt600tonEIRRatio_fTchwsTcwsSI</t>
  </si>
  <si>
    <t>Electric Chiller Cooling Efficiency fTemperature Curves</t>
  </si>
  <si>
    <t>ChlrWtrCentPathBGtEql300Lt600tonQRatio_fTchwsTcwsSI</t>
  </si>
  <si>
    <t>(Cap_fTempCrvRef)</t>
  </si>
  <si>
    <t>BaseSys6 OACtrl</t>
  </si>
  <si>
    <t>BaseSys6 OACtrl-2</t>
  </si>
  <si>
    <t>BaseSys6 OACtrl-3</t>
  </si>
  <si>
    <t>BaseSys6 OACtrl-4</t>
  </si>
  <si>
    <t>BaseSys10 OACtrl</t>
  </si>
  <si>
    <r>
      <t xml:space="preserve">5.96 </t>
    </r>
    <r>
      <rPr>
        <sz val="10"/>
        <color theme="0" tint="-0.34998626667073579"/>
        <rFont val="Calibri"/>
        <family val="2"/>
        <scheme val="minor"/>
      </rPr>
      <t>(0.59 kW/ton)</t>
    </r>
  </si>
  <si>
    <r>
      <t>5.96</t>
    </r>
    <r>
      <rPr>
        <sz val="10"/>
        <color theme="0" tint="-0.34998626667073579"/>
        <rFont val="Calibri"/>
        <family val="2"/>
        <scheme val="minor"/>
      </rPr>
      <t xml:space="preserve"> (0.59 kW/ton)</t>
    </r>
  </si>
  <si>
    <t>ChlrWtrCentPathBGtEql600tonQRatio_fTchwsTcwsSI</t>
  </si>
  <si>
    <t>ChlrWtrCentPathBGtEql600tonEIRRatio_fQRatio</t>
  </si>
  <si>
    <t>ChlrWtrCentPathBGtEql600tonEIRRatio_fTchwsTcwsSI</t>
  </si>
  <si>
    <t>Computer Room</t>
  </si>
  <si>
    <t>DataReceptacle</t>
  </si>
  <si>
    <t>BaseRelief Fan</t>
  </si>
  <si>
    <t>Existing</t>
  </si>
  <si>
    <t>BaseRelief Fan-2</t>
  </si>
  <si>
    <t>BaseRelief Fan-3</t>
  </si>
  <si>
    <t>070015-HotSml-Run22</t>
  </si>
  <si>
    <t>070015-HotSml-Run22.cibd</t>
  </si>
  <si>
    <t>BaseAirSys5-4</t>
  </si>
  <si>
    <t>KitchenMUA</t>
  </si>
  <si>
    <t>Common Areas: Floor 1</t>
  </si>
  <si>
    <t>Common Areas: Floor 2</t>
  </si>
  <si>
    <t>Common Areas: Floor 3</t>
  </si>
  <si>
    <t>Common Areas: Floor 4</t>
  </si>
  <si>
    <t>Zone: KitchenFlr1</t>
  </si>
  <si>
    <t>RestaurantHVACAvail</t>
  </si>
  <si>
    <t>Residential Units: All Floors</t>
  </si>
  <si>
    <t>Zone System - Name</t>
  </si>
  <si>
    <t>FPFC</t>
  </si>
  <si>
    <t>ResidentialLivingHVACAvail</t>
  </si>
  <si>
    <t>Exhaust</t>
  </si>
  <si>
    <t>BaseSys5 CoilClg-4</t>
  </si>
  <si>
    <t>Residential Units: FPFC (All)</t>
  </si>
  <si>
    <t>Residential Units: FPFC CoilClg (All)</t>
  </si>
  <si>
    <t>BaseSys5 CoilHtg-4</t>
  </si>
  <si>
    <t>Residential Units: FPFC CoilHtg (All)</t>
  </si>
  <si>
    <t>KitchenCoilHtg</t>
  </si>
  <si>
    <t>Kitchen CoilClg</t>
  </si>
  <si>
    <t>Furnace (Natural Gas)</t>
  </si>
  <si>
    <t>BaseSys5 Fan-4</t>
  </si>
  <si>
    <t>Kitchen Fan</t>
  </si>
  <si>
    <t>KitchExh Fan</t>
  </si>
  <si>
    <t>BaseSys5 OACtrl-4</t>
  </si>
  <si>
    <t>Kitchen OAControl</t>
  </si>
  <si>
    <t>OA - Control Name</t>
  </si>
  <si>
    <t>ResidentialLivingClgSetpt</t>
  </si>
  <si>
    <t>ResidentialLivingHtgSetpt</t>
  </si>
  <si>
    <t>Screw</t>
  </si>
  <si>
    <r>
      <t xml:space="preserve">4.39 </t>
    </r>
    <r>
      <rPr>
        <sz val="10"/>
        <color theme="0" tint="-0.34998626667073579"/>
        <rFont val="Calibri"/>
        <family val="2"/>
        <scheme val="minor"/>
      </rPr>
      <t>(0.8 kW/ton, 15 EER)</t>
    </r>
  </si>
  <si>
    <t>ChlrWtrPosDispPathBAllQRatio_fTchwsTcwsSI</t>
  </si>
  <si>
    <t>ChlrWtrPosDispPathBAllEIRRatio_fQRatio</t>
  </si>
  <si>
    <t>ChlrWtrPosDispPathBAllEIRRatio_fTchwsTcwsSI</t>
  </si>
  <si>
    <t>0.34 (19 W/gpm)</t>
  </si>
  <si>
    <t>1.42 (60 gpm/HP)</t>
  </si>
  <si>
    <t>BaseAirSys13</t>
  </si>
  <si>
    <t>BaseSys13 CoilClg</t>
  </si>
  <si>
    <t>BaseSys13 CoilHtg</t>
  </si>
  <si>
    <t>BaseSys5 (All ReheatCoils)</t>
  </si>
  <si>
    <t>HotWater (Natural Gas)</t>
  </si>
  <si>
    <t>BaseSys13 Fan</t>
  </si>
  <si>
    <t>BaseSys2 Fan</t>
  </si>
  <si>
    <t>BaseAirSys2</t>
  </si>
  <si>
    <t>BaseSys13 OACtrl</t>
  </si>
  <si>
    <t>Common Areas: All Floors</t>
  </si>
  <si>
    <t>RestaurantClgSetpt</t>
  </si>
  <si>
    <t>RestaurantHtgSetpt</t>
  </si>
  <si>
    <t>Boiler Capacity
(Btu/h)</t>
  </si>
  <si>
    <r>
      <t>4.39</t>
    </r>
    <r>
      <rPr>
        <sz val="10"/>
        <color theme="0" tint="-0.34998626667073579"/>
        <rFont val="Calibri"/>
        <family val="2"/>
        <scheme val="minor"/>
      </rPr>
      <t xml:space="preserve"> (0.8 kW/ton)</t>
    </r>
  </si>
  <si>
    <t>GuestRoom105_FPFC Fan</t>
  </si>
  <si>
    <t>GuestRoom201_FPFC Fan</t>
  </si>
  <si>
    <t>GuestRoom202_205_FPFC Fan</t>
  </si>
  <si>
    <t>GuestRoom206_208_FPFC Fan</t>
  </si>
  <si>
    <t>GuestRoom209_212_FPFC Fan</t>
  </si>
  <si>
    <t>GuestRoom213_FPFC Fan</t>
  </si>
  <si>
    <t>GuestRoom214_FPFC Fan</t>
  </si>
  <si>
    <t>GuestRoom215_218_FPFC Fan</t>
  </si>
  <si>
    <t>GuestRoom219_FPFC Fan</t>
  </si>
  <si>
    <t>GuestRoom220_223_FPFC Fan</t>
  </si>
  <si>
    <t>GuestRoom224_FPFC Fan</t>
  </si>
  <si>
    <t>GuestRoom301_FPFC Fan</t>
  </si>
  <si>
    <t>GuestRoom302_305_FPFC Fan</t>
  </si>
  <si>
    <t>GuestRoom306_308_FPFC Fan</t>
  </si>
  <si>
    <t>GuestRoom309_312_FPFC Fan</t>
  </si>
  <si>
    <t>GuestRoom313_FPFC Fan</t>
  </si>
  <si>
    <t>GuestRoom314_FPFC Fan</t>
  </si>
  <si>
    <t>GuestRoom315_318_FPFC Fan</t>
  </si>
  <si>
    <t>GuestRoom319_FPFC Fan</t>
  </si>
  <si>
    <t>GuestRoom320_323_FPFC Fan</t>
  </si>
  <si>
    <t>GuestRoom324_FPFC Fan</t>
  </si>
  <si>
    <t>GuestRoom401_FPFC Fan</t>
  </si>
  <si>
    <t>GuestRoom402_405_FPFC Fan</t>
  </si>
  <si>
    <t>GuestRoom406_408_FPFC Fan</t>
  </si>
  <si>
    <t>GuestRoom409_412_FPFC Fan</t>
  </si>
  <si>
    <t>GuestRoom413_FPFC Fan</t>
  </si>
  <si>
    <t>GuestRoom414_FPFC Fan</t>
  </si>
  <si>
    <t>GuestRoom415_418_FPFC Fan</t>
  </si>
  <si>
    <t>GuestRoom419_FPFC Fan</t>
  </si>
  <si>
    <t>GuestRoom420_423_FPFC Fan</t>
  </si>
  <si>
    <t>GuestRoom424_FPFC Fan</t>
  </si>
  <si>
    <t xml:space="preserve">Residential Units: Floor1 </t>
  </si>
  <si>
    <t>Residential Units: Floor2</t>
  </si>
  <si>
    <t>Residential Units: Floor3</t>
  </si>
  <si>
    <t>Residential Units: Floor4</t>
  </si>
  <si>
    <t>BaseSys2 Fan-2</t>
  </si>
  <si>
    <t>BaseSys2 Fan-3</t>
  </si>
  <si>
    <t>BaseSys2 Fan-4</t>
  </si>
  <si>
    <t>BaseSys2 Fan-5</t>
  </si>
  <si>
    <t>BaseSys2 Fan-6</t>
  </si>
  <si>
    <t>BaseSys2 Fan-7</t>
  </si>
  <si>
    <t>BaseSys2 Fan-8</t>
  </si>
  <si>
    <t>BaseSys2 Fan-9</t>
  </si>
  <si>
    <t>BaseSys2 Fan-10</t>
  </si>
  <si>
    <t>BaseSys2 Fan-11</t>
  </si>
  <si>
    <t>BaseSys2 Fan-12</t>
  </si>
  <si>
    <t>BaseSys2 Fan-13</t>
  </si>
  <si>
    <t>BaseSys2 Fan-14</t>
  </si>
  <si>
    <t>BaseSys2 Fan-15</t>
  </si>
  <si>
    <t>BaseSys2 Fan-16</t>
  </si>
  <si>
    <t>BaseSys2 Fan-17</t>
  </si>
  <si>
    <t>BaseSys2 Fan-18</t>
  </si>
  <si>
    <t>BaseSys2 Fan-19</t>
  </si>
  <si>
    <t>BaseSys2 Fan-20</t>
  </si>
  <si>
    <t>BaseSys2 Fan-21</t>
  </si>
  <si>
    <t>BaseSys2 Fan-22</t>
  </si>
  <si>
    <t>BaseSys2 Fan-23</t>
  </si>
  <si>
    <t>BaseSys2 Fan-24</t>
  </si>
  <si>
    <t>BaseSys2 Fan-25</t>
  </si>
  <si>
    <t>BaseSys2 Fan-26</t>
  </si>
  <si>
    <t>BaseSys2 Fan-27</t>
  </si>
  <si>
    <t>BaseSys2 Fan-28</t>
  </si>
  <si>
    <t>BaseSys2 Fan-29</t>
  </si>
  <si>
    <t>BaseSys2 Fan-30</t>
  </si>
  <si>
    <t>BaseSys2 Fan-31</t>
  </si>
  <si>
    <t>BaseSys2 Fan-32</t>
  </si>
  <si>
    <t>BaseSys2 Fan-33</t>
  </si>
  <si>
    <t>BaseSys2 Fan-34</t>
  </si>
  <si>
    <t>BaseSys2 Fan-35</t>
  </si>
  <si>
    <t>Residential Units: BaseSys2 CoilHtg (All)</t>
  </si>
  <si>
    <t>Residential Units: BaseSys2 CoilClg (All)</t>
  </si>
  <si>
    <t>ZnSys:CtrlZnRef</t>
  </si>
  <si>
    <t>KitchenExhaust</t>
  </si>
  <si>
    <t>BaseAirSys6/6-2/6-3/6-4</t>
  </si>
  <si>
    <t/>
  </si>
  <si>
    <t>Lighting Status</t>
  </si>
  <si>
    <t>MandMinDaylitArea</t>
  </si>
  <si>
    <t>Bottom Floor - All Perimeter Zones</t>
  </si>
  <si>
    <t>Mid Floor - All Perimeter Zones</t>
  </si>
  <si>
    <t>Top Floor - All Perimeter Zones</t>
  </si>
  <si>
    <t>Bottom Floor - Core Zone</t>
  </si>
  <si>
    <t>Mid Floor - Core Zone</t>
  </si>
  <si>
    <t>Top Floor - Core Zone</t>
  </si>
  <si>
    <t>BaseRelief Fan-4</t>
  </si>
  <si>
    <t>PumpVSDRstEPPwrRatio_fGPMRatio</t>
  </si>
  <si>
    <t>WarmestReset</t>
  </si>
  <si>
    <t>Cells above need to be reviewed</t>
  </si>
  <si>
    <t>South Window</t>
  </si>
  <si>
    <t>ExtShdgObj</t>
  </si>
  <si>
    <t>ContinuousPlusOff</t>
  </si>
  <si>
    <t>CoilClg:DXEER</t>
  </si>
  <si>
    <t>(EntTempDsgn)</t>
  </si>
  <si>
    <t>(LvgTempDsgn)</t>
  </si>
  <si>
    <t>0.27 (19 W/gpm)</t>
  </si>
  <si>
    <t>1.49 (14 W/gpm)</t>
  </si>
  <si>
    <t>0.56 (13 W/gpm)</t>
  </si>
  <si>
    <t>HotWater Pump</t>
  </si>
  <si>
    <t>Boiler 1</t>
  </si>
  <si>
    <t>0.59 (19.68 W/gpm)</t>
  </si>
  <si>
    <t>Number of Pumps</t>
  </si>
  <si>
    <t>0.31 (19 W/gpm)</t>
  </si>
  <si>
    <t>Base HW Pump/ Base HW Pump-2</t>
  </si>
  <si>
    <t>Base Blr/ Base Blr-2</t>
  </si>
  <si>
    <t>Story Name</t>
  </si>
  <si>
    <t>Number</t>
  </si>
  <si>
    <t>(people)</t>
  </si>
  <si>
    <t>(Btu/h-person)</t>
  </si>
  <si>
    <t>(gal/min)</t>
  </si>
  <si>
    <t>(cfm/person)</t>
  </si>
  <si>
    <t>Basement</t>
  </si>
  <si>
    <t>GroundFloor</t>
  </si>
  <si>
    <t>MidFloor</t>
  </si>
  <si>
    <t>HiFloor</t>
  </si>
  <si>
    <t>TopFloor</t>
  </si>
  <si>
    <t>Compliance Type</t>
  </si>
  <si>
    <t>NewComplete</t>
  </si>
  <si>
    <t>ExistingAlteration</t>
  </si>
  <si>
    <t>ExistingAddition</t>
  </si>
  <si>
    <t>NewEnvelope</t>
  </si>
  <si>
    <t>NewMechanicalAndPartialLighting</t>
  </si>
  <si>
    <t>ExistingAdditionAndAlteration</t>
  </si>
  <si>
    <t>020006-OffSml-Run02</t>
  </si>
  <si>
    <t>030006-OffMed-Run04</t>
  </si>
  <si>
    <t>Ventilation</t>
  </si>
  <si>
    <t>Prop. DsgnVentPerArea</t>
  </si>
  <si>
    <t>Prop. DsgnVentPerPerson</t>
  </si>
  <si>
    <t>Code VentPerArea</t>
  </si>
  <si>
    <t>Code VentPerPerson</t>
  </si>
  <si>
    <t>Sim. Area Flow</t>
  </si>
  <si>
    <t>Sim. Person Flow</t>
  </si>
  <si>
    <t>(cfm)</t>
  </si>
  <si>
    <t>2.) Building Paper - 1/16 in.</t>
  </si>
  <si>
    <t>1.) Asphalt roll roofing - 1/4 in.</t>
  </si>
  <si>
    <t>2.) Hardboard - HDF - 50 lb/ft3 - 3/4 in.</t>
  </si>
  <si>
    <t>3.) Cellular polyisocyanurate (unfaced) - 3 1/2 in. R21</t>
  </si>
  <si>
    <t>1.) Plywood - 3/4 in.</t>
  </si>
  <si>
    <t>1.) Cellular polyisocyanurate (unfaced) - 3 1/2 in. R21</t>
  </si>
  <si>
    <t>2.) Concrete - 80 lb/ft3 - 4 in.</t>
  </si>
  <si>
    <t>3.) Metal Deck - 1/16 in.</t>
  </si>
  <si>
    <t>1.) Metal Deck - 1/16 in.</t>
  </si>
  <si>
    <t>4.) OSB - Oriented Strand Board - 5/8 in.</t>
  </si>
  <si>
    <t>5) Carpet - 3/4 in.</t>
  </si>
  <si>
    <t>5.) Carpet - 3/4 in.</t>
  </si>
  <si>
    <t>3.) Insulation/Framing Layer - Wood, Wall16in OC, 2x4, cav. R-15</t>
  </si>
  <si>
    <t>2.)  Insulation/Framing Layer - Wood, Floor16in OC, 2x4, cav. R-15</t>
  </si>
  <si>
    <t>3.) Expanded Polystyrene - EPS - 3 in. R13</t>
  </si>
  <si>
    <t>4.) Insulation/Framing Layer - Metal, Wall 16in. OC, 2X6, Cav. R-19</t>
  </si>
  <si>
    <t>3.) Gypsum Board - 1/2 in.</t>
  </si>
  <si>
    <t>3.) Expanded Polystyrene - EPS - 4 1/16 in. R17</t>
  </si>
  <si>
    <t>2.) Insulation/Framing Layer - Wood, Floor16in OC, 2x4, cav. R-15</t>
  </si>
  <si>
    <t>2.) Expanded Polystyrene - EPS - 4 1/16 in. R17</t>
  </si>
  <si>
    <t>2.) Expanded Polystyrene - EPS - 2 7/16 in. R10</t>
  </si>
  <si>
    <t>3.) Expanded Polystyrene - EPS - 1 7/8 in. R8.0</t>
  </si>
  <si>
    <t>4.) Gypsum Board - 3/8 in.</t>
  </si>
  <si>
    <t>4.) Expanded Polyurethane - 3/4 in. R4.7</t>
  </si>
  <si>
    <t>2.) Expanded Polystyrene - EPS - 3 1/2 in. R15</t>
  </si>
  <si>
    <t>2.) Air - Cavity - Wall Roof Ceiling - 4 in. or more</t>
  </si>
  <si>
    <t>1.) Built-up roofing - 3/8 in.</t>
  </si>
  <si>
    <t>4.) Expanded Polystyrene - EPS - 4 1/16 in. R17</t>
  </si>
  <si>
    <t>2.) Expanded Polystyrene - EPS - 6 1/10 in. R25</t>
  </si>
  <si>
    <t>1.) Metal Siding - 1/16 in.</t>
  </si>
  <si>
    <t>4.) Air - Cavity - Wall Roof Ceiling - 4 in. or more</t>
  </si>
  <si>
    <t>5.) Acoustic Tile - 3/4 in.</t>
  </si>
  <si>
    <t>1.) Insulation/Framing Layer - Metal, RoofMetalStandingSeam,  cav. R-20</t>
  </si>
  <si>
    <t>2.) Gypsum partition block - 4 cells - 3 in. x 12 in. x 30 in. - 3 in.</t>
  </si>
  <si>
    <t>3.) Gypsum partition block - 4 cells - 3 in. x 12 in. x 30 in. - 3 in.</t>
  </si>
  <si>
    <t>CodeItem</t>
  </si>
  <si>
    <t xml:space="preserve">Total Perimeter Area
(ft2)
</t>
  </si>
  <si>
    <t>Calculated</t>
  </si>
  <si>
    <t>1.91 (19 W/gpm)</t>
  </si>
  <si>
    <t>24.46 (12.9 W/gpm)</t>
  </si>
  <si>
    <t>14.22 (17.4 W/gpm)</t>
  </si>
  <si>
    <t>31.69 (60 gpm/HP)</t>
  </si>
  <si>
    <t>1.78 (60 gpm/HP)</t>
  </si>
  <si>
    <t>OACtrl:</t>
  </si>
  <si>
    <t>HI DB Lockout</t>
  </si>
  <si>
    <t>High Enthalpy Lockout</t>
  </si>
  <si>
    <t>3.) Insulation/Framing Layer - Wood, Roof24in OC, 2x6, cav. R-19</t>
  </si>
  <si>
    <t>0.23 (19.0 W/gpm)</t>
  </si>
  <si>
    <t>FanVSDGoodSpResetPwrRatio_fCFMRatio</t>
  </si>
  <si>
    <t>FanVSDPerfSpResetPwrRatio_fCFMRatio</t>
  </si>
  <si>
    <t>FanVSDPwrRatio_fCFMRatio</t>
  </si>
  <si>
    <t>People 
(total number)</t>
  </si>
  <si>
    <t>IndirectlyConditioned</t>
  </si>
  <si>
    <t>VentilationExhaust</t>
  </si>
  <si>
    <t>ThermalZone</t>
  </si>
  <si>
    <t>Design Value (Total)</t>
  </si>
  <si>
    <t>Minimum Req. (Total)</t>
  </si>
  <si>
    <t>Simulated</t>
  </si>
  <si>
    <t>Pri. HVAC System</t>
  </si>
  <si>
    <t>Ventilation System</t>
  </si>
  <si>
    <t>Design</t>
  </si>
  <si>
    <t>Minimum</t>
  </si>
  <si>
    <t>Spec. Method</t>
  </si>
  <si>
    <t>Control</t>
  </si>
  <si>
    <t>Per Occupant</t>
  </si>
  <si>
    <t>Per Area</t>
  </si>
  <si>
    <t>Per Volume</t>
  </si>
  <si>
    <t>Calculated Flow</t>
  </si>
  <si>
    <t>ExhSysRef</t>
  </si>
  <si>
    <t>ExhOperMode</t>
  </si>
  <si>
    <t>ExhCtrlMthd</t>
  </si>
  <si>
    <t>ExhBalancedSchRef</t>
  </si>
  <si>
    <t>(ACH)</t>
  </si>
  <si>
    <t>Basement Thermal Zone</t>
  </si>
  <si>
    <t>BaseAirSys6-Basement</t>
  </si>
  <si>
    <t>Maximum</t>
  </si>
  <si>
    <t>Fixed</t>
  </si>
  <si>
    <t>CO2Sensors</t>
  </si>
  <si>
    <t>GroundFloor_Plenum Thermal Zone</t>
  </si>
  <si>
    <t>NoVentilation</t>
  </si>
  <si>
    <t>Perimeter_bot_ZN_1 Thermal Zone</t>
  </si>
  <si>
    <t>Perimeter_bot_ZN_2 Thermal Zone</t>
  </si>
  <si>
    <t>Perimeter_bot_ZN_3 Thermal Zone</t>
  </si>
  <si>
    <t>Perimeter_bot_ZN_4 Thermal Zone</t>
  </si>
  <si>
    <t>MidFloor_Plenum Thermal Zone</t>
  </si>
  <si>
    <t>Perimeter_mid_ZN_1 Thermal Zone</t>
  </si>
  <si>
    <t>Perimeter_mid_ZN_2 Thermal Zone</t>
  </si>
  <si>
    <t>Perimeter_mid_ZN_3 Thermal Zone</t>
  </si>
  <si>
    <t>Perimeter_mid_ZN_4 Thermal Zone</t>
  </si>
  <si>
    <t>Core_hi Thermal Zone</t>
  </si>
  <si>
    <t>Sum</t>
  </si>
  <si>
    <t>HiFloor_Plenum Thermal Zone</t>
  </si>
  <si>
    <t>Perimeter_hi_ZN_1 Thermal Zone</t>
  </si>
  <si>
    <t>Perimeter_hi_ZN_2 Thermal Zone</t>
  </si>
  <si>
    <t>Perimeter_hi_ZN_3 Thermal Zone</t>
  </si>
  <si>
    <t>Perimeter_hi_ZN_4 Thermal Zone</t>
  </si>
  <si>
    <t>Perimeter_top_ZN_1 Thermal Zone</t>
  </si>
  <si>
    <t>Perimeter_top_ZN_2 Thermal Zone</t>
  </si>
  <si>
    <t>Perimeter_top_ZN_3 Thermal Zone</t>
  </si>
  <si>
    <t>Perimeter_top_ZN_4 Thermal Zone</t>
  </si>
  <si>
    <t>TopFloor_Plenum Thermal Zone</t>
  </si>
  <si>
    <t>ThrmlZn:VentPerPersonSim</t>
  </si>
  <si>
    <t>ThrmlZn:VentPerAreaSim</t>
  </si>
  <si>
    <t>Building Story</t>
  </si>
  <si>
    <t>Floor Multiplier</t>
  </si>
  <si>
    <t>Floor Area
(ft2)</t>
  </si>
  <si>
    <t>Ventilation
(cfm)</t>
  </si>
  <si>
    <t>BuildingStory</t>
  </si>
  <si>
    <t>Floor Area (including multipliers)</t>
  </si>
  <si>
    <t>Ventilation (Design)</t>
  </si>
  <si>
    <t>Ventilation (For Balance)</t>
  </si>
  <si>
    <t>General</t>
  </si>
  <si>
    <t>Comm. Kitchen</t>
  </si>
  <si>
    <t>Parking Garage</t>
  </si>
  <si>
    <t>Laboratory</t>
  </si>
  <si>
    <t>Total</t>
  </si>
  <si>
    <t>Cond. NRes</t>
  </si>
  <si>
    <t>Cond. Res</t>
  </si>
  <si>
    <t>Total Cond.</t>
  </si>
  <si>
    <t>Code Min.</t>
  </si>
  <si>
    <t>Tot:Min Ratio</t>
  </si>
  <si>
    <t>Vent:Exh Ratio</t>
  </si>
  <si>
    <t>Vent Mult.</t>
  </si>
  <si>
    <t>Vent</t>
  </si>
  <si>
    <t>BaseAirSys6-5</t>
  </si>
  <si>
    <t>Simulated VentPerArea
(cfm/ft2)</t>
  </si>
  <si>
    <t>Simulated Ventilation (cfm)</t>
  </si>
  <si>
    <t>Design Input (By Component)</t>
  </si>
  <si>
    <t>Minimum Req. (By Component)</t>
  </si>
  <si>
    <t>ForBalance</t>
  </si>
  <si>
    <t>Condg Type</t>
  </si>
  <si>
    <t>Per Space</t>
  </si>
  <si>
    <t>Lab Exh Type</t>
  </si>
  <si>
    <t>Max Kitchen</t>
  </si>
  <si>
    <t>Simulated VentPerPerson (cfm/person)</t>
  </si>
  <si>
    <t>Ruleset Implementation Tests - Test Specification Status</t>
  </si>
  <si>
    <t>Notes</t>
  </si>
  <si>
    <t>Streamlined Set
v3 -&gt; v3a</t>
  </si>
  <si>
    <t>Streamlined Set
v3a -&gt; v3b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</si>
  <si>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</si>
  <si>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</si>
  <si>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</si>
  <si>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</si>
  <si>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</si>
  <si>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</si>
  <si>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</si>
  <si>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</si>
  <si>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</si>
  <si>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</si>
  <si>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</si>
  <si>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</si>
  <si>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</si>
  <si>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</si>
  <si>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</si>
  <si>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</si>
  <si>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</si>
  <si>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</si>
  <si>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</si>
  <si>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</si>
  <si>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</si>
  <si>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</si>
  <si>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</si>
  <si>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</si>
  <si>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Lighting - Power Adjustment Factors (PAF) rules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</si>
  <si>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</si>
  <si>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</si>
  <si>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svn\tags\CBECC-Com13_3a_687\CBECC-Com13\Projects\RulesetImplementationTests\
080006-Whse-Run15\080006-Whse-Run15.cibd</t>
  </si>
  <si>
    <t>Lighting and daylighting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</si>
  <si>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</si>
  <si>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</si>
  <si>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</si>
  <si>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</si>
  <si>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</si>
  <si>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</si>
  <si>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</si>
  <si>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</si>
  <si>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</si>
  <si>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</si>
  <si>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</si>
  <si>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</si>
  <si>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</si>
  <si>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</si>
  <si>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</si>
  <si>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svn\tags\CBECC-Com13_3a_687\CBECC-Com13\Projects\RulesetImplementationTests\
070015-HotSml-Run22\070015-HotSml-Run22.cibd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</si>
  <si>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</si>
  <si>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</si>
  <si>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</si>
  <si>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</si>
  <si>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</si>
  <si>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</si>
  <si>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</si>
  <si>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Window alteration</t>
  </si>
  <si>
    <t>svn\tags\CBECC-Com13_3a_687\CBECC-Com13\Projects\RulesetImplementationTests\
020006-OffSml-Run25\020006-OffSml-Run25.cibd</t>
  </si>
  <si>
    <t>svn\tags\CBECC-Com13_3a_687\CBECC-Com13\Projects\RulesetImplementationTests\
020006-OffSml-Run26\020006-OffSml-Run26.cibd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</si>
  <si>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</si>
  <si>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</si>
  <si>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</si>
  <si>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</si>
  <si>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</si>
  <si>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Envelope and correct assignment of proposed HVAC systems.</t>
  </si>
  <si>
    <t>svn\tags\CBECC-Com13_3a_687\CBECC-Com13\Projects\RulesetImplementationTests\
030006-OffMed-Run29\030006-OffMed-Run29.cibd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</si>
  <si>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</si>
  <si>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</si>
  <si>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</si>
  <si>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</si>
  <si>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Interior Lighting system: SchRef is no longer a required user input. Appendix 3c has been updated</t>
  </si>
  <si>
    <t>Front_Retail Space 'Controlled General Lighting Power' is corrected to represent the installed watts and not the simulated Watts.</t>
  </si>
  <si>
    <t>Basement Floor 'Design Suppy Air Temperature (Heating)' is not a valid input as the 'BsmntZnPSZ AirSys' is cooling only.</t>
  </si>
  <si>
    <t>Pump Power Part-load Curve</t>
  </si>
  <si>
    <t>Cooling Tower Power Adjustment Curve</t>
  </si>
  <si>
    <t>Design Suppy Air Temperature of he 'KitchenMUA' system has changed from 60 to 55. (proposed model)</t>
  </si>
  <si>
    <t xml:space="preserve"> Direct Expansion Cooling Efficiency Temperature Adjustment Curve</t>
  </si>
  <si>
    <t>Direct Expansion Part-Load Efficiency Adjustment Curve</t>
  </si>
  <si>
    <t>Cooling efficiency as a function of indoor coil coil flow</t>
  </si>
  <si>
    <t>Furnace Fuel Heating Part Load Efficiency Curve</t>
  </si>
  <si>
    <t>Blr:CapRtd</t>
  </si>
  <si>
    <t>Blr:ThrmlEff</t>
  </si>
  <si>
    <t>Blr:Type</t>
  </si>
  <si>
    <t>Blr:UnldRatMin</t>
  </si>
  <si>
    <t>Pump:OperCtrl</t>
  </si>
  <si>
    <t>Pump:Pwr</t>
  </si>
  <si>
    <t>Pump:MtrHP</t>
  </si>
  <si>
    <t>Pump:TotHd</t>
  </si>
  <si>
    <t>Pump:MtrEff</t>
  </si>
  <si>
    <t>Pump:SpdCtrl</t>
  </si>
  <si>
    <t>HtRej:Type</t>
  </si>
  <si>
    <t>HtRej:CapRtd</t>
  </si>
  <si>
    <t>HtRej:WtrFlowCap</t>
  </si>
  <si>
    <t>HtRej:TotFanHP</t>
  </si>
  <si>
    <t>Chlr:CndsrType</t>
  </si>
  <si>
    <t>Chlr:CapRtd</t>
  </si>
  <si>
    <t>Chlr:COP</t>
  </si>
  <si>
    <t>Chlr:Type</t>
  </si>
  <si>
    <t>Chlr:UnldRatMin</t>
  </si>
  <si>
    <t>Chlr:IPLVkWPerTon</t>
  </si>
  <si>
    <t>OACtrl:EconoHiTempLockout</t>
  </si>
  <si>
    <t>OACtrl:EconoHiEnthLockout</t>
  </si>
  <si>
    <t>Exclude Test for Simplified Geometry: Only daylighting parameters are tested.</t>
  </si>
  <si>
    <t>Modify Test for Simplified Geometry: Exclude Testing/Verification of Daylighting Parameters</t>
  </si>
  <si>
    <t>Test Name</t>
  </si>
  <si>
    <t xml:space="preserve"> Example Test File Status</t>
  </si>
  <si>
    <t>Example Test File Path</t>
  </si>
  <si>
    <t>Status of Example Test Files - Simplified Geometry</t>
  </si>
  <si>
    <t>Status of Example Test Files - Detailed Geometry</t>
  </si>
  <si>
    <t>Key</t>
  </si>
  <si>
    <t>Intermediate values, not directly evaluated</t>
  </si>
  <si>
    <t>EnergyPlus calculates the Overall U-value of the assemblies using the materials and layers definitions, hence not evaluated.</t>
  </si>
  <si>
    <t>Intermediate values, not directly evaluated, based on a calculation performed within the cell</t>
  </si>
  <si>
    <t>Value in cell based on a calculation performed within the cell</t>
  </si>
  <si>
    <t>Status:
Date:
Version:</t>
  </si>
  <si>
    <t>Test Excluded for Simplified geometry</t>
  </si>
  <si>
    <t xml:space="preserve">Economizer Lockout tempertaure setpoints are being evaluated. </t>
  </si>
  <si>
    <t>Use cell to check if values are verified</t>
  </si>
  <si>
    <t>Chiller Capacity
(Btu/h)</t>
  </si>
  <si>
    <t>Chiller Capacity
 (Btu/h)</t>
  </si>
  <si>
    <t>Chiller Capacity 
(Btu/h)</t>
  </si>
  <si>
    <t>NACM_Metal Framed Wall_New</t>
  </si>
  <si>
    <t>Base_CZ12-NonresMetalFrameWallU062_New</t>
  </si>
  <si>
    <t>CBECC-Com 2013-3c (760)</t>
  </si>
  <si>
    <t>v3c</t>
  </si>
  <si>
    <t>GuestRoom101 Thermal Zone</t>
  </si>
  <si>
    <t>GuestRoom102 Thermal Zone</t>
  </si>
  <si>
    <t>GuestRoom103 Thermal Zone</t>
  </si>
  <si>
    <t>GuestRoom104 Thermal Zone</t>
  </si>
  <si>
    <t>GuestRoom101_Pkdg1Ph-SZAC</t>
  </si>
  <si>
    <t>GuestRoom102_Split1Ph-SZAC</t>
  </si>
  <si>
    <t>GuestRoom103_Pkgd1Ph-SZHP</t>
  </si>
  <si>
    <t>GuestRoom104_Split1Ph-SZHP</t>
  </si>
  <si>
    <t>Residential Units: Floor 1</t>
  </si>
  <si>
    <t>Residential Units: Floor 2</t>
  </si>
  <si>
    <t>Residential Units: Floor 3</t>
  </si>
  <si>
    <t>Residential Units: Floor 4</t>
  </si>
  <si>
    <t>Residential Units: All Floors (other than zones above)</t>
  </si>
  <si>
    <t>Residential Units: FPFC (All)
(other than zones above)</t>
  </si>
  <si>
    <t>SZHP</t>
  </si>
  <si>
    <t>GuestRoom101_Dx CoilClg</t>
  </si>
  <si>
    <t>GuestRoom102_Dx CoilClg</t>
  </si>
  <si>
    <t>GuestRoom103_Dx CoilClg</t>
  </si>
  <si>
    <t>GuestRoom104_Dx CoilClg</t>
  </si>
  <si>
    <t>GuestRoom101_Supply Fan</t>
  </si>
  <si>
    <t>GuestRoom102_Supply Fan</t>
  </si>
  <si>
    <t>GuestRoom103_Supply Fan</t>
  </si>
  <si>
    <t>GuestRoom104_Supply Fan</t>
  </si>
  <si>
    <t>1.20 (14 W/gpm)</t>
  </si>
  <si>
    <t>0.45 (13 W/gpm)</t>
  </si>
  <si>
    <t>Electric</t>
  </si>
  <si>
    <t>GuestRoom101_Furnace Htg</t>
  </si>
  <si>
    <t>GuestRoom102_Furnace Htg</t>
  </si>
  <si>
    <t>GuestRoom103_HP CoilHtg</t>
  </si>
  <si>
    <t>GuestRoom104_HP CoilHtg</t>
  </si>
  <si>
    <t>-Revised baseline IntWall/IntFlr construction
- ClgDsgnSupAirTemp raised from 55-60degF for zones with no vertical fenestrations</t>
  </si>
  <si>
    <t xml:space="preserve">- Additional HVAC system added to the proposed model to to evaluate the single-phase vs. three-phase rules. </t>
  </si>
  <si>
    <t>Streamlined Set
v3a -&gt; v3c</t>
  </si>
  <si>
    <t xml:space="preserve">- Change in the precision of the OccDens to help ensure the ventilation rate calculations done in CBECC, based on people/1000ft2, are consistent with those calculated using ft2/person.
</t>
  </si>
  <si>
    <t>Status: Verified
Date: 07/01/2015
Version: CBECC-Com 2013-3c (760)</t>
  </si>
  <si>
    <t>Status: Failed
Date: 07/01/2015
Version: CBECC-Com 2013-3c (760)</t>
  </si>
  <si>
    <r>
      <rPr>
        <b/>
        <sz val="10"/>
        <color rgb="FFFF0000"/>
        <rFont val="Arial"/>
        <family val="2"/>
      </rPr>
      <t>- Test fails because the status of envelope components are being wrongly changed from 'New' to 'Altered' by the ruleset.</t>
    </r>
    <r>
      <rPr>
        <sz val="10"/>
        <color rgb="FFFF0000"/>
        <rFont val="Arial"/>
        <family val="2"/>
      </rPr>
      <t xml:space="preserve">
- Demand Responsive controls in the Front_Retail space was removed.
- The installed lighting power in the Front_Retail space was reduced to ensure the lighting power density in the space remains at 2.35 W/ft2.</t>
    </r>
  </si>
  <si>
    <t>150701: Test fails as the envelope component status is being swiched by the ruleset due to an error.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</si>
</sst>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00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b/>
      <sz val="10"/>
      <color rgb="FFFF0000"/>
      <name val="Arial"/>
      <family val="2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0"/>
      <color theme="0" tint="-0.34998626667073579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0"/>
      <color theme="0" tint="-0.34998626667073579"/>
      <name val="Calibri"/>
      <family val="2"/>
      <scheme val="minor"/>
    </font>
    <font>
      <sz val="10"/>
      <color theme="0" tint="-0.499984740745262"/>
      <name val="Arial"/>
      <family val="2"/>
    </font>
    <font>
      <sz val="10"/>
      <color theme="0" tint="-0.14999847407452621"/>
      <name val="Calibri"/>
      <family val="2"/>
      <scheme val="minor"/>
    </font>
    <font>
      <sz val="10"/>
      <color rgb="FF00B0F0"/>
      <name val="Arial"/>
      <family val="2"/>
    </font>
    <font>
      <b/>
      <sz val="10"/>
      <color rgb="FF00B0F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/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double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double">
        <color indexed="64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/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6">
    <xf numFmtId="0" fontId="0" fillId="0" borderId="0" xfId="0"/>
    <xf numFmtId="0" fontId="21" fillId="0" borderId="0" xfId="0" applyFont="1" applyBorder="1" applyAlignment="1">
      <alignment vertical="top" wrapText="1"/>
    </xf>
    <xf numFmtId="2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164" fontId="21" fillId="0" borderId="0" xfId="0" applyNumberFormat="1" applyFont="1" applyBorder="1" applyAlignment="1">
      <alignment horizontal="left" vertical="top"/>
    </xf>
    <xf numFmtId="0" fontId="21" fillId="0" borderId="0" xfId="0" quotePrefix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/>
    <xf numFmtId="0" fontId="27" fillId="0" borderId="0" xfId="0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18" fillId="34" borderId="0" xfId="0" quotePrefix="1" applyFont="1" applyFill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 wrapText="1"/>
    </xf>
    <xf numFmtId="0" fontId="24" fillId="35" borderId="0" xfId="0" applyFont="1" applyFill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0" fontId="25" fillId="0" borderId="0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21" fillId="0" borderId="0" xfId="0" quotePrefix="1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5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5" fillId="35" borderId="0" xfId="0" applyFont="1" applyFill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7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3" fillId="35" borderId="0" xfId="0" applyFont="1" applyFill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/>
    </xf>
    <xf numFmtId="2" fontId="21" fillId="0" borderId="0" xfId="0" quotePrefix="1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Border="1" applyAlignment="1">
      <alignment vertical="top"/>
    </xf>
    <xf numFmtId="0" fontId="9" fillId="0" borderId="0" xfId="9" applyFill="1" applyBorder="1" applyAlignment="1">
      <alignment horizontal="left" vertical="top"/>
    </xf>
    <xf numFmtId="0" fontId="30" fillId="0" borderId="0" xfId="9" applyFont="1" applyFill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32" fillId="5" borderId="4" xfId="9" applyFont="1" applyAlignment="1">
      <alignment horizontal="left" vertical="top" wrapText="1"/>
    </xf>
    <xf numFmtId="0" fontId="18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vertical="top" wrapText="1"/>
    </xf>
    <xf numFmtId="0" fontId="32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33" borderId="0" xfId="0" quotePrefix="1" applyFont="1" applyFill="1" applyBorder="1" applyAlignment="1">
      <alignment horizontal="left" vertical="top"/>
    </xf>
    <xf numFmtId="0" fontId="24" fillId="35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NumberFormat="1" applyFont="1" applyFill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0" fontId="32" fillId="5" borderId="4" xfId="9" applyFont="1" applyAlignment="1">
      <alignment horizontal="left" vertical="top"/>
    </xf>
    <xf numFmtId="0" fontId="24" fillId="33" borderId="0" xfId="0" quotePrefix="1" applyFont="1" applyFill="1" applyBorder="1" applyAlignment="1">
      <alignment horizontal="left" vertical="top"/>
    </xf>
    <xf numFmtId="0" fontId="24" fillId="0" borderId="0" xfId="0" quotePrefix="1" applyFont="1" applyFill="1" applyBorder="1" applyAlignment="1">
      <alignment horizontal="left" vertical="top"/>
    </xf>
    <xf numFmtId="0" fontId="19" fillId="0" borderId="0" xfId="0" applyFont="1"/>
    <xf numFmtId="0" fontId="33" fillId="33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/>
    </xf>
    <xf numFmtId="0" fontId="23" fillId="35" borderId="0" xfId="0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left" vertical="top"/>
    </xf>
    <xf numFmtId="0" fontId="24" fillId="33" borderId="0" xfId="0" applyFont="1" applyFill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18" fillId="0" borderId="0" xfId="0" applyFont="1"/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26" fillId="0" borderId="18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21" fillId="0" borderId="0" xfId="0" applyFont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3" fillId="0" borderId="17" xfId="0" applyFont="1" applyBorder="1" applyAlignment="1">
      <alignment vertical="top" wrapText="1"/>
    </xf>
    <xf numFmtId="0" fontId="0" fillId="0" borderId="0" xfId="0" quotePrefix="1"/>
    <xf numFmtId="0" fontId="0" fillId="0" borderId="0" xfId="0"/>
    <xf numFmtId="0" fontId="23" fillId="0" borderId="22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32" fillId="5" borderId="21" xfId="9" applyFont="1" applyBorder="1" applyAlignment="1">
      <alignment horizontal="left" vertical="top"/>
    </xf>
    <xf numFmtId="0" fontId="21" fillId="0" borderId="0" xfId="0" quotePrefix="1" applyFont="1"/>
    <xf numFmtId="0" fontId="1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/>
    </xf>
    <xf numFmtId="0" fontId="21" fillId="34" borderId="12" xfId="0" quotePrefix="1" applyFont="1" applyFill="1" applyBorder="1" applyAlignment="1">
      <alignment horizontal="left" vertical="top"/>
    </xf>
    <xf numFmtId="0" fontId="25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32" fillId="5" borderId="25" xfId="9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32" fillId="5" borderId="24" xfId="9" applyFont="1" applyBorder="1" applyAlignment="1">
      <alignment horizontal="left" vertical="top"/>
    </xf>
    <xf numFmtId="0" fontId="18" fillId="0" borderId="12" xfId="0" applyFont="1" applyFill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4" fillId="33" borderId="24" xfId="9" quotePrefix="1" applyFont="1" applyFill="1" applyBorder="1" applyAlignment="1">
      <alignment horizontal="left" vertical="top"/>
    </xf>
    <xf numFmtId="0" fontId="32" fillId="5" borderId="26" xfId="9" applyFont="1" applyBorder="1" applyAlignment="1">
      <alignment horizontal="left" vertical="top"/>
    </xf>
    <xf numFmtId="0" fontId="23" fillId="0" borderId="1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164" fontId="21" fillId="0" borderId="11" xfId="0" applyNumberFormat="1" applyFont="1" applyBorder="1" applyAlignment="1">
      <alignment horizontal="left" vertical="top" wrapText="1"/>
    </xf>
    <xf numFmtId="0" fontId="32" fillId="5" borderId="4" xfId="9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 wrapText="1"/>
    </xf>
    <xf numFmtId="2" fontId="21" fillId="0" borderId="11" xfId="0" applyNumberFormat="1" applyFont="1" applyBorder="1" applyAlignment="1">
      <alignment horizontal="left" vertical="top" wrapText="1"/>
    </xf>
    <xf numFmtId="0" fontId="21" fillId="34" borderId="11" xfId="0" quotePrefix="1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1" fillId="34" borderId="15" xfId="0" quotePrefix="1" applyFont="1" applyFill="1" applyBorder="1" applyAlignment="1">
      <alignment horizontal="left" vertical="top"/>
    </xf>
    <xf numFmtId="0" fontId="21" fillId="34" borderId="13" xfId="0" quotePrefix="1" applyFont="1" applyFill="1" applyBorder="1" applyAlignment="1">
      <alignment horizontal="left" vertical="top" wrapText="1"/>
    </xf>
    <xf numFmtId="0" fontId="32" fillId="5" borderId="27" xfId="9" applyFont="1" applyBorder="1" applyAlignment="1">
      <alignment horizontal="left" vertical="top"/>
    </xf>
    <xf numFmtId="0" fontId="32" fillId="5" borderId="28" xfId="9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 wrapText="1"/>
    </xf>
    <xf numFmtId="0" fontId="21" fillId="34" borderId="13" xfId="0" quotePrefix="1" applyFont="1" applyFill="1" applyBorder="1" applyAlignment="1">
      <alignment horizontal="left" vertical="top"/>
    </xf>
    <xf numFmtId="0" fontId="21" fillId="34" borderId="14" xfId="0" quotePrefix="1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 wrapText="1"/>
    </xf>
    <xf numFmtId="0" fontId="32" fillId="5" borderId="29" xfId="9" applyFont="1" applyBorder="1" applyAlignment="1">
      <alignment horizontal="left" vertical="top"/>
    </xf>
    <xf numFmtId="2" fontId="21" fillId="0" borderId="13" xfId="0" applyNumberFormat="1" applyFont="1" applyBorder="1" applyAlignment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0" fontId="32" fillId="5" borderId="30" xfId="9" applyFont="1" applyBorder="1" applyAlignment="1">
      <alignment horizontal="left" vertical="top"/>
    </xf>
    <xf numFmtId="0" fontId="32" fillId="5" borderId="31" xfId="9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23" fillId="0" borderId="22" xfId="0" applyFont="1" applyBorder="1" applyAlignment="1">
      <alignment vertical="top" wrapText="1"/>
    </xf>
    <xf numFmtId="0" fontId="32" fillId="5" borderId="33" xfId="9" applyFont="1" applyBorder="1" applyAlignment="1">
      <alignment horizontal="left" vertical="top"/>
    </xf>
    <xf numFmtId="0" fontId="26" fillId="0" borderId="22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/>
    </xf>
    <xf numFmtId="0" fontId="0" fillId="0" borderId="23" xfId="0" applyBorder="1"/>
    <xf numFmtId="0" fontId="23" fillId="0" borderId="23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0" fillId="0" borderId="13" xfId="0" applyBorder="1"/>
    <xf numFmtId="0" fontId="32" fillId="5" borderId="32" xfId="9" applyFont="1" applyBorder="1" applyAlignment="1">
      <alignment horizontal="left" vertical="top"/>
    </xf>
    <xf numFmtId="0" fontId="26" fillId="0" borderId="16" xfId="0" applyFont="1" applyFill="1" applyBorder="1" applyAlignment="1">
      <alignment horizontal="left" vertical="top"/>
    </xf>
    <xf numFmtId="0" fontId="23" fillId="0" borderId="18" xfId="0" applyFont="1" applyBorder="1" applyAlignment="1">
      <alignment horizontal="left" vertical="top"/>
    </xf>
    <xf numFmtId="0" fontId="0" fillId="0" borderId="19" xfId="0" applyBorder="1"/>
    <xf numFmtId="0" fontId="26" fillId="0" borderId="15" xfId="0" applyFont="1" applyBorder="1" applyAlignment="1">
      <alignment horizontal="left" vertical="top"/>
    </xf>
    <xf numFmtId="0" fontId="0" fillId="0" borderId="18" xfId="0" applyBorder="1"/>
    <xf numFmtId="0" fontId="21" fillId="0" borderId="0" xfId="0" applyFont="1" applyBorder="1"/>
    <xf numFmtId="0" fontId="21" fillId="0" borderId="13" xfId="0" applyFont="1" applyBorder="1" applyAlignment="1">
      <alignment vertical="top"/>
    </xf>
    <xf numFmtId="0" fontId="23" fillId="0" borderId="22" xfId="0" applyNumberFormat="1" applyFont="1" applyFill="1" applyBorder="1" applyAlignment="1">
      <alignment vertical="top" wrapText="1"/>
    </xf>
    <xf numFmtId="0" fontId="0" fillId="0" borderId="22" xfId="0" applyBorder="1"/>
    <xf numFmtId="0" fontId="29" fillId="0" borderId="22" xfId="0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/>
    </xf>
    <xf numFmtId="0" fontId="21" fillId="0" borderId="13" xfId="0" applyFont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/>
    </xf>
    <xf numFmtId="0" fontId="26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0" fontId="18" fillId="0" borderId="14" xfId="0" applyFont="1" applyFill="1" applyBorder="1" applyAlignment="1">
      <alignment horizontal="left" vertical="top" wrapText="1"/>
    </xf>
    <xf numFmtId="0" fontId="24" fillId="33" borderId="11" xfId="0" quotePrefix="1" applyFont="1" applyFill="1" applyBorder="1" applyAlignment="1">
      <alignment horizontal="left" vertical="top"/>
    </xf>
    <xf numFmtId="0" fontId="24" fillId="33" borderId="4" xfId="9" quotePrefix="1" applyFont="1" applyFill="1" applyBorder="1" applyAlignment="1">
      <alignment horizontal="left" vertical="top"/>
    </xf>
    <xf numFmtId="0" fontId="24" fillId="33" borderId="28" xfId="9" quotePrefix="1" applyFont="1" applyFill="1" applyBorder="1" applyAlignment="1">
      <alignment horizontal="left" vertical="top"/>
    </xf>
    <xf numFmtId="0" fontId="24" fillId="33" borderId="13" xfId="0" quotePrefix="1" applyFont="1" applyFill="1" applyBorder="1" applyAlignment="1">
      <alignment horizontal="left" vertical="top"/>
    </xf>
    <xf numFmtId="0" fontId="24" fillId="33" borderId="14" xfId="0" quotePrefix="1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4" fillId="33" borderId="26" xfId="9" quotePrefix="1" applyFont="1" applyFill="1" applyBorder="1" applyAlignment="1">
      <alignment horizontal="left" vertical="top"/>
    </xf>
    <xf numFmtId="0" fontId="24" fillId="33" borderId="32" xfId="9" quotePrefix="1" applyFont="1" applyFill="1" applyBorder="1" applyAlignment="1">
      <alignment horizontal="left" vertical="top"/>
    </xf>
    <xf numFmtId="0" fontId="24" fillId="33" borderId="33" xfId="9" quotePrefix="1" applyFont="1" applyFill="1" applyBorder="1" applyAlignment="1">
      <alignment horizontal="left" vertical="top"/>
    </xf>
    <xf numFmtId="0" fontId="24" fillId="33" borderId="25" xfId="9" quotePrefix="1" applyFont="1" applyFill="1" applyBorder="1" applyAlignment="1">
      <alignment horizontal="left" vertical="top"/>
    </xf>
    <xf numFmtId="0" fontId="24" fillId="33" borderId="27" xfId="9" quotePrefix="1" applyFont="1" applyFill="1" applyBorder="1" applyAlignment="1">
      <alignment horizontal="left" vertical="top"/>
    </xf>
    <xf numFmtId="0" fontId="18" fillId="0" borderId="23" xfId="0" applyFont="1" applyFill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1" fillId="0" borderId="22" xfId="0" applyFont="1" applyBorder="1"/>
    <xf numFmtId="0" fontId="21" fillId="0" borderId="23" xfId="0" applyFont="1" applyBorder="1"/>
    <xf numFmtId="0" fontId="25" fillId="0" borderId="18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/>
    </xf>
    <xf numFmtId="0" fontId="25" fillId="0" borderId="22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/>
    </xf>
    <xf numFmtId="0" fontId="21" fillId="34" borderId="11" xfId="0" quotePrefix="1" applyFont="1" applyFill="1" applyBorder="1" applyAlignment="1">
      <alignment horizontal="left" vertical="top" wrapText="1"/>
    </xf>
    <xf numFmtId="0" fontId="21" fillId="34" borderId="14" xfId="0" quotePrefix="1" applyFont="1" applyFill="1" applyBorder="1" applyAlignment="1">
      <alignment horizontal="left" vertical="top" wrapText="1"/>
    </xf>
    <xf numFmtId="0" fontId="32" fillId="38" borderId="25" xfId="9" applyFont="1" applyFill="1" applyBorder="1" applyAlignment="1">
      <alignment horizontal="left" vertical="top"/>
    </xf>
    <xf numFmtId="0" fontId="32" fillId="38" borderId="24" xfId="9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9" fillId="0" borderId="22" xfId="0" applyFont="1" applyBorder="1" applyAlignment="1">
      <alignment horizontal="left" vertical="top" wrapText="1"/>
    </xf>
    <xf numFmtId="0" fontId="29" fillId="0" borderId="22" xfId="0" applyFont="1" applyBorder="1" applyAlignment="1">
      <alignment vertical="top" wrapText="1"/>
    </xf>
    <xf numFmtId="0" fontId="21" fillId="0" borderId="23" xfId="0" applyFont="1" applyBorder="1" applyAlignment="1">
      <alignment horizontal="left" vertical="top"/>
    </xf>
    <xf numFmtId="0" fontId="18" fillId="0" borderId="12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/>
    </xf>
    <xf numFmtId="0" fontId="21" fillId="0" borderId="18" xfId="0" applyFont="1" applyBorder="1"/>
    <xf numFmtId="0" fontId="21" fillId="0" borderId="16" xfId="0" applyFont="1" applyBorder="1"/>
    <xf numFmtId="0" fontId="9" fillId="5" borderId="30" xfId="9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/>
    </xf>
    <xf numFmtId="2" fontId="18" fillId="0" borderId="14" xfId="0" applyNumberFormat="1" applyFont="1" applyBorder="1" applyAlignment="1">
      <alignment horizontal="left" vertical="top"/>
    </xf>
    <xf numFmtId="0" fontId="25" fillId="0" borderId="18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9" fillId="5" borderId="31" xfId="9" applyBorder="1" applyAlignment="1">
      <alignment horizontal="left" vertical="top"/>
    </xf>
    <xf numFmtId="0" fontId="32" fillId="5" borderId="34" xfId="9" applyFont="1" applyBorder="1" applyAlignment="1">
      <alignment horizontal="left" vertical="top"/>
    </xf>
    <xf numFmtId="0" fontId="32" fillId="5" borderId="35" xfId="9" applyFont="1" applyBorder="1" applyAlignment="1">
      <alignment horizontal="left" vertical="top"/>
    </xf>
    <xf numFmtId="0" fontId="26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33" fillId="33" borderId="13" xfId="0" quotePrefix="1" applyFont="1" applyFill="1" applyBorder="1" applyAlignment="1">
      <alignment horizontal="left" vertical="top"/>
    </xf>
    <xf numFmtId="0" fontId="33" fillId="0" borderId="13" xfId="0" applyFont="1" applyBorder="1" applyAlignment="1">
      <alignment horizontal="left" vertical="top"/>
    </xf>
    <xf numFmtId="0" fontId="18" fillId="0" borderId="22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wrapText="1"/>
    </xf>
    <xf numFmtId="0" fontId="24" fillId="33" borderId="35" xfId="9" quotePrefix="1" applyFont="1" applyFill="1" applyBorder="1" applyAlignment="1">
      <alignment horizontal="left" vertical="top"/>
    </xf>
    <xf numFmtId="0" fontId="21" fillId="0" borderId="16" xfId="0" applyFont="1" applyBorder="1" applyAlignment="1">
      <alignment horizontal="left" vertical="top" wrapText="1"/>
    </xf>
    <xf numFmtId="0" fontId="24" fillId="33" borderId="34" xfId="9" quotePrefix="1" applyFont="1" applyFill="1" applyBorder="1" applyAlignment="1">
      <alignment horizontal="left" vertical="top"/>
    </xf>
    <xf numFmtId="2" fontId="18" fillId="0" borderId="14" xfId="0" applyNumberFormat="1" applyFont="1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4" fillId="0" borderId="11" xfId="0" applyFont="1" applyBorder="1" applyAlignment="1">
      <alignment horizontal="left" vertical="top"/>
    </xf>
    <xf numFmtId="0" fontId="33" fillId="0" borderId="11" xfId="0" applyFont="1" applyBorder="1" applyAlignment="1">
      <alignment horizontal="left" vertical="top"/>
    </xf>
    <xf numFmtId="0" fontId="21" fillId="0" borderId="22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18" fillId="0" borderId="16" xfId="0" applyNumberFormat="1" applyFont="1" applyFill="1" applyBorder="1" applyAlignment="1">
      <alignment vertical="top" wrapText="1"/>
    </xf>
    <xf numFmtId="0" fontId="20" fillId="0" borderId="0" xfId="0" applyFont="1"/>
    <xf numFmtId="0" fontId="18" fillId="0" borderId="22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top" wrapText="1"/>
    </xf>
    <xf numFmtId="0" fontId="21" fillId="0" borderId="37" xfId="0" applyFont="1" applyBorder="1" applyAlignment="1">
      <alignment horizontal="left" vertical="top" wrapText="1"/>
    </xf>
    <xf numFmtId="0" fontId="0" fillId="0" borderId="0" xfId="0"/>
    <xf numFmtId="0" fontId="33" fillId="0" borderId="14" xfId="0" applyFont="1" applyBorder="1" applyAlignment="1">
      <alignment horizontal="left" vertical="top"/>
    </xf>
    <xf numFmtId="0" fontId="0" fillId="0" borderId="0" xfId="0"/>
    <xf numFmtId="0" fontId="18" fillId="5" borderId="24" xfId="9" applyFont="1" applyBorder="1" applyAlignment="1">
      <alignment horizontal="left" vertical="top"/>
    </xf>
    <xf numFmtId="0" fontId="18" fillId="0" borderId="39" xfId="0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/>
    </xf>
    <xf numFmtId="0" fontId="18" fillId="34" borderId="12" xfId="0" quotePrefix="1" applyFont="1" applyFill="1" applyBorder="1" applyAlignment="1">
      <alignment horizontal="left" vertical="top"/>
    </xf>
    <xf numFmtId="0" fontId="18" fillId="33" borderId="11" xfId="0" quotePrefix="1" applyFont="1" applyFill="1" applyBorder="1" applyAlignment="1">
      <alignment horizontal="left" vertical="top"/>
    </xf>
    <xf numFmtId="0" fontId="21" fillId="0" borderId="38" xfId="0" applyFont="1" applyBorder="1" applyAlignment="1">
      <alignment horizontal="left" vertical="top" wrapText="1"/>
    </xf>
    <xf numFmtId="0" fontId="18" fillId="5" borderId="34" xfId="9" applyFont="1" applyBorder="1" applyAlignment="1">
      <alignment horizontal="left" vertical="top"/>
    </xf>
    <xf numFmtId="0" fontId="21" fillId="0" borderId="13" xfId="0" applyFont="1" applyBorder="1" applyAlignment="1"/>
    <xf numFmtId="0" fontId="18" fillId="0" borderId="44" xfId="0" applyFont="1" applyBorder="1" applyAlignment="1">
      <alignment horizontal="left" vertical="top"/>
    </xf>
    <xf numFmtId="0" fontId="18" fillId="33" borderId="13" xfId="0" quotePrefix="1" applyFont="1" applyFill="1" applyBorder="1" applyAlignment="1">
      <alignment horizontal="left" vertical="top"/>
    </xf>
    <xf numFmtId="0" fontId="18" fillId="5" borderId="27" xfId="9" applyFont="1" applyBorder="1" applyAlignment="1">
      <alignment horizontal="left" vertical="top"/>
    </xf>
    <xf numFmtId="0" fontId="18" fillId="33" borderId="14" xfId="0" quotePrefix="1" applyFont="1" applyFill="1" applyBorder="1" applyAlignment="1">
      <alignment horizontal="left" vertical="top"/>
    </xf>
    <xf numFmtId="0" fontId="18" fillId="0" borderId="45" xfId="0" applyFont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5" fillId="0" borderId="22" xfId="0" applyFont="1" applyBorder="1" applyAlignment="1">
      <alignment vertical="top" wrapText="1"/>
    </xf>
    <xf numFmtId="0" fontId="29" fillId="0" borderId="16" xfId="0" applyFont="1" applyFill="1" applyBorder="1" applyAlignment="1">
      <alignment horizontal="left" vertical="top" wrapText="1"/>
    </xf>
    <xf numFmtId="0" fontId="32" fillId="38" borderId="27" xfId="9" applyFont="1" applyFill="1" applyBorder="1" applyAlignment="1">
      <alignment horizontal="left" vertical="top"/>
    </xf>
    <xf numFmtId="164" fontId="21" fillId="0" borderId="14" xfId="0" applyNumberFormat="1" applyFont="1" applyBorder="1" applyAlignment="1">
      <alignment horizontal="left" vertical="top" wrapText="1"/>
    </xf>
    <xf numFmtId="0" fontId="24" fillId="33" borderId="15" xfId="0" applyFont="1" applyFill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4" fillId="33" borderId="14" xfId="0" applyFont="1" applyFill="1" applyBorder="1" applyAlignment="1">
      <alignment horizontal="left" vertical="top"/>
    </xf>
    <xf numFmtId="0" fontId="24" fillId="33" borderId="13" xfId="0" applyFont="1" applyFill="1" applyBorder="1" applyAlignment="1">
      <alignment horizontal="left" vertical="top"/>
    </xf>
    <xf numFmtId="0" fontId="24" fillId="33" borderId="11" xfId="0" applyFont="1" applyFill="1" applyBorder="1" applyAlignment="1">
      <alignment horizontal="left" vertical="top"/>
    </xf>
    <xf numFmtId="0" fontId="18" fillId="0" borderId="15" xfId="0" applyFont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4" fillId="33" borderId="12" xfId="0" applyFont="1" applyFill="1" applyBorder="1" applyAlignment="1">
      <alignment horizontal="left" vertical="top"/>
    </xf>
    <xf numFmtId="0" fontId="0" fillId="0" borderId="0" xfId="0"/>
    <xf numFmtId="0" fontId="25" fillId="0" borderId="17" xfId="0" applyFont="1" applyBorder="1" applyAlignment="1">
      <alignment vertical="top" wrapText="1"/>
    </xf>
    <xf numFmtId="0" fontId="24" fillId="35" borderId="13" xfId="0" applyFont="1" applyFill="1" applyBorder="1" applyAlignment="1">
      <alignment horizontal="left" vertical="top"/>
    </xf>
    <xf numFmtId="0" fontId="25" fillId="35" borderId="13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 wrapText="1"/>
    </xf>
    <xf numFmtId="0" fontId="26" fillId="35" borderId="13" xfId="0" applyFont="1" applyFill="1" applyBorder="1" applyAlignment="1">
      <alignment horizontal="left" vertical="top" wrapText="1"/>
    </xf>
    <xf numFmtId="0" fontId="24" fillId="36" borderId="13" xfId="0" applyFont="1" applyFill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/>
    </xf>
    <xf numFmtId="0" fontId="24" fillId="36" borderId="13" xfId="0" applyFont="1" applyFill="1" applyBorder="1" applyAlignment="1">
      <alignment horizontal="left" vertical="top" wrapText="1"/>
    </xf>
    <xf numFmtId="0" fontId="26" fillId="36" borderId="13" xfId="0" applyFont="1" applyFill="1" applyBorder="1" applyAlignment="1">
      <alignment horizontal="left" vertical="top" wrapText="1"/>
    </xf>
    <xf numFmtId="0" fontId="21" fillId="36" borderId="0" xfId="0" applyFont="1" applyFill="1" applyBorder="1" applyAlignment="1">
      <alignment horizontal="left" vertical="top"/>
    </xf>
    <xf numFmtId="0" fontId="23" fillId="35" borderId="0" xfId="0" applyFont="1" applyFill="1" applyBorder="1" applyAlignment="1">
      <alignment horizontal="left" vertical="top"/>
    </xf>
    <xf numFmtId="0" fontId="23" fillId="0" borderId="16" xfId="0" applyFont="1" applyFill="1" applyBorder="1" applyAlignment="1">
      <alignment horizontal="left" vertical="top"/>
    </xf>
    <xf numFmtId="0" fontId="23" fillId="0" borderId="22" xfId="0" applyFont="1" applyFill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8" fillId="34" borderId="13" xfId="0" quotePrefix="1" applyFont="1" applyFill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34" borderId="15" xfId="0" quotePrefix="1" applyFont="1" applyFill="1" applyBorder="1" applyAlignment="1">
      <alignment horizontal="left" vertical="top"/>
    </xf>
    <xf numFmtId="0" fontId="18" fillId="35" borderId="13" xfId="0" applyFont="1" applyFill="1" applyBorder="1" applyAlignment="1">
      <alignment horizontal="left" vertical="top"/>
    </xf>
    <xf numFmtId="0" fontId="18" fillId="36" borderId="13" xfId="0" applyFont="1" applyFill="1" applyBorder="1" applyAlignment="1">
      <alignment horizontal="left" vertical="top"/>
    </xf>
    <xf numFmtId="2" fontId="21" fillId="0" borderId="11" xfId="0" quotePrefix="1" applyNumberFormat="1" applyFont="1" applyFill="1" applyBorder="1" applyAlignment="1">
      <alignment horizontal="left" vertical="top"/>
    </xf>
    <xf numFmtId="0" fontId="21" fillId="0" borderId="18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2" fontId="18" fillId="0" borderId="14" xfId="0" applyNumberFormat="1" applyFont="1" applyBorder="1" applyAlignment="1">
      <alignment horizontal="left" vertical="top" wrapText="1"/>
    </xf>
    <xf numFmtId="0" fontId="25" fillId="35" borderId="1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/>
    </xf>
    <xf numFmtId="0" fontId="32" fillId="5" borderId="46" xfId="9" applyFont="1" applyBorder="1" applyAlignment="1">
      <alignment horizontal="left" vertical="top"/>
    </xf>
    <xf numFmtId="0" fontId="32" fillId="5" borderId="47" xfId="9" applyFont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/>
    </xf>
    <xf numFmtId="0" fontId="18" fillId="0" borderId="15" xfId="0" applyFont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 wrapText="1"/>
    </xf>
    <xf numFmtId="0" fontId="23" fillId="0" borderId="16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0" fontId="18" fillId="5" borderId="31" xfId="9" applyFont="1" applyBorder="1" applyAlignment="1">
      <alignment horizontal="left" vertical="top"/>
    </xf>
    <xf numFmtId="0" fontId="33" fillId="5" borderId="25" xfId="9" applyFont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16" fillId="0" borderId="0" xfId="0" applyFont="1"/>
    <xf numFmtId="0" fontId="23" fillId="0" borderId="22" xfId="0" applyFont="1" applyBorder="1" applyAlignment="1">
      <alignment vertical="top"/>
    </xf>
    <xf numFmtId="0" fontId="24" fillId="0" borderId="18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33" borderId="15" xfId="0" quotePrefix="1" applyFont="1" applyFill="1" applyBorder="1" applyAlignment="1">
      <alignment horizontal="left" vertical="top"/>
    </xf>
    <xf numFmtId="0" fontId="33" fillId="5" borderId="32" xfId="9" applyFont="1" applyBorder="1" applyAlignment="1">
      <alignment horizontal="left" vertical="top"/>
    </xf>
    <xf numFmtId="0" fontId="33" fillId="5" borderId="24" xfId="9" applyFont="1" applyBorder="1" applyAlignment="1">
      <alignment horizontal="left" vertical="top"/>
    </xf>
    <xf numFmtId="0" fontId="33" fillId="33" borderId="12" xfId="0" quotePrefix="1" applyFont="1" applyFill="1" applyBorder="1" applyAlignment="1">
      <alignment horizontal="left" vertical="top"/>
    </xf>
    <xf numFmtId="0" fontId="33" fillId="33" borderId="11" xfId="0" quotePrefix="1" applyFont="1" applyFill="1" applyBorder="1" applyAlignment="1">
      <alignment horizontal="left" vertical="top"/>
    </xf>
    <xf numFmtId="0" fontId="33" fillId="33" borderId="15" xfId="0" quotePrefix="1" applyFont="1" applyFill="1" applyBorder="1" applyAlignment="1">
      <alignment horizontal="left" vertical="top"/>
    </xf>
    <xf numFmtId="0" fontId="33" fillId="33" borderId="14" xfId="0" quotePrefix="1" applyFont="1" applyFill="1" applyBorder="1" applyAlignment="1">
      <alignment horizontal="left" vertical="top"/>
    </xf>
    <xf numFmtId="0" fontId="18" fillId="33" borderId="12" xfId="0" quotePrefix="1" applyFont="1" applyFill="1" applyBorder="1" applyAlignment="1">
      <alignment horizontal="left" vertical="top"/>
    </xf>
    <xf numFmtId="0" fontId="18" fillId="33" borderId="15" xfId="0" quotePrefix="1" applyFont="1" applyFill="1" applyBorder="1" applyAlignment="1">
      <alignment horizontal="left" vertical="top"/>
    </xf>
    <xf numFmtId="0" fontId="33" fillId="5" borderId="27" xfId="9" applyFont="1" applyBorder="1" applyAlignment="1">
      <alignment horizontal="left" vertical="top"/>
    </xf>
    <xf numFmtId="0" fontId="33" fillId="5" borderId="26" xfId="9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 wrapText="1"/>
    </xf>
    <xf numFmtId="0" fontId="24" fillId="33" borderId="4" xfId="9" applyFont="1" applyFill="1" applyBorder="1" applyAlignment="1">
      <alignment horizontal="left" vertical="top"/>
    </xf>
    <xf numFmtId="0" fontId="24" fillId="33" borderId="26" xfId="9" applyFont="1" applyFill="1" applyBorder="1" applyAlignment="1">
      <alignment horizontal="left" vertical="top"/>
    </xf>
    <xf numFmtId="0" fontId="24" fillId="33" borderId="32" xfId="9" applyFont="1" applyFill="1" applyBorder="1" applyAlignment="1">
      <alignment horizontal="left" vertical="top"/>
    </xf>
    <xf numFmtId="0" fontId="24" fillId="33" borderId="33" xfId="9" applyFont="1" applyFill="1" applyBorder="1" applyAlignment="1">
      <alignment horizontal="left" vertical="top"/>
    </xf>
    <xf numFmtId="0" fontId="24" fillId="33" borderId="25" xfId="9" applyFont="1" applyFill="1" applyBorder="1" applyAlignment="1">
      <alignment horizontal="left" vertical="top"/>
    </xf>
    <xf numFmtId="0" fontId="24" fillId="33" borderId="24" xfId="9" applyFont="1" applyFill="1" applyBorder="1" applyAlignment="1">
      <alignment horizontal="left" vertical="top"/>
    </xf>
    <xf numFmtId="0" fontId="24" fillId="33" borderId="27" xfId="9" applyFont="1" applyFill="1" applyBorder="1" applyAlignment="1">
      <alignment horizontal="left" vertical="top"/>
    </xf>
    <xf numFmtId="0" fontId="29" fillId="0" borderId="17" xfId="0" applyFont="1" applyBorder="1" applyAlignment="1">
      <alignment vertical="top" wrapText="1"/>
    </xf>
    <xf numFmtId="0" fontId="24" fillId="0" borderId="18" xfId="0" applyFont="1" applyFill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/>
    </xf>
    <xf numFmtId="0" fontId="23" fillId="35" borderId="13" xfId="0" applyFont="1" applyFill="1" applyBorder="1" applyAlignment="1">
      <alignment horizontal="left" vertical="top" wrapText="1"/>
    </xf>
    <xf numFmtId="0" fontId="23" fillId="36" borderId="13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 wrapText="1"/>
    </xf>
    <xf numFmtId="0" fontId="21" fillId="33" borderId="0" xfId="0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32" fillId="5" borderId="40" xfId="9" applyFont="1" applyBorder="1" applyAlignment="1">
      <alignment horizontal="left" vertical="top"/>
    </xf>
    <xf numFmtId="0" fontId="21" fillId="0" borderId="42" xfId="0" applyFont="1" applyBorder="1" applyAlignment="1">
      <alignment horizontal="left" vertical="top" wrapText="1"/>
    </xf>
    <xf numFmtId="0" fontId="32" fillId="5" borderId="48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26" fillId="0" borderId="23" xfId="0" applyFont="1" applyBorder="1"/>
    <xf numFmtId="0" fontId="26" fillId="0" borderId="19" xfId="0" applyFont="1" applyBorder="1"/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/>
    <xf numFmtId="0" fontId="9" fillId="5" borderId="50" xfId="9" applyBorder="1" applyAlignment="1">
      <alignment horizontal="left" vertical="top"/>
    </xf>
    <xf numFmtId="0" fontId="32" fillId="5" borderId="50" xfId="9" applyFont="1" applyBorder="1" applyAlignment="1">
      <alignment horizontal="left" vertical="top"/>
    </xf>
    <xf numFmtId="0" fontId="0" fillId="0" borderId="0" xfId="0"/>
    <xf numFmtId="0" fontId="18" fillId="0" borderId="45" xfId="0" applyFont="1" applyBorder="1" applyAlignment="1">
      <alignment horizontal="left" vertical="top" wrapText="1"/>
    </xf>
    <xf numFmtId="0" fontId="24" fillId="33" borderId="40" xfId="9" quotePrefix="1" applyFont="1" applyFill="1" applyBorder="1" applyAlignment="1">
      <alignment horizontal="left" vertical="top"/>
    </xf>
    <xf numFmtId="0" fontId="0" fillId="0" borderId="0" xfId="0"/>
    <xf numFmtId="0" fontId="21" fillId="0" borderId="0" xfId="0" applyFont="1"/>
    <xf numFmtId="0" fontId="20" fillId="0" borderId="0" xfId="0" applyFont="1"/>
    <xf numFmtId="0" fontId="18" fillId="0" borderId="0" xfId="0" applyFont="1"/>
    <xf numFmtId="0" fontId="18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22" xfId="0" applyBorder="1"/>
    <xf numFmtId="0" fontId="16" fillId="0" borderId="0" xfId="0" applyFont="1"/>
    <xf numFmtId="0" fontId="0" fillId="0" borderId="18" xfId="0" applyBorder="1"/>
    <xf numFmtId="0" fontId="0" fillId="0" borderId="23" xfId="0" applyBorder="1"/>
    <xf numFmtId="0" fontId="0" fillId="0" borderId="19" xfId="0" applyBorder="1"/>
    <xf numFmtId="0" fontId="18" fillId="0" borderId="0" xfId="0" applyFont="1" applyBorder="1" applyAlignment="1">
      <alignment horizontal="left" vertical="top"/>
    </xf>
    <xf numFmtId="0" fontId="0" fillId="0" borderId="13" xfId="0" applyBorder="1"/>
    <xf numFmtId="0" fontId="18" fillId="0" borderId="52" xfId="0" applyFont="1" applyBorder="1" applyAlignment="1">
      <alignment horizontal="left" vertical="top"/>
    </xf>
    <xf numFmtId="0" fontId="24" fillId="33" borderId="12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/>
    </xf>
    <xf numFmtId="0" fontId="23" fillId="35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24" fillId="33" borderId="0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165" fontId="45" fillId="33" borderId="42" xfId="0" quotePrefix="1" applyNumberFormat="1" applyFont="1" applyFill="1" applyBorder="1" applyAlignment="1">
      <alignment horizontal="left" vertical="top"/>
    </xf>
    <xf numFmtId="165" fontId="45" fillId="33" borderId="11" xfId="0" quotePrefix="1" applyNumberFormat="1" applyFont="1" applyFill="1" applyBorder="1" applyAlignment="1">
      <alignment horizontal="left" vertical="top"/>
    </xf>
    <xf numFmtId="165" fontId="45" fillId="33" borderId="14" xfId="0" quotePrefix="1" applyNumberFormat="1" applyFont="1" applyFill="1" applyBorder="1" applyAlignment="1">
      <alignment horizontal="left" vertical="top"/>
    </xf>
    <xf numFmtId="3" fontId="21" fillId="0" borderId="14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0" fontId="25" fillId="0" borderId="22" xfId="0" applyFont="1" applyBorder="1" applyAlignment="1">
      <alignment vertical="top"/>
    </xf>
    <xf numFmtId="0" fontId="25" fillId="0" borderId="16" xfId="0" applyFont="1" applyBorder="1"/>
    <xf numFmtId="0" fontId="25" fillId="0" borderId="22" xfId="0" applyFont="1" applyBorder="1"/>
    <xf numFmtId="0" fontId="21" fillId="0" borderId="37" xfId="0" applyFont="1" applyBorder="1" applyAlignment="1">
      <alignment horizontal="left" vertical="top"/>
    </xf>
    <xf numFmtId="0" fontId="23" fillId="0" borderId="16" xfId="0" applyNumberFormat="1" applyFont="1" applyFill="1" applyBorder="1" applyAlignment="1">
      <alignment vertical="top" wrapText="1"/>
    </xf>
    <xf numFmtId="0" fontId="18" fillId="0" borderId="49" xfId="0" applyFont="1" applyBorder="1" applyAlignment="1">
      <alignment horizontal="left" vertical="top"/>
    </xf>
    <xf numFmtId="14" fontId="18" fillId="0" borderId="0" xfId="0" applyNumberFormat="1" applyFont="1" applyBorder="1" applyAlignment="1">
      <alignment horizontal="left" vertical="top" wrapText="1"/>
    </xf>
    <xf numFmtId="0" fontId="24" fillId="33" borderId="43" xfId="9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center" vertical="top"/>
    </xf>
    <xf numFmtId="0" fontId="18" fillId="0" borderId="0" xfId="0" applyNumberFormat="1" applyFont="1" applyBorder="1" applyAlignment="1">
      <alignment horizontal="left" vertical="top" wrapText="1"/>
    </xf>
    <xf numFmtId="0" fontId="38" fillId="0" borderId="10" xfId="0" applyFont="1" applyBorder="1" applyAlignment="1">
      <alignment horizontal="left" vertical="center" wrapText="1" readingOrder="1"/>
    </xf>
    <xf numFmtId="0" fontId="0" fillId="0" borderId="0" xfId="0"/>
    <xf numFmtId="0" fontId="37" fillId="0" borderId="0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 vertical="top"/>
    </xf>
    <xf numFmtId="0" fontId="9" fillId="5" borderId="4" xfId="9"/>
    <xf numFmtId="0" fontId="22" fillId="0" borderId="0" xfId="0" applyFont="1" applyBorder="1" applyAlignment="1">
      <alignment horizontal="left" vertical="top"/>
    </xf>
    <xf numFmtId="14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vertical="top" wrapText="1"/>
    </xf>
    <xf numFmtId="14" fontId="22" fillId="0" borderId="0" xfId="0" applyNumberFormat="1" applyFont="1" applyBorder="1" applyAlignment="1">
      <alignment vertical="top" wrapText="1"/>
    </xf>
    <xf numFmtId="0" fontId="33" fillId="33" borderId="53" xfId="0" quotePrefix="1" applyFont="1" applyFill="1" applyBorder="1" applyAlignment="1">
      <alignment horizontal="left" vertical="top"/>
    </xf>
    <xf numFmtId="0" fontId="24" fillId="33" borderId="54" xfId="0" quotePrefix="1" applyFont="1" applyFill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14" fontId="22" fillId="0" borderId="0" xfId="0" applyNumberFormat="1" applyFont="1" applyBorder="1" applyAlignment="1">
      <alignment horizontal="left" vertical="top" wrapText="1"/>
    </xf>
    <xf numFmtId="0" fontId="21" fillId="33" borderId="12" xfId="0" quotePrefix="1" applyFont="1" applyFill="1" applyBorder="1" applyAlignment="1">
      <alignment horizontal="left" vertical="top"/>
    </xf>
    <xf numFmtId="0" fontId="21" fillId="33" borderId="11" xfId="0" quotePrefix="1" applyFont="1" applyFill="1" applyBorder="1" applyAlignment="1">
      <alignment horizontal="left" vertical="top"/>
    </xf>
    <xf numFmtId="0" fontId="21" fillId="33" borderId="15" xfId="0" quotePrefix="1" applyFont="1" applyFill="1" applyBorder="1" applyAlignment="1">
      <alignment horizontal="left" vertical="top"/>
    </xf>
    <xf numFmtId="0" fontId="21" fillId="33" borderId="14" xfId="0" quotePrefix="1" applyFont="1" applyFill="1" applyBorder="1" applyAlignment="1">
      <alignment horizontal="left" vertical="top"/>
    </xf>
    <xf numFmtId="2" fontId="45" fillId="33" borderId="13" xfId="0" quotePrefix="1" applyNumberFormat="1" applyFont="1" applyFill="1" applyBorder="1" applyAlignment="1">
      <alignment horizontal="left" vertical="top"/>
    </xf>
    <xf numFmtId="2" fontId="45" fillId="33" borderId="11" xfId="0" applyNumberFormat="1" applyFont="1" applyFill="1" applyBorder="1" applyAlignment="1">
      <alignment horizontal="left" vertical="top"/>
    </xf>
    <xf numFmtId="2" fontId="45" fillId="33" borderId="14" xfId="0" applyNumberFormat="1" applyFont="1" applyFill="1" applyBorder="1" applyAlignment="1">
      <alignment horizontal="left" vertical="top"/>
    </xf>
    <xf numFmtId="0" fontId="46" fillId="5" borderId="25" xfId="9" applyFont="1" applyBorder="1" applyAlignment="1">
      <alignment horizontal="left" vertical="top"/>
    </xf>
    <xf numFmtId="0" fontId="46" fillId="5" borderId="27" xfId="9" applyFont="1" applyBorder="1" applyAlignment="1">
      <alignment horizontal="left" vertical="top"/>
    </xf>
    <xf numFmtId="0" fontId="46" fillId="5" borderId="24" xfId="9" applyFont="1" applyBorder="1" applyAlignment="1">
      <alignment horizontal="left" vertical="top"/>
    </xf>
    <xf numFmtId="0" fontId="46" fillId="5" borderId="34" xfId="9" applyFont="1" applyBorder="1" applyAlignment="1">
      <alignment horizontal="left" vertical="top"/>
    </xf>
    <xf numFmtId="0" fontId="46" fillId="5" borderId="40" xfId="9" applyFont="1" applyBorder="1" applyAlignment="1">
      <alignment horizontal="left" vertical="top"/>
    </xf>
    <xf numFmtId="0" fontId="46" fillId="5" borderId="31" xfId="9" applyFont="1" applyBorder="1" applyAlignment="1">
      <alignment horizontal="left" vertical="top"/>
    </xf>
    <xf numFmtId="0" fontId="46" fillId="5" borderId="30" xfId="9" applyFont="1" applyBorder="1" applyAlignment="1">
      <alignment horizontal="left" vertical="top"/>
    </xf>
    <xf numFmtId="0" fontId="46" fillId="5" borderId="26" xfId="9" applyFont="1" applyBorder="1" applyAlignment="1">
      <alignment horizontal="left" vertical="top"/>
    </xf>
    <xf numFmtId="0" fontId="46" fillId="5" borderId="32" xfId="9" applyFont="1" applyBorder="1" applyAlignment="1">
      <alignment horizontal="left" vertical="top"/>
    </xf>
    <xf numFmtId="0" fontId="46" fillId="5" borderId="35" xfId="9" applyFont="1" applyBorder="1" applyAlignment="1">
      <alignment horizontal="left" vertical="top"/>
    </xf>
    <xf numFmtId="0" fontId="46" fillId="5" borderId="33" xfId="9" applyFont="1" applyBorder="1" applyAlignment="1">
      <alignment horizontal="left" vertical="top"/>
    </xf>
    <xf numFmtId="0" fontId="33" fillId="5" borderId="40" xfId="9" applyFont="1" applyBorder="1" applyAlignment="1">
      <alignment horizontal="left" vertical="top"/>
    </xf>
    <xf numFmtId="2" fontId="18" fillId="0" borderId="39" xfId="0" applyNumberFormat="1" applyFont="1" applyBorder="1" applyAlignment="1">
      <alignment horizontal="left" vertical="top"/>
    </xf>
    <xf numFmtId="0" fontId="21" fillId="33" borderId="0" xfId="0" quotePrefix="1" applyFont="1" applyFill="1" applyBorder="1" applyAlignment="1">
      <alignment horizontal="left" vertical="top"/>
    </xf>
    <xf numFmtId="0" fontId="24" fillId="33" borderId="57" xfId="9" quotePrefix="1" applyFont="1" applyFill="1" applyBorder="1" applyAlignment="1">
      <alignment horizontal="left" vertical="top"/>
    </xf>
    <xf numFmtId="0" fontId="24" fillId="33" borderId="56" xfId="9" quotePrefix="1" applyFont="1" applyFill="1" applyBorder="1" applyAlignment="1">
      <alignment horizontal="left" vertical="top"/>
    </xf>
    <xf numFmtId="164" fontId="18" fillId="0" borderId="11" xfId="0" applyNumberFormat="1" applyFont="1" applyBorder="1" applyAlignment="1">
      <alignment horizontal="left" vertical="top"/>
    </xf>
    <xf numFmtId="0" fontId="24" fillId="33" borderId="58" xfId="9" quotePrefix="1" applyFont="1" applyFill="1" applyBorder="1" applyAlignment="1">
      <alignment horizontal="left" vertical="top"/>
    </xf>
    <xf numFmtId="0" fontId="21" fillId="33" borderId="13" xfId="0" quotePrefix="1" applyFont="1" applyFill="1" applyBorder="1" applyAlignment="1">
      <alignment horizontal="left" vertical="top"/>
    </xf>
    <xf numFmtId="164" fontId="18" fillId="0" borderId="14" xfId="0" applyNumberFormat="1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/>
    </xf>
    <xf numFmtId="165" fontId="24" fillId="0" borderId="0" xfId="0" applyNumberFormat="1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21" fillId="0" borderId="14" xfId="0" quotePrefix="1" applyFont="1" applyFill="1" applyBorder="1" applyAlignment="1">
      <alignment horizontal="left" vertical="top"/>
    </xf>
    <xf numFmtId="0" fontId="27" fillId="0" borderId="22" xfId="0" applyNumberFormat="1" applyFont="1" applyFill="1" applyBorder="1" applyAlignment="1">
      <alignment vertical="top" wrapText="1"/>
    </xf>
    <xf numFmtId="0" fontId="14" fillId="0" borderId="22" xfId="0" applyFont="1" applyFill="1" applyBorder="1"/>
    <xf numFmtId="0" fontId="27" fillId="0" borderId="16" xfId="0" applyFont="1" applyFill="1" applyBorder="1" applyAlignment="1">
      <alignment horizontal="left" vertical="top"/>
    </xf>
    <xf numFmtId="2" fontId="45" fillId="33" borderId="11" xfId="0" quotePrefix="1" applyNumberFormat="1" applyFont="1" applyFill="1" applyBorder="1" applyAlignment="1">
      <alignment horizontal="left" vertical="top"/>
    </xf>
    <xf numFmtId="2" fontId="45" fillId="33" borderId="38" xfId="0" quotePrefix="1" applyNumberFormat="1" applyFont="1" applyFill="1" applyBorder="1" applyAlignment="1">
      <alignment horizontal="left" vertical="top"/>
    </xf>
    <xf numFmtId="164" fontId="18" fillId="0" borderId="45" xfId="0" applyNumberFormat="1" applyFont="1" applyBorder="1" applyAlignment="1">
      <alignment horizontal="left" vertical="top"/>
    </xf>
    <xf numFmtId="165" fontId="18" fillId="0" borderId="13" xfId="0" applyNumberFormat="1" applyFont="1" applyBorder="1" applyAlignment="1">
      <alignment horizontal="left" vertical="top"/>
    </xf>
    <xf numFmtId="2" fontId="47" fillId="0" borderId="0" xfId="0" applyNumberFormat="1" applyFont="1"/>
    <xf numFmtId="0" fontId="26" fillId="0" borderId="0" xfId="0" applyFont="1" applyBorder="1"/>
    <xf numFmtId="0" fontId="23" fillId="0" borderId="0" xfId="0" applyFont="1" applyFill="1" applyBorder="1" applyAlignment="1">
      <alignment horizontal="left" vertical="top" wrapText="1"/>
    </xf>
    <xf numFmtId="1" fontId="18" fillId="0" borderId="0" xfId="42" applyNumberFormat="1" applyFont="1" applyFill="1" applyBorder="1" applyAlignment="1">
      <alignment horizontal="left" vertical="top"/>
    </xf>
    <xf numFmtId="0" fontId="18" fillId="0" borderId="42" xfId="0" applyFont="1" applyBorder="1" applyAlignment="1">
      <alignment horizontal="left" vertical="top"/>
    </xf>
    <xf numFmtId="1" fontId="18" fillId="0" borderId="13" xfId="42" applyNumberFormat="1" applyFont="1" applyFill="1" applyBorder="1" applyAlignment="1">
      <alignment horizontal="left" vertical="top"/>
    </xf>
    <xf numFmtId="0" fontId="45" fillId="0" borderId="14" xfId="0" applyFont="1" applyFill="1" applyBorder="1" applyAlignment="1">
      <alignment horizontal="left" vertical="top"/>
    </xf>
    <xf numFmtId="0" fontId="21" fillId="0" borderId="22" xfId="0" applyFont="1" applyFill="1" applyBorder="1"/>
    <xf numFmtId="0" fontId="25" fillId="0" borderId="22" xfId="0" applyFont="1" applyFill="1" applyBorder="1" applyAlignment="1">
      <alignment horizontal="left" vertical="top" wrapText="1"/>
    </xf>
    <xf numFmtId="0" fontId="18" fillId="0" borderId="16" xfId="0" applyFont="1" applyBorder="1" applyAlignment="1">
      <alignment vertical="top"/>
    </xf>
    <xf numFmtId="0" fontId="18" fillId="0" borderId="36" xfId="0" applyFont="1" applyBorder="1" applyAlignment="1">
      <alignment horizontal="left" vertical="top"/>
    </xf>
    <xf numFmtId="2" fontId="45" fillId="0" borderId="0" xfId="0" applyNumberFormat="1" applyFont="1" applyBorder="1" applyAlignment="1">
      <alignment horizontal="left" vertical="top"/>
    </xf>
    <xf numFmtId="0" fontId="26" fillId="35" borderId="0" xfId="0" applyFont="1" applyFill="1" applyBorder="1" applyAlignment="1">
      <alignment horizontal="left" vertical="top" wrapText="1"/>
    </xf>
    <xf numFmtId="0" fontId="0" fillId="0" borderId="0" xfId="0" applyFill="1"/>
    <xf numFmtId="0" fontId="24" fillId="33" borderId="45" xfId="0" applyFont="1" applyFill="1" applyBorder="1" applyAlignment="1">
      <alignment horizontal="left" vertical="top"/>
    </xf>
    <xf numFmtId="165" fontId="18" fillId="0" borderId="0" xfId="0" applyNumberFormat="1" applyFont="1" applyFill="1" applyBorder="1" applyAlignment="1">
      <alignment horizontal="left" vertical="top" wrapText="1"/>
    </xf>
    <xf numFmtId="165" fontId="18" fillId="0" borderId="13" xfId="0" applyNumberFormat="1" applyFont="1" applyFill="1" applyBorder="1" applyAlignment="1">
      <alignment horizontal="left" vertical="top" wrapText="1"/>
    </xf>
    <xf numFmtId="0" fontId="24" fillId="33" borderId="60" xfId="9" quotePrefix="1" applyFont="1" applyFill="1" applyBorder="1" applyAlignment="1">
      <alignment horizontal="left" vertical="top"/>
    </xf>
    <xf numFmtId="0" fontId="24" fillId="33" borderId="34" xfId="9" applyFont="1" applyFill="1" applyBorder="1" applyAlignment="1">
      <alignment horizontal="left" vertical="top"/>
    </xf>
    <xf numFmtId="2" fontId="45" fillId="0" borderId="0" xfId="0" applyNumberFormat="1" applyFont="1" applyFill="1" applyBorder="1" applyAlignment="1">
      <alignment horizontal="left" vertical="top" wrapText="1"/>
    </xf>
    <xf numFmtId="164" fontId="45" fillId="0" borderId="0" xfId="0" applyNumberFormat="1" applyFont="1" applyFill="1" applyBorder="1" applyAlignment="1">
      <alignment horizontal="left" vertical="top" wrapText="1"/>
    </xf>
    <xf numFmtId="2" fontId="45" fillId="0" borderId="13" xfId="0" applyNumberFormat="1" applyFont="1" applyFill="1" applyBorder="1" applyAlignment="1">
      <alignment horizontal="left" vertical="top" wrapText="1"/>
    </xf>
    <xf numFmtId="0" fontId="21" fillId="33" borderId="11" xfId="0" quotePrefix="1" applyFont="1" applyFill="1" applyBorder="1" applyAlignment="1">
      <alignment horizontal="left" vertical="top" wrapText="1"/>
    </xf>
    <xf numFmtId="0" fontId="21" fillId="33" borderId="14" xfId="0" quotePrefix="1" applyFont="1" applyFill="1" applyBorder="1" applyAlignment="1">
      <alignment horizontal="left" vertical="top" wrapText="1"/>
    </xf>
    <xf numFmtId="0" fontId="21" fillId="33" borderId="0" xfId="0" quotePrefix="1" applyFont="1" applyFill="1" applyBorder="1" applyAlignment="1">
      <alignment horizontal="left" vertical="top" wrapText="1"/>
    </xf>
    <xf numFmtId="0" fontId="21" fillId="33" borderId="13" xfId="0" quotePrefix="1" applyFont="1" applyFill="1" applyBorder="1" applyAlignment="1">
      <alignment horizontal="left" vertical="top" wrapText="1"/>
    </xf>
    <xf numFmtId="0" fontId="18" fillId="0" borderId="0" xfId="0" applyFont="1" applyBorder="1"/>
    <xf numFmtId="0" fontId="18" fillId="0" borderId="13" xfId="0" applyFont="1" applyBorder="1"/>
    <xf numFmtId="0" fontId="18" fillId="0" borderId="13" xfId="0" applyFont="1" applyBorder="1" applyAlignment="1">
      <alignment vertical="top"/>
    </xf>
    <xf numFmtId="0" fontId="21" fillId="0" borderId="23" xfId="0" applyFont="1" applyBorder="1" applyAlignment="1"/>
    <xf numFmtId="0" fontId="21" fillId="33" borderId="36" xfId="0" quotePrefix="1" applyFont="1" applyFill="1" applyBorder="1" applyAlignment="1">
      <alignment horizontal="left" vertical="top"/>
    </xf>
    <xf numFmtId="0" fontId="24" fillId="33" borderId="61" xfId="9" quotePrefix="1" applyFont="1" applyFill="1" applyBorder="1" applyAlignment="1">
      <alignment horizontal="left" vertical="top"/>
    </xf>
    <xf numFmtId="0" fontId="21" fillId="33" borderId="16" xfId="0" quotePrefix="1" applyFont="1" applyFill="1" applyBorder="1" applyAlignment="1">
      <alignment horizontal="left" vertical="top"/>
    </xf>
    <xf numFmtId="0" fontId="21" fillId="33" borderId="17" xfId="0" quotePrefix="1" applyFont="1" applyFill="1" applyBorder="1" applyAlignment="1">
      <alignment horizontal="left" vertical="top"/>
    </xf>
    <xf numFmtId="0" fontId="21" fillId="33" borderId="20" xfId="0" quotePrefix="1" applyFont="1" applyFill="1" applyBorder="1" applyAlignment="1">
      <alignment horizontal="left" vertical="top"/>
    </xf>
    <xf numFmtId="0" fontId="21" fillId="33" borderId="42" xfId="0" quotePrefix="1" applyFont="1" applyFill="1" applyBorder="1" applyAlignment="1">
      <alignment horizontal="left" vertical="top"/>
    </xf>
    <xf numFmtId="0" fontId="21" fillId="33" borderId="51" xfId="0" quotePrefix="1" applyFont="1" applyFill="1" applyBorder="1" applyAlignment="1">
      <alignment horizontal="left" vertical="top"/>
    </xf>
    <xf numFmtId="165" fontId="45" fillId="33" borderId="38" xfId="0" quotePrefix="1" applyNumberFormat="1" applyFont="1" applyFill="1" applyBorder="1" applyAlignment="1">
      <alignment horizontal="left" vertical="top"/>
    </xf>
    <xf numFmtId="0" fontId="24" fillId="33" borderId="55" xfId="9" quotePrefix="1" applyFont="1" applyFill="1" applyBorder="1" applyAlignment="1">
      <alignment horizontal="left" vertical="top"/>
    </xf>
    <xf numFmtId="0" fontId="24" fillId="33" borderId="62" xfId="9" quotePrefix="1" applyFont="1" applyFill="1" applyBorder="1" applyAlignment="1">
      <alignment horizontal="left" vertical="top"/>
    </xf>
    <xf numFmtId="0" fontId="21" fillId="5" borderId="27" xfId="9" applyFont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2" fontId="18" fillId="0" borderId="13" xfId="0" applyNumberFormat="1" applyFont="1" applyBorder="1" applyAlignment="1">
      <alignment horizontal="left" vertical="top" wrapText="1"/>
    </xf>
    <xf numFmtId="0" fontId="21" fillId="0" borderId="23" xfId="0" applyFont="1" applyBorder="1" applyAlignment="1">
      <alignment vertical="top"/>
    </xf>
    <xf numFmtId="0" fontId="18" fillId="0" borderId="64" xfId="0" applyFont="1" applyBorder="1" applyAlignment="1">
      <alignment horizontal="left" vertical="top"/>
    </xf>
    <xf numFmtId="0" fontId="23" fillId="0" borderId="64" xfId="0" applyFont="1" applyBorder="1" applyAlignment="1">
      <alignment horizontal="left" vertical="top"/>
    </xf>
    <xf numFmtId="165" fontId="18" fillId="0" borderId="0" xfId="0" applyNumberFormat="1" applyFont="1" applyBorder="1" applyAlignment="1">
      <alignment horizontal="left" vertical="top"/>
    </xf>
    <xf numFmtId="0" fontId="46" fillId="5" borderId="43" xfId="9" applyFont="1" applyBorder="1" applyAlignment="1">
      <alignment horizontal="left" vertical="top"/>
    </xf>
    <xf numFmtId="0" fontId="24" fillId="33" borderId="65" xfId="9" quotePrefix="1" applyFont="1" applyFill="1" applyBorder="1" applyAlignment="1">
      <alignment horizontal="left" vertical="top"/>
    </xf>
    <xf numFmtId="0" fontId="24" fillId="33" borderId="66" xfId="9" quotePrefix="1" applyFont="1" applyFill="1" applyBorder="1" applyAlignment="1">
      <alignment horizontal="left" vertical="top"/>
    </xf>
    <xf numFmtId="2" fontId="45" fillId="33" borderId="14" xfId="0" quotePrefix="1" applyNumberFormat="1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 wrapText="1"/>
    </xf>
    <xf numFmtId="0" fontId="21" fillId="33" borderId="64" xfId="0" quotePrefix="1" applyFont="1" applyFill="1" applyBorder="1" applyAlignment="1">
      <alignment horizontal="left" vertical="top"/>
    </xf>
    <xf numFmtId="0" fontId="21" fillId="33" borderId="13" xfId="0" applyFont="1" applyFill="1" applyBorder="1" applyAlignment="1">
      <alignment horizontal="left" vertical="top" wrapText="1"/>
    </xf>
    <xf numFmtId="2" fontId="24" fillId="33" borderId="0" xfId="0" quotePrefix="1" applyNumberFormat="1" applyFont="1" applyFill="1" applyBorder="1" applyAlignment="1">
      <alignment horizontal="left" vertical="top"/>
    </xf>
    <xf numFmtId="0" fontId="24" fillId="33" borderId="67" xfId="9" quotePrefix="1" applyFont="1" applyFill="1" applyBorder="1" applyAlignment="1">
      <alignment horizontal="left" vertical="top"/>
    </xf>
    <xf numFmtId="2" fontId="45" fillId="0" borderId="11" xfId="0" applyNumberFormat="1" applyFont="1" applyBorder="1" applyAlignment="1">
      <alignment horizontal="left" vertical="top"/>
    </xf>
    <xf numFmtId="0" fontId="21" fillId="0" borderId="41" xfId="0" applyFont="1" applyBorder="1" applyAlignment="1">
      <alignment vertical="top"/>
    </xf>
    <xf numFmtId="0" fontId="32" fillId="5" borderId="68" xfId="9" applyFont="1" applyBorder="1" applyAlignment="1">
      <alignment horizontal="left" vertical="top"/>
    </xf>
    <xf numFmtId="1" fontId="18" fillId="0" borderId="13" xfId="0" applyNumberFormat="1" applyFont="1" applyBorder="1" applyAlignment="1">
      <alignment horizontal="left" vertical="top"/>
    </xf>
    <xf numFmtId="2" fontId="48" fillId="33" borderId="11" xfId="0" quotePrefix="1" applyNumberFormat="1" applyFont="1" applyFill="1" applyBorder="1" applyAlignment="1">
      <alignment horizontal="left" vertical="top"/>
    </xf>
    <xf numFmtId="0" fontId="18" fillId="5" borderId="30" xfId="9" applyFont="1" applyBorder="1" applyAlignment="1">
      <alignment horizontal="left" vertical="top"/>
    </xf>
    <xf numFmtId="0" fontId="32" fillId="5" borderId="69" xfId="9" applyFont="1" applyBorder="1" applyAlignment="1">
      <alignment horizontal="left" vertical="top"/>
    </xf>
    <xf numFmtId="0" fontId="27" fillId="0" borderId="22" xfId="0" applyFont="1" applyBorder="1" applyAlignment="1">
      <alignment horizontal="left" vertical="top"/>
    </xf>
    <xf numFmtId="0" fontId="22" fillId="0" borderId="23" xfId="0" applyFont="1" applyBorder="1" applyAlignment="1">
      <alignment horizontal="left" vertical="top"/>
    </xf>
    <xf numFmtId="0" fontId="22" fillId="0" borderId="13" xfId="0" applyFont="1" applyBorder="1" applyAlignment="1">
      <alignment horizontal="left" vertical="top"/>
    </xf>
    <xf numFmtId="0" fontId="18" fillId="0" borderId="38" xfId="0" applyFont="1" applyFill="1" applyBorder="1" applyAlignment="1">
      <alignment horizontal="left" vertical="top"/>
    </xf>
    <xf numFmtId="0" fontId="18" fillId="0" borderId="23" xfId="0" applyFont="1" applyBorder="1" applyAlignment="1">
      <alignment horizontal="left" vertical="top" wrapText="1"/>
    </xf>
    <xf numFmtId="165" fontId="20" fillId="0" borderId="0" xfId="0" applyNumberFormat="1" applyFont="1"/>
    <xf numFmtId="165" fontId="0" fillId="0" borderId="0" xfId="0" applyNumberFormat="1"/>
    <xf numFmtId="0" fontId="24" fillId="34" borderId="24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 wrapText="1"/>
    </xf>
    <xf numFmtId="0" fontId="29" fillId="34" borderId="24" xfId="9" applyFont="1" applyFill="1" applyBorder="1" applyAlignment="1">
      <alignment horizontal="left" vertical="top"/>
    </xf>
    <xf numFmtId="2" fontId="24" fillId="33" borderId="11" xfId="0" quotePrefix="1" applyNumberFormat="1" applyFont="1" applyFill="1" applyBorder="1" applyAlignment="1">
      <alignment horizontal="left" vertical="top"/>
    </xf>
    <xf numFmtId="0" fontId="27" fillId="35" borderId="13" xfId="0" applyFont="1" applyFill="1" applyBorder="1" applyAlignment="1">
      <alignment horizontal="left" vertical="top" wrapText="1"/>
    </xf>
    <xf numFmtId="0" fontId="25" fillId="0" borderId="70" xfId="0" applyFont="1" applyBorder="1" applyAlignment="1">
      <alignment horizontal="left" vertical="top" wrapText="1"/>
    </xf>
    <xf numFmtId="2" fontId="24" fillId="33" borderId="42" xfId="0" quotePrefix="1" applyNumberFormat="1" applyFont="1" applyFill="1" applyBorder="1" applyAlignment="1">
      <alignment horizontal="left" vertical="top"/>
    </xf>
    <xf numFmtId="2" fontId="24" fillId="33" borderId="59" xfId="0" quotePrefix="1" applyNumberFormat="1" applyFont="1" applyFill="1" applyBorder="1" applyAlignment="1">
      <alignment horizontal="left" vertical="top"/>
    </xf>
    <xf numFmtId="3" fontId="18" fillId="0" borderId="14" xfId="0" applyNumberFormat="1" applyFont="1" applyBorder="1" applyAlignment="1">
      <alignment horizontal="left" vertical="top" wrapText="1"/>
    </xf>
    <xf numFmtId="0" fontId="24" fillId="34" borderId="25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/>
    </xf>
    <xf numFmtId="0" fontId="24" fillId="34" borderId="27" xfId="9" applyFont="1" applyFill="1" applyBorder="1" applyAlignment="1">
      <alignment horizontal="left" vertical="top"/>
    </xf>
    <xf numFmtId="0" fontId="24" fillId="34" borderId="38" xfId="0" applyFont="1" applyFill="1" applyBorder="1" applyAlignment="1">
      <alignment horizontal="left" vertical="top"/>
    </xf>
    <xf numFmtId="0" fontId="24" fillId="34" borderId="11" xfId="0" applyFont="1" applyFill="1" applyBorder="1" applyAlignment="1">
      <alignment horizontal="left" vertical="top" wrapText="1"/>
    </xf>
    <xf numFmtId="0" fontId="24" fillId="34" borderId="11" xfId="0" applyFont="1" applyFill="1" applyBorder="1" applyAlignment="1">
      <alignment horizontal="left" vertical="top"/>
    </xf>
    <xf numFmtId="0" fontId="29" fillId="34" borderId="25" xfId="9" applyFont="1" applyFill="1" applyBorder="1" applyAlignment="1">
      <alignment horizontal="left" vertical="top"/>
    </xf>
    <xf numFmtId="0" fontId="29" fillId="34" borderId="27" xfId="9" applyFont="1" applyFill="1" applyBorder="1" applyAlignment="1">
      <alignment horizontal="left" vertical="top"/>
    </xf>
    <xf numFmtId="0" fontId="21" fillId="33" borderId="71" xfId="0" quotePrefix="1" applyFont="1" applyFill="1" applyBorder="1" applyAlignment="1">
      <alignment horizontal="left" vertical="top"/>
    </xf>
    <xf numFmtId="0" fontId="46" fillId="5" borderId="50" xfId="9" applyFont="1" applyBorder="1" applyAlignment="1">
      <alignment horizontal="left" vertical="top"/>
    </xf>
    <xf numFmtId="0" fontId="18" fillId="0" borderId="36" xfId="0" applyFont="1" applyBorder="1" applyAlignment="1">
      <alignment horizontal="left" vertical="top" wrapText="1"/>
    </xf>
    <xf numFmtId="0" fontId="24" fillId="33" borderId="72" xfId="9" quotePrefix="1" applyFont="1" applyFill="1" applyBorder="1" applyAlignment="1">
      <alignment horizontal="left" vertical="top"/>
    </xf>
    <xf numFmtId="0" fontId="24" fillId="33" borderId="37" xfId="0" quotePrefix="1" applyFont="1" applyFill="1" applyBorder="1" applyAlignment="1">
      <alignment horizontal="left" vertical="top"/>
    </xf>
    <xf numFmtId="165" fontId="45" fillId="33" borderId="45" xfId="0" quotePrefix="1" applyNumberFormat="1" applyFont="1" applyFill="1" applyBorder="1" applyAlignment="1">
      <alignment horizontal="left" vertical="top"/>
    </xf>
    <xf numFmtId="0" fontId="26" fillId="0" borderId="0" xfId="0" applyFont="1" applyBorder="1" applyAlignment="1">
      <alignment horizontal="right" vertical="top"/>
    </xf>
    <xf numFmtId="0" fontId="26" fillId="0" borderId="0" xfId="0" applyFont="1" applyBorder="1" applyAlignment="1">
      <alignment horizontal="right"/>
    </xf>
    <xf numFmtId="0" fontId="49" fillId="0" borderId="0" xfId="0" applyFont="1" applyBorder="1" applyAlignment="1">
      <alignment horizontal="right"/>
    </xf>
    <xf numFmtId="0" fontId="26" fillId="0" borderId="0" xfId="0" quotePrefix="1" applyFont="1" applyBorder="1" applyAlignment="1">
      <alignment horizontal="right"/>
    </xf>
    <xf numFmtId="0" fontId="49" fillId="0" borderId="0" xfId="0" quotePrefix="1" applyFont="1" applyBorder="1" applyAlignment="1">
      <alignment horizontal="right"/>
    </xf>
    <xf numFmtId="0" fontId="50" fillId="0" borderId="19" xfId="0" applyFont="1" applyBorder="1" applyAlignment="1">
      <alignment horizontal="left" vertical="top" wrapText="1"/>
    </xf>
    <xf numFmtId="0" fontId="50" fillId="0" borderId="23" xfId="0" applyFont="1" applyBorder="1" applyAlignment="1">
      <alignment horizontal="left" vertical="top" wrapText="1"/>
    </xf>
    <xf numFmtId="2" fontId="27" fillId="0" borderId="0" xfId="0" applyNumberFormat="1" applyFont="1" applyBorder="1" applyAlignment="1">
      <alignment horizontal="left" vertical="top" wrapText="1"/>
    </xf>
    <xf numFmtId="0" fontId="18" fillId="0" borderId="73" xfId="0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top"/>
    </xf>
    <xf numFmtId="0" fontId="50" fillId="0" borderId="23" xfId="0" applyFont="1" applyFill="1" applyBorder="1" applyAlignment="1">
      <alignment horizontal="left" vertical="top"/>
    </xf>
    <xf numFmtId="0" fontId="26" fillId="0" borderId="74" xfId="0" applyFont="1" applyFill="1" applyBorder="1" applyAlignment="1">
      <alignment horizontal="left" vertical="top"/>
    </xf>
    <xf numFmtId="0" fontId="21" fillId="0" borderId="52" xfId="0" applyFont="1" applyBorder="1" applyAlignment="1">
      <alignment horizontal="left" vertical="top" wrapText="1"/>
    </xf>
    <xf numFmtId="0" fontId="21" fillId="0" borderId="49" xfId="0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/>
    </xf>
    <xf numFmtId="0" fontId="21" fillId="0" borderId="0" xfId="43" applyNumberFormat="1" applyFont="1" applyBorder="1" applyAlignment="1">
      <alignment horizontal="left" vertical="top"/>
    </xf>
    <xf numFmtId="164" fontId="21" fillId="0" borderId="0" xfId="43" applyNumberFormat="1" applyFont="1" applyBorder="1" applyAlignment="1">
      <alignment horizontal="left" vertical="top"/>
    </xf>
    <xf numFmtId="2" fontId="18" fillId="0" borderId="11" xfId="0" quotePrefix="1" applyNumberFormat="1" applyFont="1" applyFill="1" applyBorder="1" applyAlignment="1">
      <alignment horizontal="left" vertical="top"/>
    </xf>
    <xf numFmtId="165" fontId="18" fillId="0" borderId="11" xfId="0" quotePrefix="1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 wrapText="1"/>
    </xf>
    <xf numFmtId="2" fontId="18" fillId="0" borderId="0" xfId="0" applyNumberFormat="1" applyFont="1"/>
    <xf numFmtId="2" fontId="45" fillId="33" borderId="42" xfId="0" quotePrefix="1" applyNumberFormat="1" applyFont="1" applyFill="1" applyBorder="1" applyAlignment="1">
      <alignment horizontal="left" vertical="top"/>
    </xf>
    <xf numFmtId="1" fontId="18" fillId="0" borderId="14" xfId="0" applyNumberFormat="1" applyFont="1" applyBorder="1" applyAlignment="1">
      <alignment horizontal="left" vertical="top"/>
    </xf>
    <xf numFmtId="0" fontId="26" fillId="0" borderId="64" xfId="0" applyFont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top"/>
    </xf>
    <xf numFmtId="0" fontId="24" fillId="33" borderId="42" xfId="0" applyFont="1" applyFill="1" applyBorder="1" applyAlignment="1">
      <alignment horizontal="left" vertical="top"/>
    </xf>
    <xf numFmtId="0" fontId="24" fillId="33" borderId="40" xfId="9" applyFont="1" applyFill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 wrapText="1"/>
    </xf>
    <xf numFmtId="1" fontId="21" fillId="0" borderId="0" xfId="0" applyNumberFormat="1" applyFont="1" applyBorder="1" applyAlignment="1">
      <alignment horizontal="left" vertical="top" wrapText="1"/>
    </xf>
    <xf numFmtId="1" fontId="21" fillId="34" borderId="14" xfId="0" quotePrefix="1" applyNumberFormat="1" applyFont="1" applyFill="1" applyBorder="1" applyAlignment="1">
      <alignment horizontal="left" vertical="top"/>
    </xf>
    <xf numFmtId="1" fontId="21" fillId="0" borderId="0" xfId="0" applyNumberFormat="1" applyFont="1" applyBorder="1" applyAlignment="1">
      <alignment horizontal="left" wrapText="1"/>
    </xf>
    <xf numFmtId="0" fontId="23" fillId="0" borderId="22" xfId="0" applyNumberFormat="1" applyFont="1" applyBorder="1" applyAlignment="1">
      <alignment vertical="top" wrapText="1"/>
    </xf>
    <xf numFmtId="165" fontId="33" fillId="0" borderId="11" xfId="0" applyNumberFormat="1" applyFont="1" applyBorder="1" applyAlignment="1">
      <alignment horizontal="left" vertical="top"/>
    </xf>
    <xf numFmtId="0" fontId="18" fillId="34" borderId="71" xfId="0" quotePrefix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0" fontId="18" fillId="0" borderId="17" xfId="0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left" vertical="top"/>
    </xf>
    <xf numFmtId="166" fontId="9" fillId="0" borderId="0" xfId="9" applyNumberFormat="1" applyFill="1" applyBorder="1" applyAlignment="1">
      <alignment horizontal="left" vertical="top"/>
    </xf>
    <xf numFmtId="167" fontId="18" fillId="0" borderId="0" xfId="0" applyNumberFormat="1" applyFont="1" applyFill="1" applyBorder="1" applyAlignment="1">
      <alignment horizontal="left" vertical="top"/>
    </xf>
    <xf numFmtId="167" fontId="9" fillId="0" borderId="0" xfId="9" applyNumberFormat="1" applyFill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2" xfId="0" applyBorder="1" applyAlignment="1">
      <alignment vertical="center"/>
    </xf>
    <xf numFmtId="0" fontId="0" fillId="0" borderId="12" xfId="0" applyBorder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 readingOrder="1"/>
    </xf>
    <xf numFmtId="49" fontId="39" fillId="0" borderId="10" xfId="0" applyNumberFormat="1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 readingOrder="1"/>
    </xf>
    <xf numFmtId="0" fontId="51" fillId="0" borderId="10" xfId="0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readingOrder="1"/>
    </xf>
    <xf numFmtId="0" fontId="41" fillId="0" borderId="0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1" fillId="37" borderId="10" xfId="0" applyFont="1" applyFill="1" applyBorder="1" applyAlignment="1">
      <alignment horizontal="left" vertical="center" wrapText="1" readingOrder="1"/>
    </xf>
    <xf numFmtId="0" fontId="41" fillId="37" borderId="10" xfId="0" applyFont="1" applyFill="1" applyBorder="1" applyAlignment="1">
      <alignment horizontal="center" vertical="center" wrapText="1"/>
    </xf>
    <xf numFmtId="49" fontId="41" fillId="37" borderId="10" xfId="0" applyNumberFormat="1" applyFont="1" applyFill="1" applyBorder="1" applyAlignment="1">
      <alignment horizontal="left" vertical="center" wrapText="1"/>
    </xf>
    <xf numFmtId="0" fontId="39" fillId="39" borderId="10" xfId="0" applyFont="1" applyFill="1" applyBorder="1" applyAlignment="1">
      <alignment horizontal="left" vertical="center" wrapText="1" readingOrder="1"/>
    </xf>
    <xf numFmtId="0" fontId="42" fillId="0" borderId="10" xfId="0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 readingOrder="1"/>
    </xf>
    <xf numFmtId="1" fontId="18" fillId="0" borderId="17" xfId="0" applyNumberFormat="1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 wrapText="1"/>
    </xf>
    <xf numFmtId="165" fontId="18" fillId="0" borderId="11" xfId="0" applyNumberFormat="1" applyFont="1" applyFill="1" applyBorder="1" applyAlignment="1">
      <alignment horizontal="left" vertical="top"/>
    </xf>
    <xf numFmtId="164" fontId="18" fillId="0" borderId="11" xfId="0" applyNumberFormat="1" applyFont="1" applyFill="1" applyBorder="1" applyAlignment="1">
      <alignment horizontal="left" vertical="top"/>
    </xf>
    <xf numFmtId="2" fontId="29" fillId="33" borderId="11" xfId="0" quotePrefix="1" applyNumberFormat="1" applyFont="1" applyFill="1" applyBorder="1" applyAlignment="1">
      <alignment horizontal="left" vertical="top"/>
    </xf>
    <xf numFmtId="2" fontId="29" fillId="33" borderId="63" xfId="0" quotePrefix="1" applyNumberFormat="1" applyFont="1" applyFill="1" applyBorder="1" applyAlignment="1">
      <alignment horizontal="left" vertical="top"/>
    </xf>
    <xf numFmtId="2" fontId="29" fillId="33" borderId="59" xfId="0" quotePrefix="1" applyNumberFormat="1" applyFont="1" applyFill="1" applyBorder="1" applyAlignment="1">
      <alignment horizontal="left" vertical="top"/>
    </xf>
    <xf numFmtId="2" fontId="45" fillId="33" borderId="13" xfId="0" applyNumberFormat="1" applyFont="1" applyFill="1" applyBorder="1" applyAlignment="1">
      <alignment horizontal="left" vertical="top" wrapText="1"/>
    </xf>
    <xf numFmtId="0" fontId="52" fillId="0" borderId="0" xfId="0" applyFont="1" applyBorder="1" applyAlignment="1">
      <alignment horizontal="left" vertical="top"/>
    </xf>
    <xf numFmtId="0" fontId="53" fillId="0" borderId="0" xfId="0" applyFont="1" applyBorder="1" applyAlignment="1">
      <alignment horizontal="left" vertical="top" wrapText="1"/>
    </xf>
    <xf numFmtId="0" fontId="54" fillId="0" borderId="0" xfId="0" applyFont="1" applyBorder="1" applyAlignment="1">
      <alignment horizontal="left" vertical="top"/>
    </xf>
    <xf numFmtId="0" fontId="52" fillId="0" borderId="0" xfId="0" applyFont="1" applyBorder="1" applyAlignment="1">
      <alignment horizontal="left" vertical="top" wrapText="1"/>
    </xf>
    <xf numFmtId="0" fontId="53" fillId="0" borderId="0" xfId="0" applyFont="1" applyBorder="1" applyAlignment="1">
      <alignment horizontal="left" vertical="top"/>
    </xf>
    <xf numFmtId="0" fontId="54" fillId="0" borderId="0" xfId="0" applyFont="1" applyBorder="1" applyAlignment="1">
      <alignment horizontal="left" vertical="top" wrapText="1"/>
    </xf>
    <xf numFmtId="0" fontId="55" fillId="0" borderId="0" xfId="0" applyFont="1" applyBorder="1" applyAlignment="1">
      <alignment horizontal="left" vertical="top"/>
    </xf>
    <xf numFmtId="0" fontId="56" fillId="0" borderId="0" xfId="0" applyFont="1" applyBorder="1" applyAlignment="1">
      <alignment horizontal="left" vertical="top"/>
    </xf>
    <xf numFmtId="0" fontId="32" fillId="38" borderId="34" xfId="9" applyFont="1" applyFill="1" applyBorder="1" applyAlignment="1">
      <alignment horizontal="left" vertical="top"/>
    </xf>
    <xf numFmtId="0" fontId="33" fillId="0" borderId="10" xfId="0" applyFont="1" applyBorder="1" applyAlignment="1">
      <alignment horizontal="left" vertical="top"/>
    </xf>
    <xf numFmtId="0" fontId="24" fillId="33" borderId="10" xfId="0" applyFont="1" applyFill="1" applyBorder="1" applyAlignment="1">
      <alignment horizontal="left" vertical="top"/>
    </xf>
    <xf numFmtId="1" fontId="45" fillId="0" borderId="10" xfId="0" applyNumberFormat="1" applyFont="1" applyFill="1" applyBorder="1" applyAlignment="1">
      <alignment horizontal="left" vertical="top" wrapText="1"/>
    </xf>
    <xf numFmtId="1" fontId="45" fillId="33" borderId="10" xfId="0" applyNumberFormat="1" applyFont="1" applyFill="1" applyBorder="1" applyAlignment="1">
      <alignment horizontal="left" vertical="top"/>
    </xf>
    <xf numFmtId="0" fontId="57" fillId="33" borderId="10" xfId="0" applyFont="1" applyFill="1" applyBorder="1" applyAlignment="1">
      <alignment horizontal="left" vertical="center" wrapText="1" readingOrder="1"/>
    </xf>
    <xf numFmtId="49" fontId="44" fillId="0" borderId="10" xfId="0" applyNumberFormat="1" applyFont="1" applyBorder="1" applyAlignment="1">
      <alignment horizontal="left" vertical="center" wrapText="1" readingOrder="1"/>
    </xf>
    <xf numFmtId="1" fontId="31" fillId="0" borderId="10" xfId="0" applyNumberFormat="1" applyFont="1" applyFill="1" applyBorder="1" applyAlignment="1">
      <alignment horizontal="left" vertical="top" wrapText="1"/>
    </xf>
    <xf numFmtId="1" fontId="31" fillId="33" borderId="10" xfId="0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/>
    </xf>
    <xf numFmtId="2" fontId="45" fillId="0" borderId="14" xfId="0" applyNumberFormat="1" applyFont="1" applyFill="1" applyBorder="1" applyAlignment="1">
      <alignment horizontal="left" vertical="top"/>
    </xf>
    <xf numFmtId="3" fontId="18" fillId="0" borderId="0" xfId="0" applyNumberFormat="1" applyFont="1" applyBorder="1" applyAlignment="1">
      <alignment horizontal="left" vertical="top" wrapText="1"/>
    </xf>
    <xf numFmtId="3" fontId="18" fillId="0" borderId="13" xfId="0" applyNumberFormat="1" applyFont="1" applyBorder="1" applyAlignment="1">
      <alignment horizontal="left" vertical="top" wrapText="1"/>
    </xf>
    <xf numFmtId="3" fontId="21" fillId="0" borderId="0" xfId="0" applyNumberFormat="1" applyFont="1" applyBorder="1" applyAlignment="1">
      <alignment horizontal="left" vertical="top" wrapText="1"/>
    </xf>
    <xf numFmtId="3" fontId="21" fillId="0" borderId="13" xfId="0" applyNumberFormat="1" applyFont="1" applyBorder="1" applyAlignment="1">
      <alignment horizontal="left" vertical="top" wrapText="1"/>
    </xf>
    <xf numFmtId="0" fontId="9" fillId="5" borderId="4" xfId="9" applyAlignment="1">
      <alignment horizontal="left" vertical="top" wrapText="1"/>
    </xf>
    <xf numFmtId="2" fontId="22" fillId="0" borderId="0" xfId="0" applyNumberFormat="1" applyFont="1" applyBorder="1" applyAlignment="1">
      <alignment horizontal="left" vertical="top"/>
    </xf>
    <xf numFmtId="11" fontId="22" fillId="0" borderId="0" xfId="0" applyNumberFormat="1" applyFont="1" applyBorder="1" applyAlignment="1">
      <alignment horizontal="left" vertical="top"/>
    </xf>
    <xf numFmtId="0" fontId="22" fillId="0" borderId="0" xfId="0" applyNumberFormat="1" applyFont="1" applyBorder="1" applyAlignment="1">
      <alignment horizontal="left" vertical="top"/>
    </xf>
    <xf numFmtId="0" fontId="22" fillId="0" borderId="0" xfId="0" applyFont="1"/>
    <xf numFmtId="0" fontId="14" fillId="0" borderId="0" xfId="0" applyFont="1"/>
    <xf numFmtId="2" fontId="22" fillId="0" borderId="0" xfId="0" applyNumberFormat="1" applyFont="1"/>
    <xf numFmtId="2" fontId="45" fillId="0" borderId="38" xfId="0" applyNumberFormat="1" applyFont="1" applyFill="1" applyBorder="1" applyAlignment="1">
      <alignment horizontal="left" vertical="top" wrapText="1"/>
    </xf>
    <xf numFmtId="2" fontId="45" fillId="0" borderId="45" xfId="0" applyNumberFormat="1" applyFont="1" applyFill="1" applyBorder="1" applyAlignment="1">
      <alignment horizontal="left" vertical="top" wrapText="1"/>
    </xf>
    <xf numFmtId="164" fontId="45" fillId="0" borderId="13" xfId="0" applyNumberFormat="1" applyFont="1" applyFill="1" applyBorder="1" applyAlignment="1">
      <alignment horizontal="left" vertical="top" wrapText="1"/>
    </xf>
    <xf numFmtId="2" fontId="58" fillId="0" borderId="0" xfId="0" applyNumberFormat="1" applyFont="1" applyBorder="1" applyAlignment="1">
      <alignment horizontal="left" vertical="top"/>
    </xf>
    <xf numFmtId="0" fontId="58" fillId="0" borderId="0" xfId="0" applyFont="1" applyBorder="1" applyAlignment="1">
      <alignment horizontal="left" vertical="top"/>
    </xf>
    <xf numFmtId="0" fontId="58" fillId="0" borderId="0" xfId="0" applyFont="1"/>
    <xf numFmtId="0" fontId="58" fillId="0" borderId="0" xfId="0" applyNumberFormat="1" applyFont="1" applyBorder="1" applyAlignment="1">
      <alignment horizontal="left" vertical="top"/>
    </xf>
    <xf numFmtId="0" fontId="47" fillId="0" borderId="0" xfId="0" applyFont="1"/>
    <xf numFmtId="0" fontId="39" fillId="0" borderId="10" xfId="0" quotePrefix="1" applyFont="1" applyBorder="1" applyAlignment="1">
      <alignment horizontal="left" vertical="center" wrapText="1" readingOrder="1"/>
    </xf>
    <xf numFmtId="49" fontId="44" fillId="0" borderId="10" xfId="0" quotePrefix="1" applyNumberFormat="1" applyFont="1" applyBorder="1" applyAlignment="1">
      <alignment horizontal="left" vertical="center" wrapText="1" readingOrder="1"/>
    </xf>
    <xf numFmtId="0" fontId="42" fillId="0" borderId="10" xfId="0" quotePrefix="1" applyFont="1" applyBorder="1" applyAlignment="1">
      <alignment horizontal="left" vertical="center" wrapText="1" readingOrder="1"/>
    </xf>
    <xf numFmtId="0" fontId="38" fillId="0" borderId="53" xfId="0" applyFont="1" applyBorder="1" applyAlignment="1">
      <alignment vertical="center" wrapText="1" readingOrder="1"/>
    </xf>
    <xf numFmtId="0" fontId="38" fillId="0" borderId="75" xfId="0" applyFont="1" applyBorder="1" applyAlignment="1">
      <alignment vertical="center" wrapText="1" readingOrder="1"/>
    </xf>
    <xf numFmtId="0" fontId="38" fillId="0" borderId="76" xfId="0" applyFont="1" applyBorder="1" applyAlignment="1">
      <alignment vertical="center" wrapText="1" readingOrder="1"/>
    </xf>
    <xf numFmtId="0" fontId="59" fillId="0" borderId="10" xfId="0" quotePrefix="1" applyFont="1" applyBorder="1" applyAlignment="1">
      <alignment horizontal="left" vertical="center" wrapText="1" readingOrder="1"/>
    </xf>
    <xf numFmtId="0" fontId="59" fillId="0" borderId="10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left" vertical="center" wrapText="1" readingOrder="1"/>
    </xf>
    <xf numFmtId="2" fontId="33" fillId="0" borderId="11" xfId="0" applyNumberFormat="1" applyFont="1" applyBorder="1" applyAlignment="1">
      <alignment horizontal="left" vertical="top"/>
    </xf>
    <xf numFmtId="166" fontId="33" fillId="0" borderId="11" xfId="0" applyNumberFormat="1" applyFont="1" applyBorder="1" applyAlignment="1">
      <alignment horizontal="left" vertical="top"/>
    </xf>
    <xf numFmtId="0" fontId="18" fillId="34" borderId="14" xfId="0" quotePrefix="1" applyFont="1" applyFill="1" applyBorder="1" applyAlignment="1">
      <alignment horizontal="left" vertical="top"/>
    </xf>
    <xf numFmtId="166" fontId="18" fillId="0" borderId="11" xfId="0" applyNumberFormat="1" applyFont="1" applyBorder="1" applyAlignment="1">
      <alignment horizontal="left" vertical="top"/>
    </xf>
    <xf numFmtId="0" fontId="18" fillId="5" borderId="4" xfId="9" applyFont="1" applyAlignment="1">
      <alignment horizontal="left" vertical="top"/>
    </xf>
    <xf numFmtId="2" fontId="45" fillId="0" borderId="13" xfId="0" quotePrefix="1" applyNumberFormat="1" applyFont="1" applyFill="1" applyBorder="1" applyAlignment="1">
      <alignment horizontal="left" vertical="top"/>
    </xf>
    <xf numFmtId="0" fontId="27" fillId="0" borderId="14" xfId="0" applyFont="1" applyBorder="1" applyAlignment="1">
      <alignment horizontal="left" vertical="top"/>
    </xf>
    <xf numFmtId="0" fontId="27" fillId="0" borderId="13" xfId="0" applyFont="1" applyBorder="1" applyAlignment="1">
      <alignment horizontal="left" vertical="top"/>
    </xf>
    <xf numFmtId="0" fontId="37" fillId="0" borderId="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activeCell="I14" sqref="I14"/>
    </sheetView>
  </sheetViews>
  <sheetFormatPr defaultRowHeight="15" x14ac:dyDescent="0.25"/>
  <cols>
    <col min="2" max="2" width="14.28515625" bestFit="1" customWidth="1"/>
    <col min="3" max="3" width="22.7109375" bestFit="1" customWidth="1"/>
    <col min="4" max="5" width="2.7109375" customWidth="1"/>
    <col min="6" max="6" width="19.85546875" bestFit="1" customWidth="1"/>
    <col min="9" max="9" width="23.42578125" customWidth="1"/>
  </cols>
  <sheetData>
    <row r="1" spans="1:24" s="26" customFormat="1" ht="25.5" x14ac:dyDescent="0.25">
      <c r="A1" s="73"/>
      <c r="B1" s="73" t="s">
        <v>5</v>
      </c>
      <c r="C1" s="74"/>
      <c r="D1" s="73"/>
      <c r="E1" s="72"/>
      <c r="F1" s="74" t="s">
        <v>6</v>
      </c>
      <c r="G1" s="73"/>
      <c r="H1" s="73"/>
      <c r="I1" s="41"/>
      <c r="J1" s="73"/>
      <c r="K1" s="73"/>
      <c r="L1" s="74"/>
      <c r="M1" s="73"/>
      <c r="N1" s="73"/>
      <c r="O1" s="74"/>
      <c r="P1" s="73"/>
      <c r="Q1" s="73"/>
      <c r="R1" s="74"/>
      <c r="S1" s="73"/>
      <c r="T1" s="73"/>
      <c r="U1" s="74"/>
      <c r="V1" s="73"/>
      <c r="W1" s="73"/>
      <c r="X1" s="74"/>
    </row>
    <row r="2" spans="1:24" s="26" customFormat="1" ht="12.75" x14ac:dyDescent="0.25">
      <c r="A2" s="73"/>
      <c r="B2" s="73" t="s">
        <v>0</v>
      </c>
      <c r="C2" s="74"/>
      <c r="D2" s="73"/>
      <c r="E2" s="73"/>
      <c r="F2" s="74" t="s">
        <v>8</v>
      </c>
      <c r="G2" s="73"/>
      <c r="H2" s="73"/>
      <c r="I2" s="74">
        <v>3373</v>
      </c>
      <c r="J2" s="73"/>
      <c r="K2" s="73"/>
      <c r="L2" s="74"/>
      <c r="M2" s="73"/>
      <c r="N2" s="73"/>
      <c r="O2" s="74"/>
      <c r="P2" s="73"/>
      <c r="Q2" s="73"/>
      <c r="R2" s="74"/>
      <c r="S2" s="73"/>
      <c r="T2" s="73"/>
      <c r="U2" s="74"/>
      <c r="V2" s="73"/>
      <c r="W2" s="73"/>
      <c r="X2" s="74"/>
    </row>
    <row r="3" spans="1:24" s="26" customFormat="1" ht="25.5" x14ac:dyDescent="0.25">
      <c r="A3" s="73"/>
      <c r="B3" s="73" t="s">
        <v>1</v>
      </c>
      <c r="C3" s="74"/>
      <c r="D3" s="73"/>
      <c r="E3" s="72"/>
      <c r="F3" s="74" t="s">
        <v>117</v>
      </c>
      <c r="G3" s="73"/>
      <c r="H3" s="73"/>
      <c r="I3" s="10" t="s">
        <v>1393</v>
      </c>
      <c r="J3" s="73"/>
      <c r="K3" s="73"/>
      <c r="L3" s="74"/>
      <c r="M3" s="73"/>
      <c r="N3" s="73"/>
      <c r="O3" s="74"/>
      <c r="P3" s="73"/>
      <c r="Q3" s="73"/>
      <c r="R3" s="74"/>
      <c r="S3" s="73"/>
      <c r="T3" s="73"/>
      <c r="U3" s="74"/>
      <c r="V3" s="73"/>
      <c r="W3" s="73"/>
      <c r="X3" s="74"/>
    </row>
    <row r="4" spans="1:24" s="26" customFormat="1" ht="12.75" x14ac:dyDescent="0.25">
      <c r="A4" s="73"/>
      <c r="B4" s="73" t="s">
        <v>56</v>
      </c>
      <c r="C4" s="74"/>
      <c r="D4" s="73"/>
      <c r="E4" s="72"/>
      <c r="F4" s="74" t="s">
        <v>7</v>
      </c>
      <c r="G4" s="73"/>
      <c r="H4" s="72"/>
      <c r="I4" s="74" t="s">
        <v>1392</v>
      </c>
      <c r="J4" s="73"/>
      <c r="K4" s="7"/>
      <c r="L4" s="74"/>
      <c r="M4" s="73"/>
      <c r="N4" s="73"/>
      <c r="O4" s="74"/>
      <c r="P4" s="73"/>
      <c r="Q4" s="73"/>
      <c r="R4" s="74"/>
      <c r="S4" s="73"/>
      <c r="T4" s="73"/>
      <c r="U4" s="13"/>
      <c r="V4" s="73"/>
      <c r="W4" s="73"/>
      <c r="X4" s="13"/>
    </row>
    <row r="5" spans="1:24" s="26" customFormat="1" ht="12.75" x14ac:dyDescent="0.25">
      <c r="A5" s="73"/>
      <c r="B5" s="73"/>
      <c r="C5" s="74"/>
      <c r="D5" s="73"/>
      <c r="E5" s="72"/>
      <c r="F5" s="74" t="s">
        <v>2</v>
      </c>
      <c r="G5" s="73"/>
      <c r="H5" s="72"/>
      <c r="I5" s="13">
        <v>42186</v>
      </c>
      <c r="J5" s="73"/>
      <c r="K5" s="73"/>
      <c r="L5" s="74"/>
      <c r="M5" s="73"/>
      <c r="N5" s="73"/>
      <c r="O5" s="74"/>
      <c r="P5" s="73"/>
      <c r="Q5" s="73"/>
      <c r="R5" s="74"/>
      <c r="S5" s="73"/>
      <c r="T5" s="73"/>
      <c r="U5" s="74"/>
      <c r="V5" s="73"/>
      <c r="W5" s="73"/>
      <c r="X5" s="74"/>
    </row>
    <row r="6" spans="1:24" s="26" customFormat="1" ht="12.75" x14ac:dyDescent="0.25">
      <c r="A6" s="73"/>
      <c r="B6" s="73"/>
      <c r="C6" s="74"/>
      <c r="D6" s="73"/>
      <c r="E6" s="72"/>
      <c r="F6" s="74" t="s">
        <v>3</v>
      </c>
      <c r="G6" s="73"/>
      <c r="H6" s="72"/>
      <c r="I6" s="74" t="s">
        <v>4</v>
      </c>
      <c r="J6" s="73"/>
      <c r="K6" s="73"/>
      <c r="L6" s="74"/>
      <c r="M6" s="73"/>
      <c r="N6" s="73"/>
      <c r="O6" s="74"/>
      <c r="P6" s="73"/>
      <c r="Q6" s="73"/>
      <c r="R6" s="74"/>
      <c r="S6" s="73"/>
      <c r="T6" s="73"/>
      <c r="U6" s="74"/>
      <c r="V6" s="73"/>
      <c r="W6" s="73"/>
      <c r="X6" s="7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40"/>
  <sheetViews>
    <sheetView tabSelected="1" topLeftCell="A6" zoomScale="70" zoomScaleNormal="70" workbookViewId="0">
      <pane xSplit="4" ySplit="3" topLeftCell="E9" activePane="bottomRight" state="frozen"/>
      <selection activeCell="J2" sqref="J2:K8"/>
      <selection pane="topRight" activeCell="J2" sqref="J2:K8"/>
      <selection pane="bottomLeft" activeCell="J2" sqref="J2:K8"/>
      <selection pane="bottomRight" activeCell="D38" sqref="D38"/>
    </sheetView>
  </sheetViews>
  <sheetFormatPr defaultRowHeight="15" outlineLevelRow="1" outlineLevelCol="1" x14ac:dyDescent="0.25"/>
  <cols>
    <col min="1" max="1" width="9.140625" style="683"/>
    <col min="2" max="2" width="6.85546875" style="683" customWidth="1"/>
    <col min="3" max="3" width="16" style="683" customWidth="1"/>
    <col min="4" max="4" width="39.85546875" style="683" customWidth="1"/>
    <col min="5" max="5" width="31" style="683" bestFit="1" customWidth="1"/>
    <col min="6" max="6" width="40.140625" style="683" hidden="1" customWidth="1"/>
    <col min="7" max="7" width="21.140625" style="683" customWidth="1"/>
    <col min="8" max="8" width="38.28515625" style="683" customWidth="1"/>
    <col min="9" max="9" width="15.28515625" style="681" customWidth="1" collapsed="1"/>
    <col min="10" max="10" width="60.7109375" style="682" hidden="1" customWidth="1" outlineLevel="1"/>
    <col min="11" max="11" width="14.42578125" style="681" customWidth="1" collapsed="1"/>
    <col min="12" max="12" width="50.42578125" style="682" hidden="1" customWidth="1" outlineLevel="1"/>
    <col min="13" max="13" width="14.42578125" style="681" customWidth="1" collapsed="1"/>
    <col min="14" max="14" width="61.85546875" style="682" hidden="1" customWidth="1" outlineLevel="1"/>
    <col min="15" max="15" width="3.7109375" style="683" customWidth="1"/>
    <col min="16" max="16" width="40.7109375" style="683" hidden="1" customWidth="1" collapsed="1"/>
    <col min="17" max="17" width="77.85546875" style="683" hidden="1" customWidth="1" outlineLevel="1"/>
    <col min="18" max="18" width="3.7109375" style="683" hidden="1" customWidth="1"/>
    <col min="19" max="19" width="40.7109375" style="683" hidden="1" customWidth="1" collapsed="1"/>
    <col min="20" max="20" width="108" style="683" hidden="1" customWidth="1" outlineLevel="1"/>
    <col min="21" max="16384" width="9.140625" style="683"/>
  </cols>
  <sheetData>
    <row r="1" spans="1:21" hidden="1" x14ac:dyDescent="0.25">
      <c r="A1" s="143"/>
      <c r="B1" s="143"/>
      <c r="C1" s="143"/>
      <c r="D1" s="143"/>
      <c r="E1" s="143"/>
      <c r="F1" s="774"/>
      <c r="G1" s="774"/>
      <c r="H1" s="143"/>
      <c r="P1" s="684"/>
      <c r="Q1" s="684"/>
    </row>
    <row r="2" spans="1:21" hidden="1" x14ac:dyDescent="0.25">
      <c r="A2" s="143"/>
      <c r="B2" s="143"/>
      <c r="C2" s="143"/>
      <c r="D2" s="143"/>
      <c r="E2" s="143"/>
      <c r="F2" s="143"/>
      <c r="G2" s="143"/>
      <c r="H2" s="143"/>
    </row>
    <row r="3" spans="1:21" hidden="1" x14ac:dyDescent="0.25">
      <c r="A3" s="143"/>
      <c r="B3" s="143"/>
      <c r="C3" s="143"/>
      <c r="D3" s="143"/>
      <c r="E3" s="143"/>
      <c r="F3" s="143"/>
      <c r="G3" s="143"/>
      <c r="H3" s="143"/>
    </row>
    <row r="4" spans="1:21" hidden="1" x14ac:dyDescent="0.25">
      <c r="A4" s="143"/>
      <c r="B4" s="143"/>
      <c r="C4" s="143"/>
      <c r="D4" s="143"/>
      <c r="E4" s="143"/>
      <c r="F4" s="143"/>
      <c r="G4" s="143"/>
      <c r="H4" s="143"/>
    </row>
    <row r="5" spans="1:21" hidden="1" x14ac:dyDescent="0.25">
      <c r="A5" s="143"/>
      <c r="B5" s="143"/>
      <c r="C5" s="143"/>
      <c r="D5" s="143"/>
      <c r="E5" s="143"/>
      <c r="F5" s="143"/>
      <c r="G5" s="143"/>
      <c r="H5" s="143"/>
    </row>
    <row r="6" spans="1:21" x14ac:dyDescent="0.25">
      <c r="A6" s="143"/>
      <c r="B6" s="143"/>
      <c r="C6" s="143"/>
      <c r="D6" s="143"/>
      <c r="E6" s="143"/>
      <c r="F6" s="143"/>
      <c r="G6" s="143"/>
      <c r="H6" s="143"/>
    </row>
    <row r="7" spans="1:21" ht="30" customHeight="1" x14ac:dyDescent="0.25">
      <c r="A7" s="143"/>
      <c r="B7" s="759" t="s">
        <v>1269</v>
      </c>
      <c r="C7" s="760"/>
      <c r="D7" s="760"/>
      <c r="E7" s="760"/>
      <c r="F7" s="760"/>
      <c r="G7" s="760"/>
      <c r="H7" s="760"/>
      <c r="I7" s="760"/>
      <c r="J7" s="760"/>
      <c r="K7" s="761"/>
      <c r="L7" s="491"/>
      <c r="M7" s="491"/>
      <c r="N7" s="491"/>
      <c r="P7" s="775" t="s">
        <v>1377</v>
      </c>
      <c r="Q7" s="775"/>
      <c r="R7" s="685"/>
      <c r="S7" s="775" t="s">
        <v>1376</v>
      </c>
      <c r="T7" s="775"/>
      <c r="U7" s="686"/>
    </row>
    <row r="8" spans="1:21" s="473" customFormat="1" ht="38.25" x14ac:dyDescent="0.25">
      <c r="A8" s="493"/>
      <c r="B8" s="687" t="s">
        <v>477</v>
      </c>
      <c r="C8" s="687" t="s">
        <v>478</v>
      </c>
      <c r="D8" s="687" t="s">
        <v>1373</v>
      </c>
      <c r="E8" s="687" t="s">
        <v>1117</v>
      </c>
      <c r="F8" s="687" t="s">
        <v>479</v>
      </c>
      <c r="G8" s="687" t="s">
        <v>480</v>
      </c>
      <c r="H8" s="687" t="s">
        <v>1270</v>
      </c>
      <c r="I8" s="687" t="s">
        <v>1271</v>
      </c>
      <c r="J8" s="687"/>
      <c r="K8" s="687" t="s">
        <v>1272</v>
      </c>
      <c r="L8" s="687"/>
      <c r="M8" s="687" t="s">
        <v>1426</v>
      </c>
      <c r="N8" s="687"/>
      <c r="O8" s="681"/>
      <c r="P8" s="687" t="s">
        <v>1374</v>
      </c>
      <c r="Q8" s="687" t="s">
        <v>1375</v>
      </c>
      <c r="R8" s="681"/>
      <c r="S8" s="687" t="s">
        <v>1374</v>
      </c>
      <c r="T8" s="687" t="s">
        <v>1375</v>
      </c>
    </row>
    <row r="9" spans="1:21" ht="38.25" hidden="1" x14ac:dyDescent="0.25">
      <c r="A9" s="143"/>
      <c r="B9" s="688">
        <v>1</v>
      </c>
      <c r="C9" s="689" t="s">
        <v>481</v>
      </c>
      <c r="D9" s="689" t="s">
        <v>134</v>
      </c>
      <c r="E9" s="689" t="s">
        <v>1118</v>
      </c>
      <c r="F9" s="689" t="s">
        <v>482</v>
      </c>
      <c r="G9" s="689" t="s">
        <v>1273</v>
      </c>
      <c r="H9" s="689"/>
      <c r="I9" s="688"/>
      <c r="J9" s="690"/>
      <c r="K9" s="688"/>
      <c r="L9" s="689"/>
      <c r="M9" s="688"/>
      <c r="N9" s="689"/>
      <c r="P9" s="689" t="s">
        <v>1428</v>
      </c>
      <c r="Q9" s="689" t="s">
        <v>1274</v>
      </c>
      <c r="S9" s="689" t="s">
        <v>1428</v>
      </c>
      <c r="T9" s="689" t="s">
        <v>1275</v>
      </c>
    </row>
    <row r="10" spans="1:21" ht="38.25" hidden="1" x14ac:dyDescent="0.25">
      <c r="A10" s="143"/>
      <c r="B10" s="688">
        <v>2</v>
      </c>
      <c r="C10" s="689" t="s">
        <v>481</v>
      </c>
      <c r="D10" s="689" t="s">
        <v>1124</v>
      </c>
      <c r="E10" s="689" t="s">
        <v>1118</v>
      </c>
      <c r="F10" s="689" t="s">
        <v>482</v>
      </c>
      <c r="G10" s="689" t="s">
        <v>1273</v>
      </c>
      <c r="H10" s="689"/>
      <c r="I10" s="688"/>
      <c r="J10" s="690"/>
      <c r="K10" s="688"/>
      <c r="L10" s="689"/>
      <c r="M10" s="688"/>
      <c r="N10" s="689"/>
      <c r="P10" s="689" t="s">
        <v>1428</v>
      </c>
      <c r="Q10" s="689" t="s">
        <v>1276</v>
      </c>
      <c r="S10" s="689" t="s">
        <v>1428</v>
      </c>
      <c r="T10" s="689" t="s">
        <v>1277</v>
      </c>
    </row>
    <row r="11" spans="1:21" ht="38.25" x14ac:dyDescent="0.25">
      <c r="A11" s="691"/>
      <c r="B11" s="688">
        <v>3</v>
      </c>
      <c r="C11" s="689" t="s">
        <v>483</v>
      </c>
      <c r="D11" s="689" t="s">
        <v>171</v>
      </c>
      <c r="E11" s="689" t="s">
        <v>1118</v>
      </c>
      <c r="F11" s="689" t="s">
        <v>482</v>
      </c>
      <c r="G11" s="689" t="s">
        <v>1273</v>
      </c>
      <c r="H11" s="689"/>
      <c r="I11" s="688"/>
      <c r="J11" s="690"/>
      <c r="K11" s="688" t="s">
        <v>13</v>
      </c>
      <c r="L11" s="689" t="s">
        <v>1278</v>
      </c>
      <c r="M11" s="688" t="s">
        <v>13</v>
      </c>
      <c r="N11" s="689"/>
      <c r="P11" s="689" t="s">
        <v>1428</v>
      </c>
      <c r="Q11" s="689" t="s">
        <v>1279</v>
      </c>
      <c r="S11" s="689" t="s">
        <v>1280</v>
      </c>
      <c r="T11" s="689"/>
    </row>
    <row r="12" spans="1:21" ht="38.25" hidden="1" x14ac:dyDescent="0.25">
      <c r="A12" s="143"/>
      <c r="B12" s="688">
        <v>4</v>
      </c>
      <c r="C12" s="689" t="s">
        <v>484</v>
      </c>
      <c r="D12" s="689" t="s">
        <v>1125</v>
      </c>
      <c r="E12" s="689" t="s">
        <v>1118</v>
      </c>
      <c r="F12" s="689" t="s">
        <v>482</v>
      </c>
      <c r="G12" s="689" t="s">
        <v>1281</v>
      </c>
      <c r="H12" s="689"/>
      <c r="I12" s="688"/>
      <c r="J12" s="690"/>
      <c r="K12" s="688"/>
      <c r="L12" s="689"/>
      <c r="M12" s="688"/>
      <c r="N12" s="689"/>
      <c r="P12" s="689" t="s">
        <v>1428</v>
      </c>
      <c r="Q12" s="689" t="s">
        <v>1282</v>
      </c>
      <c r="S12" s="689" t="s">
        <v>1428</v>
      </c>
      <c r="T12" s="689" t="s">
        <v>1283</v>
      </c>
    </row>
    <row r="13" spans="1:21" ht="38.25" hidden="1" x14ac:dyDescent="0.25">
      <c r="A13" s="143"/>
      <c r="B13" s="688">
        <v>5</v>
      </c>
      <c r="C13" s="689" t="s">
        <v>485</v>
      </c>
      <c r="D13" s="689" t="s">
        <v>177</v>
      </c>
      <c r="E13" s="689" t="s">
        <v>1118</v>
      </c>
      <c r="F13" s="689" t="s">
        <v>486</v>
      </c>
      <c r="G13" s="689" t="s">
        <v>1284</v>
      </c>
      <c r="H13" s="689"/>
      <c r="I13" s="688"/>
      <c r="J13" s="690"/>
      <c r="K13" s="688"/>
      <c r="L13" s="689"/>
      <c r="M13" s="688"/>
      <c r="N13" s="689"/>
      <c r="P13" s="689" t="s">
        <v>1428</v>
      </c>
      <c r="Q13" s="689" t="s">
        <v>1285</v>
      </c>
      <c r="S13" s="689" t="s">
        <v>1280</v>
      </c>
      <c r="T13" s="689"/>
    </row>
    <row r="14" spans="1:21" ht="38.25" hidden="1" x14ac:dyDescent="0.25">
      <c r="A14" s="143"/>
      <c r="B14" s="688">
        <v>6</v>
      </c>
      <c r="C14" s="689" t="s">
        <v>485</v>
      </c>
      <c r="D14" s="689" t="s">
        <v>178</v>
      </c>
      <c r="E14" s="689" t="s">
        <v>1118</v>
      </c>
      <c r="F14" s="689" t="s">
        <v>486</v>
      </c>
      <c r="G14" s="689" t="s">
        <v>1284</v>
      </c>
      <c r="H14" s="689"/>
      <c r="I14" s="688"/>
      <c r="J14" s="690"/>
      <c r="K14" s="688"/>
      <c r="L14" s="689"/>
      <c r="M14" s="688"/>
      <c r="N14" s="689"/>
      <c r="P14" s="689" t="s">
        <v>1428</v>
      </c>
      <c r="Q14" s="689" t="s">
        <v>1286</v>
      </c>
      <c r="S14" s="689" t="s">
        <v>1280</v>
      </c>
      <c r="T14" s="689"/>
    </row>
    <row r="15" spans="1:21" ht="38.25" hidden="1" x14ac:dyDescent="0.25">
      <c r="A15" s="143"/>
      <c r="B15" s="688">
        <v>7</v>
      </c>
      <c r="C15" s="689" t="s">
        <v>487</v>
      </c>
      <c r="D15" s="689" t="s">
        <v>136</v>
      </c>
      <c r="E15" s="689" t="s">
        <v>1118</v>
      </c>
      <c r="F15" s="689" t="s">
        <v>170</v>
      </c>
      <c r="G15" s="689" t="s">
        <v>1287</v>
      </c>
      <c r="H15" s="689"/>
      <c r="I15" s="688"/>
      <c r="J15" s="690"/>
      <c r="K15" s="688"/>
      <c r="L15" s="689"/>
      <c r="M15" s="688"/>
      <c r="N15" s="689"/>
      <c r="P15" s="689" t="s">
        <v>1428</v>
      </c>
      <c r="Q15" s="689" t="s">
        <v>1288</v>
      </c>
      <c r="S15" s="689" t="s">
        <v>1280</v>
      </c>
      <c r="T15" s="689"/>
    </row>
    <row r="16" spans="1:21" ht="38.25" hidden="1" x14ac:dyDescent="0.25">
      <c r="A16" s="143"/>
      <c r="B16" s="688">
        <v>8</v>
      </c>
      <c r="C16" s="689" t="s">
        <v>487</v>
      </c>
      <c r="D16" s="689" t="s">
        <v>137</v>
      </c>
      <c r="E16" s="689" t="s">
        <v>1118</v>
      </c>
      <c r="F16" s="689" t="s">
        <v>170</v>
      </c>
      <c r="G16" s="689" t="s">
        <v>1289</v>
      </c>
      <c r="H16" s="692" t="s">
        <v>1290</v>
      </c>
      <c r="I16" s="693"/>
      <c r="J16" s="694"/>
      <c r="K16" s="693"/>
      <c r="L16" s="695"/>
      <c r="M16" s="693"/>
      <c r="N16" s="695"/>
      <c r="P16" s="689" t="s">
        <v>1428</v>
      </c>
      <c r="Q16" s="689" t="s">
        <v>1291</v>
      </c>
      <c r="S16" s="689" t="s">
        <v>1280</v>
      </c>
      <c r="T16" s="689"/>
    </row>
    <row r="17" spans="1:20" ht="38.25" hidden="1" outlineLevel="1" x14ac:dyDescent="0.25">
      <c r="A17" s="696"/>
      <c r="B17" s="697">
        <v>9</v>
      </c>
      <c r="C17" s="698" t="s">
        <v>487</v>
      </c>
      <c r="D17" s="698"/>
      <c r="E17" s="698"/>
      <c r="F17" s="698" t="s">
        <v>170</v>
      </c>
      <c r="G17" s="698" t="s">
        <v>488</v>
      </c>
      <c r="H17" s="698" t="s">
        <v>1292</v>
      </c>
      <c r="I17" s="699"/>
      <c r="J17" s="700"/>
      <c r="K17" s="699"/>
      <c r="L17" s="698"/>
      <c r="M17" s="699"/>
      <c r="N17" s="698"/>
      <c r="P17" s="701" t="s">
        <v>1280</v>
      </c>
      <c r="Q17" s="698" t="s">
        <v>489</v>
      </c>
      <c r="S17" s="701" t="s">
        <v>1280</v>
      </c>
      <c r="T17" s="698" t="s">
        <v>489</v>
      </c>
    </row>
    <row r="18" spans="1:20" ht="38.25" hidden="1" outlineLevel="1" x14ac:dyDescent="0.25">
      <c r="A18" s="696"/>
      <c r="B18" s="697">
        <v>10</v>
      </c>
      <c r="C18" s="698" t="s">
        <v>484</v>
      </c>
      <c r="D18" s="698"/>
      <c r="E18" s="698"/>
      <c r="F18" s="698" t="s">
        <v>245</v>
      </c>
      <c r="G18" s="698" t="s">
        <v>490</v>
      </c>
      <c r="H18" s="698" t="s">
        <v>491</v>
      </c>
      <c r="I18" s="699"/>
      <c r="J18" s="700"/>
      <c r="K18" s="699"/>
      <c r="L18" s="698"/>
      <c r="M18" s="699"/>
      <c r="N18" s="698"/>
      <c r="P18" s="701" t="s">
        <v>1280</v>
      </c>
      <c r="Q18" s="698" t="s">
        <v>489</v>
      </c>
      <c r="S18" s="701" t="s">
        <v>1280</v>
      </c>
      <c r="T18" s="698" t="s">
        <v>489</v>
      </c>
    </row>
    <row r="19" spans="1:20" ht="178.5" x14ac:dyDescent="0.25">
      <c r="A19" s="143"/>
      <c r="B19" s="688">
        <v>11</v>
      </c>
      <c r="C19" s="689" t="s">
        <v>485</v>
      </c>
      <c r="D19" s="689" t="s">
        <v>144</v>
      </c>
      <c r="E19" s="689" t="s">
        <v>1118</v>
      </c>
      <c r="F19" s="689" t="s">
        <v>245</v>
      </c>
      <c r="G19" s="689" t="s">
        <v>1293</v>
      </c>
      <c r="H19" s="689"/>
      <c r="I19" s="688"/>
      <c r="J19" s="690"/>
      <c r="K19" s="688" t="s">
        <v>13</v>
      </c>
      <c r="L19" s="689" t="s">
        <v>1338</v>
      </c>
      <c r="M19" s="688" t="s">
        <v>13</v>
      </c>
      <c r="N19" s="756" t="s">
        <v>1427</v>
      </c>
      <c r="P19" s="689" t="s">
        <v>1428</v>
      </c>
      <c r="Q19" s="689" t="s">
        <v>1294</v>
      </c>
      <c r="S19" s="689" t="s">
        <v>1280</v>
      </c>
      <c r="T19" s="689"/>
    </row>
    <row r="20" spans="1:20" ht="38.25" hidden="1" x14ac:dyDescent="0.25">
      <c r="A20" s="143"/>
      <c r="B20" s="688">
        <v>12</v>
      </c>
      <c r="C20" s="689" t="s">
        <v>484</v>
      </c>
      <c r="D20" s="689" t="s">
        <v>200</v>
      </c>
      <c r="E20" s="689" t="s">
        <v>1118</v>
      </c>
      <c r="F20" s="689" t="s">
        <v>492</v>
      </c>
      <c r="G20" s="689" t="s">
        <v>493</v>
      </c>
      <c r="H20" s="689"/>
      <c r="I20" s="688"/>
      <c r="J20" s="690"/>
      <c r="K20" s="688"/>
      <c r="L20" s="689"/>
      <c r="M20" s="688"/>
      <c r="N20" s="689"/>
      <c r="P20" s="689" t="s">
        <v>1428</v>
      </c>
      <c r="Q20" s="689" t="s">
        <v>1295</v>
      </c>
      <c r="S20" s="689" t="s">
        <v>1428</v>
      </c>
      <c r="T20" s="689"/>
    </row>
    <row r="21" spans="1:20" ht="38.25" hidden="1" x14ac:dyDescent="0.25">
      <c r="A21" s="143"/>
      <c r="B21" s="688">
        <v>13</v>
      </c>
      <c r="C21" s="689" t="s">
        <v>484</v>
      </c>
      <c r="D21" s="689" t="s">
        <v>201</v>
      </c>
      <c r="E21" s="689" t="s">
        <v>1118</v>
      </c>
      <c r="F21" s="689" t="s">
        <v>492</v>
      </c>
      <c r="G21" s="689" t="s">
        <v>493</v>
      </c>
      <c r="H21" s="689"/>
      <c r="I21" s="688"/>
      <c r="J21" s="690"/>
      <c r="K21" s="688"/>
      <c r="L21" s="689"/>
      <c r="M21" s="688"/>
      <c r="N21" s="689"/>
      <c r="P21" s="689" t="s">
        <v>1428</v>
      </c>
      <c r="Q21" s="689" t="s">
        <v>1296</v>
      </c>
      <c r="S21" s="689" t="s">
        <v>1428</v>
      </c>
      <c r="T21" s="689"/>
    </row>
    <row r="22" spans="1:20" ht="38.25" hidden="1" x14ac:dyDescent="0.25">
      <c r="A22" s="143"/>
      <c r="B22" s="688">
        <v>14</v>
      </c>
      <c r="C22" s="689" t="s">
        <v>481</v>
      </c>
      <c r="D22" s="689" t="s">
        <v>199</v>
      </c>
      <c r="E22" s="689" t="s">
        <v>1118</v>
      </c>
      <c r="F22" s="689" t="s">
        <v>492</v>
      </c>
      <c r="G22" s="689" t="s">
        <v>1297</v>
      </c>
      <c r="H22" s="689"/>
      <c r="I22" s="688"/>
      <c r="J22" s="690"/>
      <c r="K22" s="702"/>
      <c r="L22" s="704" t="s">
        <v>1339</v>
      </c>
      <c r="M22" s="702"/>
      <c r="N22" s="704"/>
      <c r="P22" s="689" t="s">
        <v>1428</v>
      </c>
      <c r="Q22" s="689" t="s">
        <v>1298</v>
      </c>
      <c r="S22" s="689" t="s">
        <v>1428</v>
      </c>
      <c r="T22" s="689" t="s">
        <v>1299</v>
      </c>
    </row>
    <row r="23" spans="1:20" ht="38.25" hidden="1" x14ac:dyDescent="0.25">
      <c r="A23" s="143"/>
      <c r="B23" s="688">
        <v>15</v>
      </c>
      <c r="C23" s="689" t="s">
        <v>487</v>
      </c>
      <c r="D23" s="689" t="s">
        <v>242</v>
      </c>
      <c r="E23" s="689" t="s">
        <v>1118</v>
      </c>
      <c r="F23" s="689" t="s">
        <v>494</v>
      </c>
      <c r="G23" s="689" t="s">
        <v>243</v>
      </c>
      <c r="H23" s="695" t="s">
        <v>1371</v>
      </c>
      <c r="I23" s="688"/>
      <c r="J23" s="690"/>
      <c r="K23" s="688"/>
      <c r="L23" s="689"/>
      <c r="M23" s="688"/>
      <c r="N23" s="689"/>
      <c r="P23" s="689" t="s">
        <v>1428</v>
      </c>
      <c r="Q23" s="689" t="s">
        <v>1300</v>
      </c>
      <c r="S23" s="731" t="s">
        <v>1383</v>
      </c>
      <c r="T23" s="731" t="s">
        <v>1384</v>
      </c>
    </row>
    <row r="24" spans="1:20" ht="38.25" hidden="1" x14ac:dyDescent="0.25">
      <c r="A24" s="143"/>
      <c r="B24" s="688">
        <v>16</v>
      </c>
      <c r="C24" s="689" t="s">
        <v>495</v>
      </c>
      <c r="D24" s="689" t="s">
        <v>269</v>
      </c>
      <c r="E24" s="689" t="s">
        <v>1118</v>
      </c>
      <c r="F24" s="689" t="s">
        <v>494</v>
      </c>
      <c r="G24" s="689" t="s">
        <v>1301</v>
      </c>
      <c r="H24" s="692" t="s">
        <v>1372</v>
      </c>
      <c r="I24" s="693"/>
      <c r="J24" s="694"/>
      <c r="K24" s="693"/>
      <c r="L24" s="704" t="s">
        <v>1340</v>
      </c>
      <c r="M24" s="764"/>
      <c r="N24" s="762"/>
      <c r="P24" s="689" t="s">
        <v>1428</v>
      </c>
      <c r="Q24" s="689" t="s">
        <v>1302</v>
      </c>
      <c r="S24" s="689" t="s">
        <v>1280</v>
      </c>
      <c r="T24" s="689"/>
    </row>
    <row r="25" spans="1:20" ht="38.25" hidden="1" outlineLevel="1" x14ac:dyDescent="0.25">
      <c r="A25" s="696"/>
      <c r="B25" s="697">
        <v>17</v>
      </c>
      <c r="C25" s="698" t="s">
        <v>485</v>
      </c>
      <c r="D25" s="698"/>
      <c r="E25" s="698"/>
      <c r="F25" s="698" t="s">
        <v>496</v>
      </c>
      <c r="G25" s="698" t="s">
        <v>497</v>
      </c>
      <c r="H25" s="698" t="s">
        <v>498</v>
      </c>
      <c r="I25" s="699"/>
      <c r="J25" s="700"/>
      <c r="K25" s="699"/>
      <c r="L25" s="698"/>
      <c r="M25" s="699"/>
      <c r="N25" s="698"/>
      <c r="P25" s="701" t="s">
        <v>1280</v>
      </c>
      <c r="Q25" s="698" t="s">
        <v>489</v>
      </c>
      <c r="S25" s="701" t="s">
        <v>1280</v>
      </c>
      <c r="T25" s="698" t="s">
        <v>489</v>
      </c>
    </row>
    <row r="26" spans="1:20" ht="38.25" hidden="1" x14ac:dyDescent="0.25">
      <c r="A26" s="143"/>
      <c r="B26" s="688">
        <v>18</v>
      </c>
      <c r="C26" s="689" t="s">
        <v>481</v>
      </c>
      <c r="D26" s="689" t="s">
        <v>204</v>
      </c>
      <c r="E26" s="689" t="s">
        <v>1118</v>
      </c>
      <c r="F26" s="689" t="s">
        <v>499</v>
      </c>
      <c r="G26" s="689" t="s">
        <v>1303</v>
      </c>
      <c r="H26" s="689"/>
      <c r="I26" s="688"/>
      <c r="J26" s="690"/>
      <c r="K26" s="688" t="s">
        <v>13</v>
      </c>
      <c r="L26" s="689" t="s">
        <v>1304</v>
      </c>
      <c r="M26" s="688" t="s">
        <v>13</v>
      </c>
      <c r="N26" s="689"/>
      <c r="P26" s="689" t="s">
        <v>1428</v>
      </c>
      <c r="Q26" s="689" t="s">
        <v>1305</v>
      </c>
      <c r="S26" s="689" t="s">
        <v>1428</v>
      </c>
      <c r="T26" s="689" t="s">
        <v>1306</v>
      </c>
    </row>
    <row r="27" spans="1:20" ht="140.25" x14ac:dyDescent="0.25">
      <c r="A27" s="696"/>
      <c r="B27" s="688">
        <v>19</v>
      </c>
      <c r="C27" s="689" t="s">
        <v>484</v>
      </c>
      <c r="D27" s="689" t="s">
        <v>786</v>
      </c>
      <c r="E27" s="689" t="s">
        <v>1118</v>
      </c>
      <c r="F27" s="689" t="s">
        <v>499</v>
      </c>
      <c r="G27" s="689" t="s">
        <v>1307</v>
      </c>
      <c r="H27" s="689"/>
      <c r="I27" s="688" t="s">
        <v>13</v>
      </c>
      <c r="J27" s="690" t="s">
        <v>1308</v>
      </c>
      <c r="K27" s="688" t="s">
        <v>13</v>
      </c>
      <c r="L27" s="689" t="s">
        <v>1309</v>
      </c>
      <c r="M27" s="688" t="s">
        <v>13</v>
      </c>
      <c r="N27" s="689"/>
      <c r="P27" s="689" t="s">
        <v>1428</v>
      </c>
      <c r="Q27" s="689" t="s">
        <v>1310</v>
      </c>
      <c r="S27" s="689" t="s">
        <v>1280</v>
      </c>
      <c r="T27" s="689"/>
    </row>
    <row r="28" spans="1:20" ht="38.25" x14ac:dyDescent="0.25">
      <c r="A28" s="696"/>
      <c r="B28" s="688">
        <v>20</v>
      </c>
      <c r="C28" s="689" t="s">
        <v>485</v>
      </c>
      <c r="D28" s="689" t="s">
        <v>824</v>
      </c>
      <c r="E28" s="689" t="s">
        <v>1118</v>
      </c>
      <c r="F28" s="689" t="s">
        <v>499</v>
      </c>
      <c r="G28" s="689" t="s">
        <v>1311</v>
      </c>
      <c r="H28" s="689"/>
      <c r="I28" s="688" t="s">
        <v>13</v>
      </c>
      <c r="J28" s="690" t="s">
        <v>1308</v>
      </c>
      <c r="K28" s="705" t="s">
        <v>13</v>
      </c>
      <c r="L28" s="732" t="s">
        <v>1341</v>
      </c>
      <c r="M28" s="705" t="s">
        <v>13</v>
      </c>
      <c r="N28" s="732"/>
      <c r="P28" s="689" t="s">
        <v>1428</v>
      </c>
      <c r="Q28" s="689" t="s">
        <v>1312</v>
      </c>
      <c r="S28" s="689" t="s">
        <v>1280</v>
      </c>
      <c r="T28" s="689"/>
    </row>
    <row r="29" spans="1:20" ht="38.25" hidden="1" x14ac:dyDescent="0.25">
      <c r="A29" s="143"/>
      <c r="B29" s="688">
        <v>21</v>
      </c>
      <c r="C29" s="689" t="s">
        <v>487</v>
      </c>
      <c r="D29" s="689" t="s">
        <v>277</v>
      </c>
      <c r="E29" s="689" t="s">
        <v>1118</v>
      </c>
      <c r="F29" s="689" t="s">
        <v>499</v>
      </c>
      <c r="G29" s="689" t="s">
        <v>1313</v>
      </c>
      <c r="H29" s="689"/>
      <c r="I29" s="688"/>
      <c r="J29" s="690"/>
      <c r="K29" s="688"/>
      <c r="L29" s="689"/>
      <c r="M29" s="688"/>
      <c r="N29" s="689"/>
      <c r="P29" s="689" t="s">
        <v>1428</v>
      </c>
      <c r="Q29" s="689" t="s">
        <v>1314</v>
      </c>
      <c r="S29" s="689" t="s">
        <v>1280</v>
      </c>
      <c r="T29" s="689"/>
    </row>
    <row r="30" spans="1:20" ht="51" x14ac:dyDescent="0.25">
      <c r="A30" s="143"/>
      <c r="B30" s="688">
        <v>22</v>
      </c>
      <c r="C30" s="689" t="s">
        <v>500</v>
      </c>
      <c r="D30" s="689" t="s">
        <v>951</v>
      </c>
      <c r="E30" s="689" t="s">
        <v>1118</v>
      </c>
      <c r="F30" s="689" t="s">
        <v>499</v>
      </c>
      <c r="G30" s="689" t="s">
        <v>1315</v>
      </c>
      <c r="H30" s="689"/>
      <c r="I30" s="688" t="s">
        <v>13</v>
      </c>
      <c r="J30" s="690" t="s">
        <v>1316</v>
      </c>
      <c r="K30" s="705" t="s">
        <v>13</v>
      </c>
      <c r="L30" s="732" t="s">
        <v>1344</v>
      </c>
      <c r="M30" s="705" t="s">
        <v>13</v>
      </c>
      <c r="N30" s="757" t="s">
        <v>1425</v>
      </c>
      <c r="P30" s="689" t="s">
        <v>1428</v>
      </c>
      <c r="Q30" s="689" t="s">
        <v>1317</v>
      </c>
      <c r="S30" s="689" t="s">
        <v>1280</v>
      </c>
      <c r="T30" s="689"/>
    </row>
    <row r="31" spans="1:20" ht="38.25" x14ac:dyDescent="0.25">
      <c r="A31" s="696"/>
      <c r="B31" s="688">
        <v>23</v>
      </c>
      <c r="C31" s="689" t="s">
        <v>484</v>
      </c>
      <c r="D31" s="689" t="s">
        <v>526</v>
      </c>
      <c r="E31" s="689" t="s">
        <v>1119</v>
      </c>
      <c r="F31" s="689" t="s">
        <v>519</v>
      </c>
      <c r="G31" s="689" t="s">
        <v>1318</v>
      </c>
      <c r="H31" s="689"/>
      <c r="I31" s="688" t="s">
        <v>13</v>
      </c>
      <c r="J31" s="690" t="s">
        <v>1319</v>
      </c>
      <c r="K31" s="688" t="s">
        <v>13</v>
      </c>
      <c r="L31" s="689" t="s">
        <v>1320</v>
      </c>
      <c r="M31" s="688" t="s">
        <v>13</v>
      </c>
      <c r="N31" s="689"/>
      <c r="P31" s="689" t="s">
        <v>1428</v>
      </c>
      <c r="Q31" s="689" t="s">
        <v>1321</v>
      </c>
      <c r="S31" s="689" t="s">
        <v>1280</v>
      </c>
      <c r="T31" s="689"/>
    </row>
    <row r="32" spans="1:20" ht="51" x14ac:dyDescent="0.25">
      <c r="A32" s="143"/>
      <c r="B32" s="688">
        <v>24</v>
      </c>
      <c r="C32" s="689" t="s">
        <v>481</v>
      </c>
      <c r="D32" s="689" t="s">
        <v>608</v>
      </c>
      <c r="E32" s="689" t="s">
        <v>1119</v>
      </c>
      <c r="F32" s="689" t="s">
        <v>519</v>
      </c>
      <c r="G32" s="689" t="s">
        <v>1318</v>
      </c>
      <c r="H32" s="689"/>
      <c r="I32" s="688" t="s">
        <v>13</v>
      </c>
      <c r="J32" s="690" t="s">
        <v>1322</v>
      </c>
      <c r="K32" s="688" t="s">
        <v>13</v>
      </c>
      <c r="L32" s="689" t="s">
        <v>1323</v>
      </c>
      <c r="M32" s="688" t="s">
        <v>13</v>
      </c>
      <c r="N32" s="689"/>
      <c r="P32" s="689" t="s">
        <v>1428</v>
      </c>
      <c r="Q32" s="689" t="s">
        <v>1324</v>
      </c>
      <c r="S32" s="689" t="s">
        <v>1280</v>
      </c>
      <c r="T32" s="689"/>
    </row>
    <row r="33" spans="1:20" ht="38.25" hidden="1" x14ac:dyDescent="0.25">
      <c r="A33" s="143"/>
      <c r="B33" s="688">
        <v>25</v>
      </c>
      <c r="C33" s="689" t="s">
        <v>481</v>
      </c>
      <c r="D33" s="689" t="s">
        <v>619</v>
      </c>
      <c r="E33" s="689" t="s">
        <v>1119</v>
      </c>
      <c r="F33" s="689" t="s">
        <v>519</v>
      </c>
      <c r="G33" s="689" t="s">
        <v>1325</v>
      </c>
      <c r="H33" s="689"/>
      <c r="I33" s="688"/>
      <c r="J33" s="690"/>
      <c r="K33" s="688"/>
      <c r="L33" s="689"/>
      <c r="M33" s="688"/>
      <c r="N33" s="689"/>
      <c r="P33" s="689" t="s">
        <v>1428</v>
      </c>
      <c r="Q33" s="689" t="s">
        <v>1326</v>
      </c>
      <c r="S33" s="689" t="s">
        <v>1280</v>
      </c>
      <c r="T33" s="689"/>
    </row>
    <row r="34" spans="1:20" ht="38.25" hidden="1" x14ac:dyDescent="0.25">
      <c r="B34" s="688">
        <v>26</v>
      </c>
      <c r="C34" s="689" t="s">
        <v>481</v>
      </c>
      <c r="D34" s="689" t="s">
        <v>621</v>
      </c>
      <c r="E34" s="689" t="s">
        <v>1119</v>
      </c>
      <c r="F34" s="689" t="s">
        <v>519</v>
      </c>
      <c r="G34" s="689" t="s">
        <v>1325</v>
      </c>
      <c r="H34" s="689"/>
      <c r="I34" s="688"/>
      <c r="J34" s="690"/>
      <c r="K34" s="688"/>
      <c r="L34" s="689"/>
      <c r="M34" s="688"/>
      <c r="N34" s="689"/>
      <c r="P34" s="689" t="s">
        <v>1428</v>
      </c>
      <c r="Q34" s="689" t="s">
        <v>1327</v>
      </c>
      <c r="S34" s="689" t="s">
        <v>1280</v>
      </c>
      <c r="T34" s="689"/>
    </row>
    <row r="35" spans="1:20" ht="63.75" hidden="1" x14ac:dyDescent="0.25">
      <c r="B35" s="688">
        <v>27</v>
      </c>
      <c r="C35" s="689" t="s">
        <v>520</v>
      </c>
      <c r="D35" s="689" t="s">
        <v>624</v>
      </c>
      <c r="E35" s="689" t="s">
        <v>1120</v>
      </c>
      <c r="F35" s="689" t="s">
        <v>521</v>
      </c>
      <c r="G35" s="704" t="s">
        <v>1328</v>
      </c>
      <c r="H35" s="689"/>
      <c r="I35" s="688"/>
      <c r="J35" s="690"/>
      <c r="K35" s="688"/>
      <c r="L35" s="689"/>
      <c r="M35" s="763"/>
      <c r="N35" s="762"/>
      <c r="P35" s="689" t="s">
        <v>1428</v>
      </c>
      <c r="Q35" s="689" t="s">
        <v>1329</v>
      </c>
      <c r="S35" s="689" t="s">
        <v>1280</v>
      </c>
      <c r="T35" s="689"/>
    </row>
    <row r="36" spans="1:20" ht="89.25" hidden="1" x14ac:dyDescent="0.25">
      <c r="B36" s="688">
        <v>28</v>
      </c>
      <c r="C36" s="689" t="s">
        <v>520</v>
      </c>
      <c r="D36" s="689" t="s">
        <v>644</v>
      </c>
      <c r="E36" s="689" t="s">
        <v>1123</v>
      </c>
      <c r="F36" s="689" t="s">
        <v>522</v>
      </c>
      <c r="G36" s="704" t="s">
        <v>1330</v>
      </c>
      <c r="H36" s="689"/>
      <c r="I36" s="688" t="s">
        <v>13</v>
      </c>
      <c r="J36" s="690" t="s">
        <v>1424</v>
      </c>
      <c r="K36" s="705" t="s">
        <v>13</v>
      </c>
      <c r="L36" s="703" t="s">
        <v>1331</v>
      </c>
      <c r="M36" s="702" t="s">
        <v>13</v>
      </c>
      <c r="N36" s="758" t="s">
        <v>1430</v>
      </c>
      <c r="P36" s="765" t="s">
        <v>1429</v>
      </c>
      <c r="Q36" s="689" t="s">
        <v>1332</v>
      </c>
      <c r="S36" s="689" t="s">
        <v>1280</v>
      </c>
      <c r="T36" s="689"/>
    </row>
    <row r="37" spans="1:20" ht="38.25" hidden="1" x14ac:dyDescent="0.25">
      <c r="B37" s="688">
        <v>29</v>
      </c>
      <c r="C37" s="689" t="s">
        <v>484</v>
      </c>
      <c r="D37" s="689" t="s">
        <v>671</v>
      </c>
      <c r="E37" s="689" t="s">
        <v>1121</v>
      </c>
      <c r="F37" s="689" t="s">
        <v>523</v>
      </c>
      <c r="G37" s="704" t="s">
        <v>1333</v>
      </c>
      <c r="H37" s="689"/>
      <c r="I37" s="688"/>
      <c r="J37" s="690"/>
      <c r="K37" s="688"/>
      <c r="L37" s="689"/>
      <c r="M37" s="688"/>
      <c r="N37" s="689"/>
      <c r="P37" s="689" t="s">
        <v>1428</v>
      </c>
      <c r="Q37" s="689" t="s">
        <v>1334</v>
      </c>
      <c r="S37" s="689" t="s">
        <v>1280</v>
      </c>
      <c r="T37" s="689"/>
    </row>
    <row r="38" spans="1:20" ht="38.25" x14ac:dyDescent="0.25">
      <c r="B38" s="688">
        <v>30</v>
      </c>
      <c r="C38" s="689" t="s">
        <v>484</v>
      </c>
      <c r="D38" s="689" t="s">
        <v>692</v>
      </c>
      <c r="E38" s="689" t="s">
        <v>1122</v>
      </c>
      <c r="F38" s="689" t="s">
        <v>524</v>
      </c>
      <c r="G38" s="704" t="s">
        <v>1335</v>
      </c>
      <c r="H38" s="692" t="s">
        <v>1290</v>
      </c>
      <c r="I38" s="688" t="s">
        <v>13</v>
      </c>
      <c r="J38" s="690" t="s">
        <v>1336</v>
      </c>
      <c r="K38" s="688" t="s">
        <v>13</v>
      </c>
      <c r="L38" s="689" t="s">
        <v>1385</v>
      </c>
      <c r="M38" s="688" t="s">
        <v>13</v>
      </c>
      <c r="N38" s="689"/>
      <c r="P38" s="689" t="s">
        <v>1428</v>
      </c>
      <c r="Q38" s="689" t="s">
        <v>1337</v>
      </c>
      <c r="S38" s="689" t="s">
        <v>1280</v>
      </c>
      <c r="T38" s="689"/>
    </row>
    <row r="39" spans="1:20" x14ac:dyDescent="0.25">
      <c r="I39" s="706"/>
      <c r="J39" s="707"/>
      <c r="K39" s="706"/>
      <c r="L39" s="707"/>
      <c r="M39" s="706"/>
      <c r="N39" s="707"/>
    </row>
    <row r="40" spans="1:20" x14ac:dyDescent="0.25">
      <c r="I40" s="708"/>
      <c r="J40" s="709"/>
      <c r="K40" s="708"/>
      <c r="L40" s="709"/>
      <c r="M40" s="708"/>
      <c r="N40" s="709"/>
    </row>
  </sheetData>
  <autoFilter ref="B7:N38"/>
  <mergeCells count="3">
    <mergeCell ref="F1:G1"/>
    <mergeCell ref="P7:Q7"/>
    <mergeCell ref="S7:T7"/>
  </mergeCells>
  <conditionalFormatting sqref="I9:J38">
    <cfRule type="expression" dxfId="2" priority="3">
      <formula>I9 ="X"</formula>
    </cfRule>
  </conditionalFormatting>
  <conditionalFormatting sqref="K9:K38">
    <cfRule type="expression" dxfId="1" priority="2">
      <formula>K9 ="X"</formula>
    </cfRule>
  </conditionalFormatting>
  <conditionalFormatting sqref="M9:M38">
    <cfRule type="expression" dxfId="0" priority="1">
      <formula>M9 ="X"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zoomScale="85" zoomScaleNormal="85" workbookViewId="0"/>
  </sheetViews>
  <sheetFormatPr defaultRowHeight="12.75" x14ac:dyDescent="0.25"/>
  <cols>
    <col min="1" max="1" width="3.5703125" style="28" customWidth="1"/>
    <col min="2" max="2" width="30.7109375" style="28" customWidth="1"/>
    <col min="3" max="3" width="30.7109375" style="16" customWidth="1"/>
    <col min="4" max="4" width="2.7109375" style="112" customWidth="1"/>
    <col min="5" max="5" width="30" style="10" customWidth="1"/>
    <col min="6" max="6" width="2.7109375" style="112" customWidth="1"/>
    <col min="7" max="7" width="31.5703125" style="41" customWidth="1"/>
    <col min="8" max="8" width="2.7109375" style="148" customWidth="1"/>
    <col min="9" max="9" width="33.7109375" style="16" customWidth="1"/>
    <col min="10" max="10" width="2.7109375" style="148" customWidth="1"/>
    <col min="11" max="11" width="33.28515625" style="16" customWidth="1"/>
    <col min="12" max="12" width="2.7109375" style="148" customWidth="1"/>
    <col min="13" max="13" width="30.7109375" style="16" customWidth="1"/>
    <col min="14" max="14" width="2.7109375" style="148" customWidth="1"/>
    <col min="15" max="15" width="30.7109375" style="16" customWidth="1"/>
    <col min="16" max="16" width="2.7109375" style="148" customWidth="1"/>
    <col min="17" max="17" width="30.7109375" style="16" customWidth="1"/>
    <col min="18" max="16384" width="9.140625" style="26"/>
  </cols>
  <sheetData>
    <row r="1" spans="1:17" s="93" customFormat="1" x14ac:dyDescent="0.25">
      <c r="A1" s="458"/>
      <c r="B1" s="458"/>
      <c r="C1" s="121"/>
      <c r="D1" s="112"/>
      <c r="E1" s="460"/>
      <c r="F1" s="112"/>
      <c r="G1" s="41"/>
      <c r="H1" s="458"/>
      <c r="I1" s="121"/>
      <c r="J1" s="458"/>
      <c r="K1" s="121"/>
      <c r="L1" s="458"/>
      <c r="M1" s="121"/>
      <c r="N1" s="458"/>
      <c r="O1" s="121"/>
      <c r="P1" s="458"/>
      <c r="Q1" s="121"/>
    </row>
    <row r="2" spans="1:17" x14ac:dyDescent="0.25">
      <c r="B2" s="718" t="s">
        <v>5</v>
      </c>
      <c r="C2" s="719"/>
      <c r="D2" s="720"/>
      <c r="E2" s="721" t="s">
        <v>6</v>
      </c>
      <c r="F2" s="722"/>
      <c r="G2" s="723"/>
      <c r="H2" s="722"/>
      <c r="I2" s="719"/>
      <c r="J2" s="718"/>
      <c r="K2" s="721" t="s">
        <v>1378</v>
      </c>
    </row>
    <row r="3" spans="1:17" x14ac:dyDescent="0.25">
      <c r="B3" s="28" t="s">
        <v>0</v>
      </c>
      <c r="C3" s="86" t="s">
        <v>134</v>
      </c>
      <c r="D3" s="148"/>
      <c r="E3" s="16" t="s">
        <v>8</v>
      </c>
      <c r="F3" s="148"/>
      <c r="G3" s="86">
        <f>'Documentation Main Sheet'!I2</f>
        <v>3373</v>
      </c>
      <c r="J3" s="726"/>
      <c r="K3" s="458" t="s">
        <v>1380</v>
      </c>
    </row>
    <row r="4" spans="1:17" x14ac:dyDescent="0.25">
      <c r="B4" s="28" t="s">
        <v>1</v>
      </c>
      <c r="C4" s="74" t="str">
        <f>C3&amp;".cibd"</f>
        <v>020006-OffSml-Run01.cibd</v>
      </c>
      <c r="E4" s="489" t="s">
        <v>117</v>
      </c>
      <c r="F4" s="148"/>
      <c r="G4" s="134" t="str">
        <f>'Documentation Main Sheet'!I3</f>
        <v>v3c</v>
      </c>
      <c r="I4" s="121"/>
      <c r="J4" s="727">
        <v>1</v>
      </c>
      <c r="K4" s="467" t="s">
        <v>1379</v>
      </c>
    </row>
    <row r="5" spans="1:17" x14ac:dyDescent="0.25">
      <c r="B5" s="28" t="s">
        <v>56</v>
      </c>
      <c r="C5" s="74" t="s">
        <v>58</v>
      </c>
      <c r="E5" s="16" t="s">
        <v>7</v>
      </c>
      <c r="G5" s="10" t="str">
        <f>'Documentation Main Sheet'!I4</f>
        <v>CBECC-Com 2013-3c (760)</v>
      </c>
      <c r="H5" s="92"/>
      <c r="I5" s="121"/>
      <c r="J5" s="728">
        <v>1</v>
      </c>
      <c r="K5" s="467" t="s">
        <v>1379</v>
      </c>
      <c r="O5" s="13"/>
      <c r="Q5" s="13"/>
    </row>
    <row r="6" spans="1:17" x14ac:dyDescent="0.25">
      <c r="B6" s="28" t="s">
        <v>478</v>
      </c>
      <c r="C6" s="16" t="s">
        <v>481</v>
      </c>
      <c r="E6" s="16" t="s">
        <v>2</v>
      </c>
      <c r="G6" s="487">
        <f>'Documentation Main Sheet'!I5</f>
        <v>42186</v>
      </c>
      <c r="I6" s="121"/>
      <c r="J6" s="729">
        <v>1</v>
      </c>
      <c r="K6" s="471" t="s">
        <v>1382</v>
      </c>
    </row>
    <row r="7" spans="1:17" x14ac:dyDescent="0.25">
      <c r="B7" s="28" t="s">
        <v>525</v>
      </c>
      <c r="C7" s="16" t="s">
        <v>482</v>
      </c>
      <c r="E7" s="16" t="s">
        <v>3</v>
      </c>
      <c r="G7" s="10" t="str">
        <f>'Documentation Main Sheet'!I6</f>
        <v>Sandeep Doddaballapur</v>
      </c>
      <c r="J7" s="730">
        <v>1</v>
      </c>
      <c r="K7" s="467" t="s">
        <v>1381</v>
      </c>
    </row>
    <row r="8" spans="1:17" x14ac:dyDescent="0.25">
      <c r="E8" s="132"/>
      <c r="F8" s="148"/>
      <c r="G8" s="132"/>
    </row>
    <row r="9" spans="1:17" x14ac:dyDescent="0.25">
      <c r="B9" s="66"/>
      <c r="C9" s="5"/>
      <c r="D9" s="148"/>
      <c r="E9" s="16"/>
      <c r="G9" s="16"/>
    </row>
    <row r="10" spans="1:17" s="21" customFormat="1" x14ac:dyDescent="0.25">
      <c r="A10" s="357"/>
      <c r="B10" s="358" t="s">
        <v>37</v>
      </c>
      <c r="C10" s="359"/>
      <c r="D10" s="357"/>
      <c r="E10" s="360"/>
      <c r="F10" s="357"/>
      <c r="G10" s="359"/>
      <c r="H10" s="357"/>
      <c r="I10" s="359"/>
      <c r="J10" s="357"/>
      <c r="K10" s="359"/>
      <c r="L10" s="357"/>
      <c r="M10" s="359"/>
      <c r="N10" s="357"/>
      <c r="O10" s="359"/>
      <c r="P10" s="357"/>
      <c r="Q10" s="359"/>
    </row>
    <row r="11" spans="1:17" s="21" customFormat="1" x14ac:dyDescent="0.25">
      <c r="A11" s="38"/>
      <c r="B11" s="366" t="s">
        <v>9</v>
      </c>
      <c r="C11" s="44"/>
      <c r="D11" s="120"/>
      <c r="E11" s="16"/>
      <c r="F11" s="120"/>
      <c r="G11" s="41"/>
      <c r="H11" s="120"/>
      <c r="I11" s="16"/>
      <c r="J11" s="120"/>
      <c r="K11" s="16"/>
      <c r="L11" s="120"/>
      <c r="M11" s="16"/>
      <c r="N11" s="120"/>
      <c r="O11" s="50"/>
      <c r="P11" s="120"/>
      <c r="Q11" s="50"/>
    </row>
    <row r="12" spans="1:17" s="21" customFormat="1" x14ac:dyDescent="0.25">
      <c r="B12" s="12" t="s">
        <v>17</v>
      </c>
      <c r="C12" s="44"/>
      <c r="D12" s="122"/>
      <c r="E12" s="36"/>
      <c r="F12" s="122"/>
      <c r="G12" s="44"/>
      <c r="H12" s="122"/>
      <c r="I12" s="44"/>
      <c r="J12" s="120"/>
      <c r="K12" s="44"/>
      <c r="L12" s="120"/>
      <c r="M12" s="44"/>
      <c r="N12" s="120"/>
      <c r="O12" s="50"/>
      <c r="P12" s="120"/>
      <c r="Q12" s="50"/>
    </row>
    <row r="13" spans="1:17" s="54" customFormat="1" ht="38.25" x14ac:dyDescent="0.25">
      <c r="A13" s="12"/>
      <c r="B13" s="181" t="s">
        <v>168</v>
      </c>
      <c r="C13" s="162" t="s">
        <v>31</v>
      </c>
      <c r="D13" s="181"/>
      <c r="E13" s="191" t="s">
        <v>51</v>
      </c>
      <c r="F13" s="161"/>
      <c r="G13" s="162" t="s">
        <v>11</v>
      </c>
      <c r="H13" s="181"/>
      <c r="I13" s="191" t="s">
        <v>591</v>
      </c>
      <c r="J13" s="164"/>
      <c r="K13" s="162" t="s">
        <v>592</v>
      </c>
      <c r="L13" s="187"/>
      <c r="M13" s="191" t="s">
        <v>593</v>
      </c>
      <c r="N13" s="164"/>
      <c r="O13" s="165" t="s">
        <v>594</v>
      </c>
      <c r="P13" s="187"/>
      <c r="Q13" s="157" t="s">
        <v>595</v>
      </c>
    </row>
    <row r="14" spans="1:17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</row>
    <row r="15" spans="1:17" ht="13.5" thickTop="1" x14ac:dyDescent="0.25">
      <c r="B15" s="172" t="s">
        <v>10</v>
      </c>
      <c r="C15" s="121" t="s">
        <v>42</v>
      </c>
      <c r="D15" s="183" t="s">
        <v>13</v>
      </c>
      <c r="E15" s="195" t="s">
        <v>53</v>
      </c>
      <c r="F15" s="190" t="s">
        <v>13</v>
      </c>
      <c r="G15" s="121" t="s">
        <v>30</v>
      </c>
      <c r="H15" s="183" t="s">
        <v>13</v>
      </c>
      <c r="I15" s="193">
        <v>4.3999999999999997E-2</v>
      </c>
      <c r="J15" s="190" t="s">
        <v>13</v>
      </c>
      <c r="K15" s="43">
        <v>0.78</v>
      </c>
      <c r="L15" s="183" t="s">
        <v>13</v>
      </c>
      <c r="M15" s="279">
        <v>0.78</v>
      </c>
      <c r="N15" s="190" t="s">
        <v>13</v>
      </c>
      <c r="O15" s="43">
        <v>0.75</v>
      </c>
      <c r="P15" s="183" t="s">
        <v>13</v>
      </c>
      <c r="Q15" s="196">
        <v>0.25</v>
      </c>
    </row>
    <row r="16" spans="1:17" x14ac:dyDescent="0.25">
      <c r="B16" s="172" t="s">
        <v>15</v>
      </c>
      <c r="C16" s="121" t="s">
        <v>43</v>
      </c>
      <c r="D16" s="178" t="s">
        <v>14</v>
      </c>
      <c r="E16" s="275" t="s">
        <v>14</v>
      </c>
      <c r="F16" s="228" t="s">
        <v>13</v>
      </c>
      <c r="G16" s="121" t="s">
        <v>12</v>
      </c>
      <c r="H16" s="185" t="s">
        <v>13</v>
      </c>
      <c r="I16" s="195">
        <v>9.0999999999999998E-2</v>
      </c>
      <c r="J16" s="20" t="s">
        <v>14</v>
      </c>
      <c r="K16" s="20" t="s">
        <v>14</v>
      </c>
      <c r="L16" s="178" t="s">
        <v>14</v>
      </c>
      <c r="M16" s="197" t="s">
        <v>14</v>
      </c>
      <c r="N16" s="20"/>
      <c r="O16" s="35"/>
      <c r="P16" s="178"/>
      <c r="Q16" s="275"/>
    </row>
    <row r="17" spans="1:17" x14ac:dyDescent="0.25">
      <c r="B17" s="171" t="s">
        <v>38</v>
      </c>
      <c r="C17" s="121" t="s">
        <v>46</v>
      </c>
      <c r="D17" s="178" t="s">
        <v>14</v>
      </c>
      <c r="E17" s="275" t="s">
        <v>14</v>
      </c>
      <c r="F17" s="228" t="s">
        <v>13</v>
      </c>
      <c r="G17" s="121" t="s">
        <v>44</v>
      </c>
      <c r="H17" s="185" t="s">
        <v>13</v>
      </c>
      <c r="I17" s="195">
        <v>3.9E-2</v>
      </c>
      <c r="J17" s="20" t="s">
        <v>14</v>
      </c>
      <c r="K17" s="20" t="s">
        <v>14</v>
      </c>
      <c r="L17" s="178" t="s">
        <v>14</v>
      </c>
      <c r="M17" s="197" t="s">
        <v>14</v>
      </c>
      <c r="N17" s="20"/>
      <c r="O17" s="35"/>
      <c r="P17" s="178"/>
      <c r="Q17" s="275"/>
    </row>
    <row r="18" spans="1:17" x14ac:dyDescent="0.25">
      <c r="B18" s="351" t="s">
        <v>38</v>
      </c>
      <c r="C18" s="199" t="s">
        <v>47</v>
      </c>
      <c r="D18" s="201" t="s">
        <v>14</v>
      </c>
      <c r="E18" s="276" t="s">
        <v>14</v>
      </c>
      <c r="F18" s="219" t="s">
        <v>13</v>
      </c>
      <c r="G18" s="210" t="s">
        <v>45</v>
      </c>
      <c r="H18" s="203" t="s">
        <v>13</v>
      </c>
      <c r="I18" s="345">
        <v>7.0000000000000007E-2</v>
      </c>
      <c r="J18" s="206" t="s">
        <v>14</v>
      </c>
      <c r="K18" s="206" t="s">
        <v>14</v>
      </c>
      <c r="L18" s="201" t="s">
        <v>14</v>
      </c>
      <c r="M18" s="207" t="s">
        <v>14</v>
      </c>
      <c r="N18" s="206"/>
      <c r="O18" s="202"/>
      <c r="P18" s="201"/>
      <c r="Q18" s="276"/>
    </row>
    <row r="19" spans="1:17" x14ac:dyDescent="0.25">
      <c r="B19" s="10"/>
      <c r="D19" s="148"/>
      <c r="E19" s="16"/>
      <c r="F19" s="148"/>
      <c r="G19" s="10"/>
      <c r="I19" s="45"/>
      <c r="J19" s="9"/>
      <c r="K19" s="45"/>
      <c r="L19" s="9"/>
      <c r="M19" s="45"/>
      <c r="N19" s="9"/>
      <c r="O19" s="42"/>
      <c r="P19" s="9"/>
      <c r="Q19" s="42"/>
    </row>
    <row r="20" spans="1:17" x14ac:dyDescent="0.25">
      <c r="B20" s="12" t="s">
        <v>18</v>
      </c>
      <c r="D20" s="148"/>
      <c r="E20" s="16"/>
      <c r="F20" s="148"/>
      <c r="G20" s="10"/>
      <c r="I20" s="45"/>
      <c r="J20" s="9"/>
      <c r="K20" s="45"/>
      <c r="L20" s="9"/>
      <c r="M20" s="45"/>
      <c r="N20" s="9"/>
      <c r="O20" s="42"/>
      <c r="P20" s="9"/>
      <c r="Q20" s="42"/>
    </row>
    <row r="21" spans="1:17" s="54" customFormat="1" ht="25.5" x14ac:dyDescent="0.25">
      <c r="A21" s="12"/>
      <c r="B21" s="181" t="s">
        <v>168</v>
      </c>
      <c r="C21" s="162" t="s">
        <v>31</v>
      </c>
      <c r="D21" s="181"/>
      <c r="E21" s="191" t="s">
        <v>11</v>
      </c>
      <c r="F21" s="161"/>
      <c r="G21" s="162" t="s">
        <v>591</v>
      </c>
      <c r="H21" s="181"/>
      <c r="I21" s="191" t="s">
        <v>22</v>
      </c>
      <c r="J21" s="161"/>
      <c r="K21" s="191" t="s">
        <v>39</v>
      </c>
      <c r="L21" s="120"/>
      <c r="M21" s="49"/>
      <c r="N21" s="120"/>
      <c r="O21" s="49"/>
      <c r="P21" s="120"/>
      <c r="Q21" s="49"/>
    </row>
    <row r="22" spans="1:17" s="111" customFormat="1" ht="13.5" thickBot="1" x14ac:dyDescent="0.3">
      <c r="A22" s="112"/>
      <c r="B22" s="175"/>
      <c r="C22" s="166" t="s">
        <v>48</v>
      </c>
      <c r="D22" s="182"/>
      <c r="E22" s="192" t="s">
        <v>26</v>
      </c>
      <c r="F22" s="168"/>
      <c r="G22" s="166" t="s">
        <v>49</v>
      </c>
      <c r="H22" s="188"/>
      <c r="I22" s="192" t="s">
        <v>28</v>
      </c>
      <c r="J22" s="167"/>
      <c r="K22" s="192" t="s">
        <v>29</v>
      </c>
      <c r="L22" s="112"/>
      <c r="M22" s="41"/>
      <c r="N22" s="112"/>
      <c r="O22" s="41"/>
      <c r="P22" s="41"/>
      <c r="Q22" s="41"/>
    </row>
    <row r="23" spans="1:17" ht="13.5" thickTop="1" x14ac:dyDescent="0.25">
      <c r="B23" s="198" t="s">
        <v>20</v>
      </c>
      <c r="C23" s="210" t="s">
        <v>19</v>
      </c>
      <c r="D23" s="215" t="s">
        <v>13</v>
      </c>
      <c r="E23" s="216" t="s">
        <v>19</v>
      </c>
      <c r="F23" s="214" t="s">
        <v>13</v>
      </c>
      <c r="G23" s="199">
        <v>0.25</v>
      </c>
      <c r="H23" s="215" t="s">
        <v>13</v>
      </c>
      <c r="I23" s="213">
        <v>0.2</v>
      </c>
      <c r="J23" s="214" t="s">
        <v>13</v>
      </c>
      <c r="K23" s="213">
        <v>0.45</v>
      </c>
      <c r="M23" s="43"/>
    </row>
    <row r="24" spans="1:17" x14ac:dyDescent="0.25">
      <c r="C24" s="10"/>
      <c r="D24" s="148"/>
      <c r="F24" s="148"/>
      <c r="G24" s="16"/>
    </row>
    <row r="25" spans="1:17" x14ac:dyDescent="0.25">
      <c r="A25" s="38"/>
      <c r="B25" s="366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Q25" s="52"/>
    </row>
    <row r="26" spans="1:17" x14ac:dyDescent="0.25">
      <c r="B26" s="12" t="s">
        <v>17</v>
      </c>
    </row>
    <row r="27" spans="1:17" s="54" customFormat="1" x14ac:dyDescent="0.25">
      <c r="A27" s="12"/>
      <c r="B27" s="181" t="s">
        <v>168</v>
      </c>
      <c r="C27" s="162" t="s">
        <v>31</v>
      </c>
      <c r="D27" s="181"/>
      <c r="E27" s="158" t="s">
        <v>32</v>
      </c>
      <c r="F27" s="161"/>
      <c r="G27" s="218" t="s">
        <v>33</v>
      </c>
      <c r="H27" s="181"/>
      <c r="I27" s="158" t="s">
        <v>34</v>
      </c>
      <c r="J27" s="161"/>
      <c r="K27" s="218" t="s">
        <v>35</v>
      </c>
      <c r="L27" s="181"/>
      <c r="M27" s="158" t="s">
        <v>36</v>
      </c>
      <c r="N27" s="161"/>
      <c r="O27" s="158" t="s">
        <v>176</v>
      </c>
      <c r="P27" s="120"/>
      <c r="Q27" s="51"/>
    </row>
    <row r="28" spans="1:17" s="111" customFormat="1" ht="13.5" thickBot="1" x14ac:dyDescent="0.3">
      <c r="A28" s="112"/>
      <c r="B28" s="175"/>
      <c r="C28" s="166" t="s">
        <v>23</v>
      </c>
      <c r="D28" s="182"/>
      <c r="E28" s="646" t="s">
        <v>1169</v>
      </c>
      <c r="F28" s="168"/>
      <c r="G28" s="646" t="s">
        <v>1169</v>
      </c>
      <c r="H28" s="188"/>
      <c r="I28" s="646" t="s">
        <v>1169</v>
      </c>
      <c r="J28" s="167"/>
      <c r="K28" s="646" t="s">
        <v>1169</v>
      </c>
      <c r="L28" s="188"/>
      <c r="M28" s="646" t="s">
        <v>1169</v>
      </c>
      <c r="N28" s="167"/>
      <c r="O28" s="646" t="s">
        <v>1169</v>
      </c>
      <c r="P28" s="41"/>
      <c r="Q28" s="41"/>
    </row>
    <row r="29" spans="1:17" ht="26.25" thickTop="1" x14ac:dyDescent="0.25">
      <c r="A29" s="85"/>
      <c r="B29" s="172" t="s">
        <v>15</v>
      </c>
      <c r="C29" s="121" t="s">
        <v>43</v>
      </c>
      <c r="D29" s="183" t="s">
        <v>13</v>
      </c>
      <c r="E29" s="217" t="s">
        <v>118</v>
      </c>
      <c r="F29" s="190" t="s">
        <v>13</v>
      </c>
      <c r="G29" s="150" t="s">
        <v>1134</v>
      </c>
      <c r="H29" s="183" t="s">
        <v>13</v>
      </c>
      <c r="I29" s="456" t="s">
        <v>1146</v>
      </c>
      <c r="J29" s="190" t="s">
        <v>13</v>
      </c>
      <c r="K29" s="150" t="s">
        <v>131</v>
      </c>
      <c r="L29" s="178" t="s">
        <v>14</v>
      </c>
      <c r="M29" s="197" t="s">
        <v>14</v>
      </c>
      <c r="N29" s="20" t="s">
        <v>14</v>
      </c>
      <c r="O29" s="197" t="s">
        <v>14</v>
      </c>
      <c r="Q29" s="1"/>
    </row>
    <row r="30" spans="1:17" ht="25.5" customHeight="1" x14ac:dyDescent="0.25">
      <c r="A30" s="85"/>
      <c r="B30" s="172" t="s">
        <v>10</v>
      </c>
      <c r="C30" s="121" t="s">
        <v>42</v>
      </c>
      <c r="D30" s="185" t="s">
        <v>13</v>
      </c>
      <c r="E30" s="217" t="s">
        <v>1135</v>
      </c>
      <c r="F30" s="228" t="s">
        <v>13</v>
      </c>
      <c r="G30" s="150" t="s">
        <v>1136</v>
      </c>
      <c r="H30" s="185" t="s">
        <v>13</v>
      </c>
      <c r="I30" s="217" t="s">
        <v>1137</v>
      </c>
      <c r="J30" s="20" t="s">
        <v>14</v>
      </c>
      <c r="K30" s="20" t="s">
        <v>14</v>
      </c>
      <c r="L30" s="178" t="s">
        <v>14</v>
      </c>
      <c r="M30" s="197" t="s">
        <v>14</v>
      </c>
      <c r="N30" s="20" t="s">
        <v>14</v>
      </c>
      <c r="O30" s="197" t="s">
        <v>14</v>
      </c>
      <c r="Q30" s="1"/>
    </row>
    <row r="31" spans="1:17" ht="25.5" x14ac:dyDescent="0.25">
      <c r="A31" s="85"/>
      <c r="B31" s="171" t="s">
        <v>38</v>
      </c>
      <c r="C31" s="121" t="s">
        <v>47</v>
      </c>
      <c r="D31" s="185" t="s">
        <v>13</v>
      </c>
      <c r="E31" s="217" t="s">
        <v>1138</v>
      </c>
      <c r="F31" s="228" t="s">
        <v>13</v>
      </c>
      <c r="G31" s="460" t="s">
        <v>1147</v>
      </c>
      <c r="H31" s="178" t="s">
        <v>14</v>
      </c>
      <c r="I31" s="197" t="s">
        <v>14</v>
      </c>
      <c r="J31" s="20" t="s">
        <v>14</v>
      </c>
      <c r="K31" s="20" t="s">
        <v>14</v>
      </c>
      <c r="L31" s="178" t="s">
        <v>14</v>
      </c>
      <c r="M31" s="197" t="s">
        <v>14</v>
      </c>
      <c r="N31" s="20" t="s">
        <v>14</v>
      </c>
      <c r="O31" s="197" t="s">
        <v>14</v>
      </c>
      <c r="Q31" s="1"/>
    </row>
    <row r="32" spans="1:17" ht="25.5" x14ac:dyDescent="0.25">
      <c r="A32" s="85"/>
      <c r="B32" s="351" t="s">
        <v>38</v>
      </c>
      <c r="C32" s="199" t="s">
        <v>46</v>
      </c>
      <c r="D32" s="203" t="s">
        <v>13</v>
      </c>
      <c r="E32" s="216" t="s">
        <v>1139</v>
      </c>
      <c r="F32" s="219" t="s">
        <v>13</v>
      </c>
      <c r="G32" s="210" t="s">
        <v>1140</v>
      </c>
      <c r="H32" s="203" t="s">
        <v>13</v>
      </c>
      <c r="I32" s="216" t="s">
        <v>1141</v>
      </c>
      <c r="J32" s="219" t="s">
        <v>13</v>
      </c>
      <c r="K32" s="210" t="s">
        <v>1143</v>
      </c>
      <c r="L32" s="203" t="s">
        <v>13</v>
      </c>
      <c r="M32" s="216" t="s">
        <v>1144</v>
      </c>
      <c r="N32" s="206" t="s">
        <v>14</v>
      </c>
      <c r="O32" s="207" t="s">
        <v>14</v>
      </c>
      <c r="Q32" s="1"/>
    </row>
    <row r="33" spans="1:17" s="93" customFormat="1" x14ac:dyDescent="0.25">
      <c r="A33" s="458"/>
      <c r="B33" s="112"/>
      <c r="C33" s="41"/>
      <c r="D33" s="458"/>
      <c r="E33" s="460"/>
      <c r="F33" s="458"/>
      <c r="G33" s="121"/>
      <c r="H33" s="458"/>
      <c r="I33" s="121"/>
      <c r="J33" s="458"/>
      <c r="K33" s="121"/>
      <c r="L33" s="458"/>
      <c r="M33" s="121"/>
      <c r="N33" s="458"/>
      <c r="O33" s="121"/>
      <c r="P33" s="458"/>
      <c r="Q33" s="121"/>
    </row>
    <row r="34" spans="1:17" s="122" customFormat="1" x14ac:dyDescent="0.25"/>
    <row r="35" spans="1:17" s="21" customFormat="1" x14ac:dyDescent="0.25">
      <c r="A35" s="361"/>
      <c r="B35" s="362" t="s">
        <v>50</v>
      </c>
      <c r="C35" s="363"/>
      <c r="D35" s="361"/>
      <c r="E35" s="363"/>
      <c r="F35" s="361"/>
      <c r="G35" s="364"/>
      <c r="H35" s="361"/>
      <c r="I35" s="363"/>
      <c r="J35" s="361"/>
      <c r="K35" s="363"/>
      <c r="L35" s="361"/>
      <c r="M35" s="361"/>
      <c r="N35" s="361"/>
      <c r="O35" s="363"/>
      <c r="P35" s="361"/>
      <c r="Q35" s="363"/>
    </row>
    <row r="36" spans="1:17" s="21" customFormat="1" x14ac:dyDescent="0.25">
      <c r="A36" s="365"/>
      <c r="B36" s="59" t="s">
        <v>9</v>
      </c>
      <c r="C36" s="44"/>
      <c r="D36" s="120"/>
      <c r="E36" s="16"/>
      <c r="F36" s="120"/>
      <c r="G36" s="41"/>
      <c r="H36" s="120"/>
      <c r="I36" s="16"/>
      <c r="J36" s="120"/>
      <c r="K36" s="16"/>
      <c r="L36" s="120"/>
      <c r="M36" s="16"/>
      <c r="N36" s="120"/>
      <c r="O36" s="50"/>
      <c r="P36" s="120"/>
      <c r="Q36" s="50"/>
    </row>
    <row r="37" spans="1:17" s="21" customFormat="1" x14ac:dyDescent="0.25">
      <c r="B37" s="5" t="s">
        <v>17</v>
      </c>
      <c r="C37" s="44"/>
      <c r="D37" s="122"/>
      <c r="E37" s="44"/>
      <c r="F37" s="122"/>
      <c r="G37" s="36"/>
      <c r="H37" s="122"/>
      <c r="I37" s="44"/>
      <c r="J37" s="120"/>
      <c r="K37" s="44"/>
      <c r="L37" s="120"/>
      <c r="M37" s="44"/>
      <c r="N37" s="120"/>
      <c r="O37" s="50"/>
      <c r="P37" s="120"/>
      <c r="Q37" s="50"/>
    </row>
    <row r="38" spans="1:17" s="54" customFormat="1" ht="38.25" x14ac:dyDescent="0.25">
      <c r="A38" s="120"/>
      <c r="B38" s="181" t="s">
        <v>168</v>
      </c>
      <c r="C38" s="162" t="s">
        <v>31</v>
      </c>
      <c r="D38" s="181"/>
      <c r="E38" s="191" t="s">
        <v>51</v>
      </c>
      <c r="F38" s="161"/>
      <c r="G38" s="162" t="s">
        <v>11</v>
      </c>
      <c r="H38" s="181"/>
      <c r="I38" s="191" t="s">
        <v>591</v>
      </c>
      <c r="J38" s="164"/>
      <c r="K38" s="162" t="s">
        <v>592</v>
      </c>
      <c r="L38" s="187"/>
      <c r="M38" s="191" t="s">
        <v>593</v>
      </c>
      <c r="N38" s="164"/>
      <c r="O38" s="165" t="s">
        <v>594</v>
      </c>
      <c r="P38" s="187"/>
      <c r="Q38" s="157" t="s">
        <v>595</v>
      </c>
    </row>
    <row r="39" spans="1:17" s="111" customFormat="1" ht="13.5" thickBot="1" x14ac:dyDescent="0.3">
      <c r="A39" s="112"/>
      <c r="B39" s="175"/>
      <c r="C39" s="166" t="s">
        <v>23</v>
      </c>
      <c r="D39" s="182"/>
      <c r="E39" s="192" t="s">
        <v>52</v>
      </c>
      <c r="F39" s="168"/>
      <c r="G39" s="166" t="s">
        <v>25</v>
      </c>
      <c r="H39" s="188"/>
      <c r="I39" s="192" t="s">
        <v>24</v>
      </c>
      <c r="J39" s="167"/>
      <c r="K39" s="166" t="s">
        <v>172</v>
      </c>
      <c r="L39" s="188"/>
      <c r="M39" s="192" t="s">
        <v>173</v>
      </c>
      <c r="N39" s="167"/>
      <c r="O39" s="166" t="s">
        <v>174</v>
      </c>
      <c r="P39" s="175"/>
      <c r="Q39" s="192" t="s">
        <v>175</v>
      </c>
    </row>
    <row r="40" spans="1:17" ht="26.25" thickTop="1" x14ac:dyDescent="0.25">
      <c r="B40" s="172" t="s">
        <v>10</v>
      </c>
      <c r="C40" s="121" t="s">
        <v>40</v>
      </c>
      <c r="D40" s="185" t="s">
        <v>13</v>
      </c>
      <c r="E40" s="195" t="s">
        <v>53</v>
      </c>
      <c r="F40" s="228" t="s">
        <v>13</v>
      </c>
      <c r="G40" s="121" t="s">
        <v>30</v>
      </c>
      <c r="H40" s="278"/>
      <c r="I40" s="193">
        <v>7.4999999999999997E-2</v>
      </c>
      <c r="J40" s="228" t="s">
        <v>13</v>
      </c>
      <c r="K40" s="43">
        <v>0.85</v>
      </c>
      <c r="L40" s="185" t="s">
        <v>13</v>
      </c>
      <c r="M40" s="279">
        <v>0.85</v>
      </c>
      <c r="N40" s="228" t="s">
        <v>13</v>
      </c>
      <c r="O40" s="43">
        <v>0.2</v>
      </c>
      <c r="P40" s="185" t="s">
        <v>13</v>
      </c>
      <c r="Q40" s="196">
        <v>0.8</v>
      </c>
    </row>
    <row r="41" spans="1:17" x14ac:dyDescent="0.25">
      <c r="B41" s="172" t="s">
        <v>15</v>
      </c>
      <c r="C41" s="121" t="s">
        <v>41</v>
      </c>
      <c r="D41" s="178" t="s">
        <v>14</v>
      </c>
      <c r="E41" s="275" t="s">
        <v>14</v>
      </c>
      <c r="F41" s="228" t="s">
        <v>13</v>
      </c>
      <c r="G41" s="121" t="s">
        <v>16</v>
      </c>
      <c r="H41" s="278"/>
      <c r="I41" s="195">
        <v>9.8000000000000004E-2</v>
      </c>
      <c r="J41" s="20" t="s">
        <v>14</v>
      </c>
      <c r="K41" s="20" t="s">
        <v>14</v>
      </c>
      <c r="L41" s="178" t="s">
        <v>14</v>
      </c>
      <c r="M41" s="197" t="s">
        <v>14</v>
      </c>
      <c r="N41" s="20" t="s">
        <v>14</v>
      </c>
      <c r="O41" s="20" t="s">
        <v>14</v>
      </c>
      <c r="P41" s="178" t="s">
        <v>14</v>
      </c>
      <c r="Q41" s="197" t="s">
        <v>14</v>
      </c>
    </row>
    <row r="42" spans="1:17" x14ac:dyDescent="0.25">
      <c r="B42" s="351" t="s">
        <v>38</v>
      </c>
      <c r="C42" s="199" t="s">
        <v>54</v>
      </c>
      <c r="D42" s="201" t="s">
        <v>14</v>
      </c>
      <c r="E42" s="276" t="s">
        <v>14</v>
      </c>
      <c r="F42" s="219" t="s">
        <v>13</v>
      </c>
      <c r="G42" s="199" t="s">
        <v>45</v>
      </c>
      <c r="H42" s="344"/>
      <c r="I42" s="205">
        <v>7.0999999999999994E-2</v>
      </c>
      <c r="J42" s="206" t="s">
        <v>14</v>
      </c>
      <c r="K42" s="206" t="s">
        <v>14</v>
      </c>
      <c r="L42" s="201" t="s">
        <v>14</v>
      </c>
      <c r="M42" s="207" t="s">
        <v>14</v>
      </c>
      <c r="N42" s="206" t="s">
        <v>14</v>
      </c>
      <c r="O42" s="206" t="s">
        <v>14</v>
      </c>
      <c r="P42" s="201" t="s">
        <v>14</v>
      </c>
      <c r="Q42" s="207" t="s">
        <v>14</v>
      </c>
    </row>
    <row r="43" spans="1:17" x14ac:dyDescent="0.25">
      <c r="B43" s="5"/>
    </row>
    <row r="44" spans="1:17" x14ac:dyDescent="0.25">
      <c r="B44" s="5" t="s">
        <v>18</v>
      </c>
    </row>
    <row r="45" spans="1:17" s="54" customFormat="1" ht="25.5" x14ac:dyDescent="0.25">
      <c r="A45" s="120"/>
      <c r="B45" s="181" t="s">
        <v>168</v>
      </c>
      <c r="C45" s="162" t="s">
        <v>31</v>
      </c>
      <c r="D45" s="181"/>
      <c r="E45" s="191" t="s">
        <v>11</v>
      </c>
      <c r="F45" s="161"/>
      <c r="G45" s="162" t="s">
        <v>591</v>
      </c>
      <c r="H45" s="181"/>
      <c r="I45" s="191" t="s">
        <v>22</v>
      </c>
      <c r="J45" s="161"/>
      <c r="K45" s="191" t="s">
        <v>39</v>
      </c>
      <c r="L45" s="120"/>
      <c r="M45" s="49"/>
      <c r="N45" s="120"/>
      <c r="O45" s="49"/>
      <c r="P45" s="120"/>
      <c r="Q45" s="49"/>
    </row>
    <row r="46" spans="1:17" s="111" customFormat="1" ht="13.5" thickBot="1" x14ac:dyDescent="0.3">
      <c r="A46" s="112"/>
      <c r="B46" s="175"/>
      <c r="C46" s="166" t="s">
        <v>48</v>
      </c>
      <c r="D46" s="182"/>
      <c r="E46" s="192" t="s">
        <v>26</v>
      </c>
      <c r="F46" s="168"/>
      <c r="G46" s="166" t="s">
        <v>49</v>
      </c>
      <c r="H46" s="188"/>
      <c r="I46" s="192" t="s">
        <v>28</v>
      </c>
      <c r="J46" s="167"/>
      <c r="K46" s="192" t="s">
        <v>29</v>
      </c>
      <c r="L46" s="112"/>
      <c r="M46" s="41"/>
      <c r="N46" s="112"/>
      <c r="O46" s="41"/>
      <c r="P46" s="41"/>
      <c r="Q46" s="41"/>
    </row>
    <row r="47" spans="1:17" ht="13.5" thickTop="1" x14ac:dyDescent="0.25">
      <c r="B47" s="198" t="s">
        <v>20</v>
      </c>
      <c r="C47" s="210" t="s">
        <v>19</v>
      </c>
      <c r="D47" s="203" t="s">
        <v>13</v>
      </c>
      <c r="E47" s="216" t="s">
        <v>19</v>
      </c>
      <c r="F47" s="219" t="s">
        <v>13</v>
      </c>
      <c r="G47" s="199">
        <v>0.36</v>
      </c>
      <c r="H47" s="203" t="s">
        <v>13</v>
      </c>
      <c r="I47" s="205">
        <v>0.25</v>
      </c>
      <c r="J47" s="219" t="s">
        <v>13</v>
      </c>
      <c r="K47" s="205">
        <v>0.42</v>
      </c>
    </row>
    <row r="48" spans="1:17" x14ac:dyDescent="0.25">
      <c r="B48" s="5"/>
    </row>
    <row r="49" spans="1:17" x14ac:dyDescent="0.25">
      <c r="A49" s="365"/>
      <c r="B49" s="59" t="s">
        <v>55</v>
      </c>
      <c r="C49" s="52"/>
      <c r="D49" s="54"/>
      <c r="E49" s="52"/>
      <c r="F49" s="54"/>
      <c r="G49" s="52"/>
      <c r="H49" s="54"/>
      <c r="I49" s="52"/>
      <c r="J49" s="54"/>
      <c r="K49" s="52"/>
      <c r="L49" s="54"/>
      <c r="M49" s="52"/>
      <c r="N49" s="54"/>
      <c r="O49" s="52"/>
      <c r="Q49" s="52"/>
    </row>
    <row r="50" spans="1:17" x14ac:dyDescent="0.25">
      <c r="B50" s="5" t="s">
        <v>17</v>
      </c>
      <c r="N50" s="93"/>
    </row>
    <row r="51" spans="1:17" s="22" customFormat="1" x14ac:dyDescent="0.25">
      <c r="A51" s="5"/>
      <c r="B51" s="273" t="s">
        <v>168</v>
      </c>
      <c r="C51" s="165" t="s">
        <v>31</v>
      </c>
      <c r="D51" s="273"/>
      <c r="E51" s="356" t="s">
        <v>32</v>
      </c>
      <c r="F51" s="270"/>
      <c r="G51" s="342" t="s">
        <v>33</v>
      </c>
      <c r="H51" s="273"/>
      <c r="I51" s="356" t="s">
        <v>34</v>
      </c>
      <c r="J51" s="273"/>
      <c r="K51" s="356" t="s">
        <v>35</v>
      </c>
      <c r="L51" s="270"/>
      <c r="M51" s="342" t="s">
        <v>36</v>
      </c>
      <c r="N51" s="274"/>
      <c r="O51" s="157" t="s">
        <v>176</v>
      </c>
      <c r="P51" s="119"/>
      <c r="Q51" s="46"/>
    </row>
    <row r="52" spans="1:17" ht="13.5" thickBot="1" x14ac:dyDescent="0.3">
      <c r="B52" s="295"/>
      <c r="C52" s="166" t="s">
        <v>23</v>
      </c>
      <c r="D52" s="295"/>
      <c r="E52" s="646" t="s">
        <v>1169</v>
      </c>
      <c r="F52" s="168"/>
      <c r="G52" s="646" t="s">
        <v>1169</v>
      </c>
      <c r="H52" s="188"/>
      <c r="I52" s="646" t="s">
        <v>1169</v>
      </c>
      <c r="J52" s="167"/>
      <c r="K52" s="646" t="s">
        <v>1169</v>
      </c>
      <c r="L52" s="188"/>
      <c r="M52" s="646" t="s">
        <v>1169</v>
      </c>
      <c r="N52" s="167"/>
      <c r="O52" s="646" t="s">
        <v>1169</v>
      </c>
      <c r="Q52" s="1"/>
    </row>
    <row r="53" spans="1:17" ht="26.25" thickTop="1" x14ac:dyDescent="0.25">
      <c r="B53" s="172" t="s">
        <v>15</v>
      </c>
      <c r="C53" s="121" t="s">
        <v>41</v>
      </c>
      <c r="D53" s="183" t="s">
        <v>13</v>
      </c>
      <c r="E53" s="242" t="s">
        <v>118</v>
      </c>
      <c r="F53" s="190" t="s">
        <v>13</v>
      </c>
      <c r="G53" s="98" t="s">
        <v>124</v>
      </c>
      <c r="H53" s="183" t="s">
        <v>13</v>
      </c>
      <c r="I53" s="242" t="s">
        <v>130</v>
      </c>
      <c r="J53" s="183" t="s">
        <v>13</v>
      </c>
      <c r="K53" s="242" t="s">
        <v>131</v>
      </c>
      <c r="L53" s="20" t="s">
        <v>14</v>
      </c>
      <c r="M53" s="35" t="s">
        <v>14</v>
      </c>
      <c r="N53" s="178" t="s">
        <v>14</v>
      </c>
      <c r="O53" s="275" t="s">
        <v>14</v>
      </c>
      <c r="Q53" s="10"/>
    </row>
    <row r="54" spans="1:17" ht="25.5" x14ac:dyDescent="0.25">
      <c r="B54" s="172" t="s">
        <v>10</v>
      </c>
      <c r="C54" s="121" t="s">
        <v>40</v>
      </c>
      <c r="D54" s="185" t="s">
        <v>13</v>
      </c>
      <c r="E54" s="352" t="s">
        <v>120</v>
      </c>
      <c r="F54" s="228" t="s">
        <v>13</v>
      </c>
      <c r="G54" s="121" t="s">
        <v>123</v>
      </c>
      <c r="H54" s="178" t="s">
        <v>14</v>
      </c>
      <c r="I54" s="275" t="s">
        <v>14</v>
      </c>
      <c r="J54" s="178" t="s">
        <v>14</v>
      </c>
      <c r="K54" s="275" t="s">
        <v>14</v>
      </c>
      <c r="L54" s="20" t="s">
        <v>14</v>
      </c>
      <c r="M54" s="35" t="s">
        <v>14</v>
      </c>
      <c r="N54" s="178" t="s">
        <v>14</v>
      </c>
      <c r="O54" s="275" t="s">
        <v>14</v>
      </c>
      <c r="Q54" s="1"/>
    </row>
    <row r="55" spans="1:17" x14ac:dyDescent="0.25">
      <c r="B55" s="351" t="s">
        <v>38</v>
      </c>
      <c r="C55" s="199" t="s">
        <v>54</v>
      </c>
      <c r="D55" s="203" t="s">
        <v>13</v>
      </c>
      <c r="E55" s="205" t="s">
        <v>122</v>
      </c>
      <c r="F55" s="219" t="s">
        <v>13</v>
      </c>
      <c r="G55" s="199" t="s">
        <v>125</v>
      </c>
      <c r="H55" s="203" t="s">
        <v>13</v>
      </c>
      <c r="I55" s="216" t="s">
        <v>133</v>
      </c>
      <c r="J55" s="201" t="s">
        <v>14</v>
      </c>
      <c r="K55" s="276" t="s">
        <v>14</v>
      </c>
      <c r="L55" s="206" t="s">
        <v>14</v>
      </c>
      <c r="M55" s="202" t="s">
        <v>14</v>
      </c>
      <c r="N55" s="201" t="s">
        <v>14</v>
      </c>
      <c r="O55" s="276" t="s">
        <v>14</v>
      </c>
      <c r="Q55" s="1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4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16" customWidth="1"/>
    <col min="3" max="3" width="24.85546875" style="16" customWidth="1"/>
    <col min="4" max="4" width="2.7109375" style="152" customWidth="1"/>
    <col min="5" max="5" width="27.42578125" style="16" customWidth="1"/>
    <col min="6" max="6" width="2.7109375" style="152" customWidth="1"/>
    <col min="7" max="7" width="23" style="16" customWidth="1"/>
    <col min="8" max="8" width="2.7109375" style="148" customWidth="1"/>
    <col min="9" max="9" width="21.7109375" style="121" customWidth="1"/>
    <col min="10" max="10" width="2.7109375" style="148" customWidth="1"/>
    <col min="11" max="11" width="29.42578125" style="16" customWidth="1"/>
    <col min="12" max="12" width="2.7109375" style="148" customWidth="1"/>
    <col min="13" max="13" width="25.5703125" style="16" customWidth="1"/>
    <col min="14" max="14" width="2.7109375" style="148" customWidth="1"/>
    <col min="15" max="15" width="23.140625" style="16" customWidth="1"/>
    <col min="16" max="16" width="2.7109375" style="148" customWidth="1"/>
    <col min="17" max="17" width="23.140625" style="16" customWidth="1"/>
    <col min="18" max="18" width="2.7109375" style="148" customWidth="1"/>
    <col min="19" max="19" width="18.28515625" style="16" customWidth="1"/>
    <col min="20" max="20" width="2.7109375" style="148" customWidth="1"/>
    <col min="21" max="21" width="18" style="16" customWidth="1"/>
    <col min="22" max="22" width="2.7109375" style="148" customWidth="1"/>
    <col min="23" max="23" width="21.7109375" style="16" customWidth="1"/>
    <col min="24" max="16384" width="9.140625" style="26"/>
  </cols>
  <sheetData>
    <row r="1" spans="1:24" s="93" customFormat="1" x14ac:dyDescent="0.25">
      <c r="A1" s="458"/>
      <c r="B1" s="121"/>
      <c r="C1" s="121"/>
      <c r="D1" s="467"/>
      <c r="E1" s="121"/>
      <c r="F1" s="467"/>
      <c r="G1" s="121"/>
      <c r="H1" s="458"/>
      <c r="I1" s="121"/>
      <c r="J1" s="458"/>
      <c r="K1" s="121"/>
      <c r="L1" s="458"/>
      <c r="M1" s="121"/>
      <c r="N1" s="458"/>
      <c r="O1" s="121"/>
      <c r="P1" s="458"/>
      <c r="Q1" s="121"/>
      <c r="R1" s="458"/>
      <c r="S1" s="121"/>
      <c r="T1" s="458"/>
      <c r="U1" s="121"/>
      <c r="V1" s="458"/>
      <c r="W1" s="121"/>
    </row>
    <row r="2" spans="1:24" x14ac:dyDescent="0.25">
      <c r="B2" s="721" t="s">
        <v>5</v>
      </c>
      <c r="C2" s="721"/>
      <c r="D2" s="724"/>
      <c r="E2" s="721" t="s">
        <v>6</v>
      </c>
      <c r="F2" s="724"/>
      <c r="G2" s="721"/>
      <c r="H2" s="718"/>
      <c r="I2" s="721"/>
      <c r="J2" s="718"/>
      <c r="K2" s="721" t="s">
        <v>1378</v>
      </c>
    </row>
    <row r="3" spans="1:24" x14ac:dyDescent="0.25">
      <c r="B3" s="16" t="s">
        <v>0</v>
      </c>
      <c r="C3" s="86" t="s">
        <v>368</v>
      </c>
      <c r="E3" s="16" t="s">
        <v>8</v>
      </c>
      <c r="G3" s="86">
        <f>'Documentation Main Sheet'!I2</f>
        <v>3373</v>
      </c>
      <c r="J3" s="726"/>
      <c r="K3" s="458" t="s">
        <v>1380</v>
      </c>
    </row>
    <row r="4" spans="1:24" ht="25.5" x14ac:dyDescent="0.25">
      <c r="B4" s="16" t="s">
        <v>1</v>
      </c>
      <c r="C4" s="77" t="str">
        <f>C3&amp;".cibd"</f>
        <v>020015-OffSml-Run02.cibd</v>
      </c>
      <c r="E4" s="16" t="s">
        <v>117</v>
      </c>
      <c r="G4" s="16" t="str">
        <f>'Documentation Main Sheet'!I3</f>
        <v>v3c</v>
      </c>
      <c r="J4" s="727">
        <v>1</v>
      </c>
      <c r="K4" s="467" t="s">
        <v>1379</v>
      </c>
    </row>
    <row r="5" spans="1:24" x14ac:dyDescent="0.25">
      <c r="B5" s="16" t="s">
        <v>56</v>
      </c>
      <c r="C5" s="74" t="s">
        <v>57</v>
      </c>
      <c r="E5" s="16" t="s">
        <v>7</v>
      </c>
      <c r="G5" s="74" t="str">
        <f>'Documentation Main Sheet'!I4</f>
        <v>CBECC-Com 2013-3c (760)</v>
      </c>
      <c r="H5" s="92"/>
      <c r="J5" s="728">
        <v>1</v>
      </c>
      <c r="K5" s="467" t="s">
        <v>1379</v>
      </c>
    </row>
    <row r="6" spans="1:24" x14ac:dyDescent="0.25">
      <c r="B6" s="148" t="s">
        <v>478</v>
      </c>
      <c r="C6" s="121" t="s">
        <v>481</v>
      </c>
      <c r="E6" s="16" t="s">
        <v>2</v>
      </c>
      <c r="G6" s="487">
        <f>'Documentation Main Sheet'!I5</f>
        <v>42186</v>
      </c>
      <c r="J6" s="729">
        <v>1</v>
      </c>
      <c r="K6" s="471" t="s">
        <v>1382</v>
      </c>
    </row>
    <row r="7" spans="1:24" x14ac:dyDescent="0.25">
      <c r="B7" s="148" t="s">
        <v>525</v>
      </c>
      <c r="C7" s="121" t="s">
        <v>482</v>
      </c>
      <c r="E7" s="16" t="s">
        <v>3</v>
      </c>
      <c r="G7" s="74" t="str">
        <f>'Documentation Main Sheet'!I6</f>
        <v>Sandeep Doddaballapur</v>
      </c>
      <c r="J7" s="730">
        <v>1</v>
      </c>
      <c r="K7" s="467" t="s">
        <v>1381</v>
      </c>
    </row>
    <row r="9" spans="1:24" x14ac:dyDescent="0.25">
      <c r="B9" s="66"/>
      <c r="C9" s="5"/>
    </row>
    <row r="10" spans="1:24" s="21" customFormat="1" x14ac:dyDescent="0.25">
      <c r="A10" s="357"/>
      <c r="B10" s="358" t="s">
        <v>37</v>
      </c>
      <c r="C10" s="359"/>
      <c r="D10" s="373"/>
      <c r="E10" s="360"/>
      <c r="F10" s="373"/>
      <c r="G10" s="359"/>
      <c r="H10" s="357"/>
      <c r="I10" s="359"/>
      <c r="J10" s="357"/>
      <c r="K10" s="359"/>
      <c r="L10" s="357"/>
      <c r="M10" s="359"/>
      <c r="N10" s="357"/>
      <c r="O10" s="359"/>
      <c r="P10" s="359"/>
      <c r="Q10" s="359"/>
      <c r="R10" s="357"/>
      <c r="S10" s="359"/>
      <c r="T10" s="357"/>
      <c r="U10" s="359"/>
      <c r="V10" s="357"/>
      <c r="W10" s="359"/>
    </row>
    <row r="11" spans="1:24" s="21" customFormat="1" x14ac:dyDescent="0.2">
      <c r="A11" s="38"/>
      <c r="B11" s="58" t="s">
        <v>9</v>
      </c>
      <c r="C11" s="44"/>
      <c r="D11" s="120"/>
      <c r="E11" s="50"/>
      <c r="F11" s="120"/>
      <c r="G11" s="50"/>
      <c r="H11" s="120"/>
      <c r="I11" s="113"/>
      <c r="J11" s="120"/>
      <c r="K11" s="50"/>
      <c r="L11" s="120"/>
      <c r="M11" s="50"/>
      <c r="N11" s="120"/>
      <c r="O11" s="50"/>
      <c r="P11" s="120"/>
      <c r="Q11" s="50"/>
      <c r="R11" s="120"/>
      <c r="S11" s="50"/>
      <c r="T11" s="120"/>
      <c r="U11" s="50"/>
      <c r="V11" s="120"/>
      <c r="W11" s="50"/>
      <c r="X11" s="55"/>
    </row>
    <row r="12" spans="1:24" s="21" customFormat="1" x14ac:dyDescent="0.2">
      <c r="B12" s="50" t="s">
        <v>17</v>
      </c>
      <c r="C12" s="44"/>
      <c r="D12" s="120"/>
      <c r="E12" s="50"/>
      <c r="F12" s="120"/>
      <c r="G12" s="50"/>
      <c r="H12" s="120"/>
      <c r="I12" s="113"/>
      <c r="J12" s="120"/>
      <c r="K12" s="50"/>
      <c r="L12" s="120"/>
      <c r="M12" s="50"/>
      <c r="N12" s="120"/>
      <c r="O12" s="50"/>
      <c r="P12" s="113"/>
      <c r="Q12" s="50"/>
      <c r="R12" s="120"/>
      <c r="S12" s="50"/>
      <c r="T12" s="120"/>
      <c r="U12" s="50"/>
      <c r="V12" s="120"/>
      <c r="W12" s="50"/>
      <c r="X12" s="55"/>
    </row>
    <row r="13" spans="1:24" ht="38.25" x14ac:dyDescent="0.2">
      <c r="B13" s="274" t="s">
        <v>168</v>
      </c>
      <c r="C13" s="165" t="s">
        <v>31</v>
      </c>
      <c r="D13" s="371"/>
      <c r="E13" s="157" t="s">
        <v>51</v>
      </c>
      <c r="F13" s="369"/>
      <c r="G13" s="165" t="s">
        <v>11</v>
      </c>
      <c r="H13" s="187"/>
      <c r="I13" s="157" t="s">
        <v>591</v>
      </c>
      <c r="J13" s="164"/>
      <c r="K13" s="165" t="s">
        <v>592</v>
      </c>
      <c r="L13" s="187"/>
      <c r="M13" s="157" t="s">
        <v>593</v>
      </c>
      <c r="N13" s="164"/>
      <c r="O13" s="165" t="s">
        <v>594</v>
      </c>
      <c r="P13" s="156"/>
      <c r="Q13" s="157" t="s">
        <v>595</v>
      </c>
      <c r="R13" s="164"/>
      <c r="S13" s="165" t="s">
        <v>705</v>
      </c>
      <c r="T13" s="187"/>
      <c r="U13" s="157" t="s">
        <v>1170</v>
      </c>
      <c r="V13" s="164"/>
      <c r="W13" s="157" t="s">
        <v>706</v>
      </c>
      <c r="X13" s="55"/>
    </row>
    <row r="14" spans="1:24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  <c r="R14" s="282"/>
      <c r="S14" s="166" t="s">
        <v>191</v>
      </c>
      <c r="T14" s="188"/>
      <c r="U14" s="192" t="s">
        <v>192</v>
      </c>
      <c r="V14" s="167"/>
      <c r="W14" s="192" t="s">
        <v>193</v>
      </c>
    </row>
    <row r="15" spans="1:24" ht="26.25" thickTop="1" x14ac:dyDescent="0.2">
      <c r="B15" s="173" t="s">
        <v>10</v>
      </c>
      <c r="C15" s="121" t="s">
        <v>42</v>
      </c>
      <c r="D15" s="183" t="s">
        <v>13</v>
      </c>
      <c r="E15" s="195" t="s">
        <v>53</v>
      </c>
      <c r="F15" s="190" t="s">
        <v>13</v>
      </c>
      <c r="G15" s="121" t="s">
        <v>30</v>
      </c>
      <c r="H15" s="183" t="s">
        <v>13</v>
      </c>
      <c r="I15" s="193">
        <v>5.2999999999999999E-2</v>
      </c>
      <c r="J15" s="190" t="s">
        <v>13</v>
      </c>
      <c r="K15" s="43">
        <v>0.7</v>
      </c>
      <c r="L15" s="183" t="s">
        <v>13</v>
      </c>
      <c r="M15" s="196">
        <v>0.7</v>
      </c>
      <c r="N15" s="190" t="s">
        <v>13</v>
      </c>
      <c r="O15" s="43">
        <v>0.6</v>
      </c>
      <c r="P15" s="183" t="s">
        <v>13</v>
      </c>
      <c r="Q15" s="196">
        <v>0.4</v>
      </c>
      <c r="R15" s="148" t="s">
        <v>14</v>
      </c>
      <c r="S15" s="121" t="s">
        <v>14</v>
      </c>
      <c r="T15" s="172" t="s">
        <v>14</v>
      </c>
      <c r="U15" s="195" t="s">
        <v>14</v>
      </c>
      <c r="V15" s="148" t="s">
        <v>14</v>
      </c>
      <c r="W15" s="195" t="s">
        <v>14</v>
      </c>
      <c r="X15" s="55"/>
    </row>
    <row r="16" spans="1:24" x14ac:dyDescent="0.2">
      <c r="B16" s="173" t="s">
        <v>15</v>
      </c>
      <c r="C16" s="121" t="s">
        <v>60</v>
      </c>
      <c r="D16" s="330" t="s">
        <v>14</v>
      </c>
      <c r="E16" s="197" t="s">
        <v>14</v>
      </c>
      <c r="F16" s="228" t="s">
        <v>13</v>
      </c>
      <c r="G16" s="121" t="s">
        <v>16</v>
      </c>
      <c r="H16" s="185" t="s">
        <v>13</v>
      </c>
      <c r="I16" s="193">
        <v>5.6000000000000001E-2</v>
      </c>
      <c r="J16" s="20" t="s">
        <v>14</v>
      </c>
      <c r="K16" s="20" t="s">
        <v>14</v>
      </c>
      <c r="L16" s="178" t="s">
        <v>14</v>
      </c>
      <c r="M16" s="197" t="s">
        <v>14</v>
      </c>
      <c r="N16" s="20" t="s">
        <v>14</v>
      </c>
      <c r="O16" s="20" t="s">
        <v>14</v>
      </c>
      <c r="P16" s="178" t="s">
        <v>14</v>
      </c>
      <c r="Q16" s="197" t="s">
        <v>14</v>
      </c>
      <c r="R16" s="20" t="s">
        <v>14</v>
      </c>
      <c r="S16" s="20" t="s">
        <v>14</v>
      </c>
      <c r="T16" s="178" t="s">
        <v>14</v>
      </c>
      <c r="U16" s="197" t="s">
        <v>14</v>
      </c>
      <c r="V16" s="20" t="s">
        <v>14</v>
      </c>
      <c r="W16" s="197" t="s">
        <v>14</v>
      </c>
      <c r="X16" s="55"/>
    </row>
    <row r="17" spans="1:24" x14ac:dyDescent="0.2">
      <c r="B17" s="171" t="s">
        <v>38</v>
      </c>
      <c r="C17" s="150" t="s">
        <v>47</v>
      </c>
      <c r="D17" s="330" t="s">
        <v>14</v>
      </c>
      <c r="E17" s="197" t="s">
        <v>14</v>
      </c>
      <c r="F17" s="228" t="s">
        <v>13</v>
      </c>
      <c r="G17" s="150" t="s">
        <v>45</v>
      </c>
      <c r="H17" s="185" t="s">
        <v>13</v>
      </c>
      <c r="I17" s="193">
        <v>7.0000000000000007E-2</v>
      </c>
      <c r="J17" s="20" t="s">
        <v>14</v>
      </c>
      <c r="K17" s="20" t="s">
        <v>14</v>
      </c>
      <c r="L17" s="178" t="s">
        <v>14</v>
      </c>
      <c r="M17" s="197" t="s">
        <v>14</v>
      </c>
      <c r="N17" s="20" t="s">
        <v>14</v>
      </c>
      <c r="O17" s="20" t="s">
        <v>14</v>
      </c>
      <c r="P17" s="178" t="s">
        <v>14</v>
      </c>
      <c r="Q17" s="197" t="s">
        <v>14</v>
      </c>
      <c r="R17" s="20" t="s">
        <v>14</v>
      </c>
      <c r="S17" s="20" t="s">
        <v>14</v>
      </c>
      <c r="T17" s="178" t="s">
        <v>14</v>
      </c>
      <c r="U17" s="197" t="s">
        <v>14</v>
      </c>
      <c r="V17" s="20" t="s">
        <v>14</v>
      </c>
      <c r="W17" s="197" t="s">
        <v>14</v>
      </c>
      <c r="X17" s="55"/>
    </row>
    <row r="18" spans="1:24" x14ac:dyDescent="0.2">
      <c r="B18" s="351" t="s">
        <v>59</v>
      </c>
      <c r="C18" s="210" t="s">
        <v>61</v>
      </c>
      <c r="D18" s="372" t="s">
        <v>14</v>
      </c>
      <c r="E18" s="207" t="s">
        <v>14</v>
      </c>
      <c r="F18" s="370" t="s">
        <v>14</v>
      </c>
      <c r="G18" s="206" t="s">
        <v>62</v>
      </c>
      <c r="H18" s="201" t="s">
        <v>14</v>
      </c>
      <c r="I18" s="207" t="s">
        <v>14</v>
      </c>
      <c r="J18" s="206" t="s">
        <v>14</v>
      </c>
      <c r="K18" s="206" t="s">
        <v>14</v>
      </c>
      <c r="L18" s="201" t="s">
        <v>14</v>
      </c>
      <c r="M18" s="207" t="s">
        <v>14</v>
      </c>
      <c r="N18" s="206" t="s">
        <v>14</v>
      </c>
      <c r="O18" s="206" t="s">
        <v>14</v>
      </c>
      <c r="P18" s="201" t="s">
        <v>14</v>
      </c>
      <c r="Q18" s="207" t="s">
        <v>14</v>
      </c>
      <c r="R18" s="219" t="s">
        <v>13</v>
      </c>
      <c r="S18" s="210">
        <v>0.7</v>
      </c>
      <c r="T18" s="203" t="s">
        <v>13</v>
      </c>
      <c r="U18" s="216">
        <v>3891.16</v>
      </c>
      <c r="V18" s="219" t="s">
        <v>13</v>
      </c>
      <c r="W18" s="216">
        <v>302.82</v>
      </c>
      <c r="X18" s="55"/>
    </row>
    <row r="19" spans="1:24" x14ac:dyDescent="0.25">
      <c r="B19" s="10"/>
      <c r="C19" s="10"/>
      <c r="E19" s="10"/>
      <c r="G19" s="10"/>
      <c r="I19" s="10"/>
      <c r="J19" s="9"/>
      <c r="K19" s="10"/>
      <c r="M19" s="10"/>
      <c r="O19" s="10"/>
      <c r="Q19" s="10"/>
      <c r="S19" s="10"/>
      <c r="U19" s="10"/>
      <c r="W19" s="10"/>
    </row>
    <row r="20" spans="1:24" x14ac:dyDescent="0.25">
      <c r="B20" s="5" t="s">
        <v>18</v>
      </c>
      <c r="C20" s="10"/>
      <c r="E20" s="10"/>
      <c r="G20" s="10"/>
      <c r="I20" s="10"/>
      <c r="J20" s="9"/>
      <c r="K20" s="10"/>
      <c r="M20" s="10"/>
      <c r="O20" s="10"/>
      <c r="Q20" s="10"/>
      <c r="S20" s="10"/>
      <c r="U20" s="10"/>
      <c r="W20" s="10"/>
    </row>
    <row r="21" spans="1:24" s="54" customFormat="1" ht="25.5" x14ac:dyDescent="0.25">
      <c r="A21" s="120"/>
      <c r="B21" s="181" t="s">
        <v>168</v>
      </c>
      <c r="C21" s="162" t="s">
        <v>31</v>
      </c>
      <c r="D21" s="181"/>
      <c r="E21" s="191" t="s">
        <v>11</v>
      </c>
      <c r="F21" s="181"/>
      <c r="G21" s="191" t="s">
        <v>591</v>
      </c>
      <c r="H21" s="181"/>
      <c r="I21" s="191" t="s">
        <v>22</v>
      </c>
      <c r="J21" s="161"/>
      <c r="K21" s="191" t="s">
        <v>39</v>
      </c>
      <c r="L21" s="120"/>
      <c r="M21" s="49"/>
      <c r="N21" s="120"/>
      <c r="O21" s="49"/>
      <c r="P21" s="120"/>
      <c r="Q21" s="49"/>
    </row>
    <row r="22" spans="1:24" s="111" customFormat="1" ht="13.5" thickBot="1" x14ac:dyDescent="0.3">
      <c r="A22" s="112"/>
      <c r="B22" s="175"/>
      <c r="C22" s="166" t="s">
        <v>48</v>
      </c>
      <c r="D22" s="182"/>
      <c r="E22" s="192" t="s">
        <v>26</v>
      </c>
      <c r="F22" s="182"/>
      <c r="G22" s="192" t="s">
        <v>49</v>
      </c>
      <c r="H22" s="188"/>
      <c r="I22" s="192" t="s">
        <v>28</v>
      </c>
      <c r="J22" s="167"/>
      <c r="K22" s="192" t="s">
        <v>29</v>
      </c>
      <c r="L22" s="112"/>
      <c r="M22" s="41"/>
      <c r="N22" s="112"/>
      <c r="O22" s="41"/>
      <c r="P22" s="41"/>
      <c r="Q22" s="41"/>
      <c r="R22" s="112"/>
      <c r="S22" s="148"/>
      <c r="T22" s="41"/>
      <c r="U22" s="112"/>
      <c r="V22" s="112"/>
      <c r="W22" s="41"/>
      <c r="X22" s="112"/>
    </row>
    <row r="23" spans="1:24" s="93" customFormat="1" ht="13.5" thickTop="1" x14ac:dyDescent="0.25">
      <c r="A23" s="148"/>
      <c r="B23" s="198" t="s">
        <v>20</v>
      </c>
      <c r="C23" s="210" t="s">
        <v>19</v>
      </c>
      <c r="D23" s="203" t="s">
        <v>13</v>
      </c>
      <c r="E23" s="216" t="s">
        <v>19</v>
      </c>
      <c r="F23" s="203" t="s">
        <v>13</v>
      </c>
      <c r="G23" s="205">
        <v>0.25</v>
      </c>
      <c r="H23" s="203" t="s">
        <v>13</v>
      </c>
      <c r="I23" s="213">
        <v>0.2</v>
      </c>
      <c r="J23" s="219" t="s">
        <v>13</v>
      </c>
      <c r="K23" s="213">
        <v>0.45</v>
      </c>
      <c r="L23" s="148"/>
      <c r="M23" s="43"/>
      <c r="N23" s="148"/>
      <c r="O23" s="121"/>
      <c r="P23" s="148"/>
      <c r="Q23" s="121"/>
    </row>
    <row r="25" spans="1:24" x14ac:dyDescent="0.25">
      <c r="A25" s="38"/>
      <c r="B25" s="58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4"/>
      <c r="N25" s="54"/>
      <c r="O25" s="54"/>
      <c r="Q25" s="54"/>
      <c r="R25" s="54"/>
      <c r="S25" s="54"/>
      <c r="T25" s="54"/>
      <c r="U25" s="54"/>
      <c r="V25" s="54"/>
      <c r="W25" s="54"/>
      <c r="X25" s="54"/>
    </row>
    <row r="26" spans="1:24" x14ac:dyDescent="0.25">
      <c r="B26" s="50" t="s">
        <v>17</v>
      </c>
      <c r="C26" s="50"/>
      <c r="E26" s="50"/>
      <c r="G26" s="50"/>
      <c r="I26" s="113"/>
      <c r="K26" s="50"/>
      <c r="M26" s="50"/>
      <c r="O26" s="50"/>
      <c r="Q26" s="50"/>
      <c r="S26" s="50"/>
      <c r="U26" s="50"/>
      <c r="W26" s="50"/>
    </row>
    <row r="27" spans="1:24" x14ac:dyDescent="0.25">
      <c r="B27" s="273" t="s">
        <v>168</v>
      </c>
      <c r="C27" s="165" t="s">
        <v>31</v>
      </c>
      <c r="D27" s="371"/>
      <c r="E27" s="157" t="s">
        <v>32</v>
      </c>
      <c r="F27" s="369"/>
      <c r="G27" s="165" t="s">
        <v>33</v>
      </c>
      <c r="H27" s="264"/>
      <c r="I27" s="157" t="s">
        <v>34</v>
      </c>
      <c r="J27" s="163"/>
      <c r="K27" s="165" t="s">
        <v>35</v>
      </c>
      <c r="L27" s="264"/>
      <c r="M27" s="157" t="s">
        <v>36</v>
      </c>
      <c r="N27" s="163"/>
      <c r="O27" s="157" t="s">
        <v>176</v>
      </c>
      <c r="Q27" s="50"/>
      <c r="S27" s="50"/>
      <c r="U27" s="50"/>
      <c r="W27" s="50"/>
    </row>
    <row r="28" spans="1:24" ht="13.5" thickBot="1" x14ac:dyDescent="0.3">
      <c r="B28" s="376"/>
      <c r="C28" s="166" t="s">
        <v>23</v>
      </c>
      <c r="D28" s="182"/>
      <c r="E28" s="647" t="s">
        <v>1169</v>
      </c>
      <c r="F28" s="295"/>
      <c r="G28" s="647" t="s">
        <v>1169</v>
      </c>
      <c r="H28" s="295"/>
      <c r="I28" s="647" t="s">
        <v>1169</v>
      </c>
      <c r="J28" s="282"/>
      <c r="K28" s="647" t="s">
        <v>1169</v>
      </c>
      <c r="L28" s="295"/>
      <c r="M28" s="647" t="s">
        <v>1169</v>
      </c>
      <c r="N28" s="295"/>
      <c r="O28" s="646" t="s">
        <v>1169</v>
      </c>
    </row>
    <row r="29" spans="1:24" s="93" customFormat="1" ht="39" thickTop="1" x14ac:dyDescent="0.25">
      <c r="A29" s="458"/>
      <c r="B29" s="173" t="s">
        <v>15</v>
      </c>
      <c r="C29" s="121" t="s">
        <v>60</v>
      </c>
      <c r="D29" s="185" t="s">
        <v>13</v>
      </c>
      <c r="E29" s="195" t="s">
        <v>118</v>
      </c>
      <c r="F29" s="228" t="s">
        <v>13</v>
      </c>
      <c r="G29" s="121" t="s">
        <v>1134</v>
      </c>
      <c r="H29" s="185" t="s">
        <v>13</v>
      </c>
      <c r="I29" s="195" t="s">
        <v>1148</v>
      </c>
      <c r="J29" s="185" t="s">
        <v>13</v>
      </c>
      <c r="K29" s="195" t="s">
        <v>1149</v>
      </c>
      <c r="L29" s="185" t="s">
        <v>13</v>
      </c>
      <c r="M29" s="195" t="s">
        <v>132</v>
      </c>
      <c r="N29" s="20" t="s">
        <v>14</v>
      </c>
      <c r="O29" s="197" t="s">
        <v>14</v>
      </c>
      <c r="P29" s="458"/>
      <c r="Q29" s="121"/>
      <c r="R29" s="458"/>
      <c r="S29" s="121"/>
      <c r="T29" s="458"/>
      <c r="U29" s="121"/>
      <c r="V29" s="458"/>
      <c r="W29" s="121"/>
    </row>
    <row r="30" spans="1:24" ht="25.5" x14ac:dyDescent="0.25">
      <c r="B30" s="173" t="s">
        <v>10</v>
      </c>
      <c r="C30" s="121" t="s">
        <v>42</v>
      </c>
      <c r="D30" s="185" t="s">
        <v>13</v>
      </c>
      <c r="E30" s="195" t="s">
        <v>1135</v>
      </c>
      <c r="F30" s="228" t="s">
        <v>13</v>
      </c>
      <c r="G30" s="121" t="s">
        <v>1136</v>
      </c>
      <c r="H30" s="185" t="s">
        <v>13</v>
      </c>
      <c r="I30" s="195" t="s">
        <v>1151</v>
      </c>
      <c r="J30" s="20" t="s">
        <v>14</v>
      </c>
      <c r="K30" s="20" t="s">
        <v>14</v>
      </c>
      <c r="L30" s="178" t="s">
        <v>14</v>
      </c>
      <c r="M30" s="197" t="s">
        <v>14</v>
      </c>
      <c r="N30" s="20" t="s">
        <v>14</v>
      </c>
      <c r="O30" s="197" t="s">
        <v>14</v>
      </c>
    </row>
    <row r="31" spans="1:24" ht="38.25" x14ac:dyDescent="0.25">
      <c r="B31" s="351" t="s">
        <v>38</v>
      </c>
      <c r="C31" s="210" t="s">
        <v>47</v>
      </c>
      <c r="D31" s="203" t="s">
        <v>13</v>
      </c>
      <c r="E31" s="216" t="s">
        <v>1138</v>
      </c>
      <c r="F31" s="219" t="s">
        <v>13</v>
      </c>
      <c r="G31" s="210" t="s">
        <v>1152</v>
      </c>
      <c r="H31" s="201" t="s">
        <v>14</v>
      </c>
      <c r="I31" s="207" t="s">
        <v>14</v>
      </c>
      <c r="J31" s="206" t="s">
        <v>14</v>
      </c>
      <c r="K31" s="206" t="s">
        <v>14</v>
      </c>
      <c r="L31" s="201" t="s">
        <v>14</v>
      </c>
      <c r="M31" s="207" t="s">
        <v>14</v>
      </c>
      <c r="N31" s="206" t="s">
        <v>14</v>
      </c>
      <c r="O31" s="207" t="s">
        <v>14</v>
      </c>
      <c r="Q31" s="10"/>
      <c r="S31" s="10"/>
      <c r="U31" s="10"/>
      <c r="W31" s="10"/>
    </row>
    <row r="32" spans="1:24" x14ac:dyDescent="0.25">
      <c r="A32" s="71"/>
      <c r="B32" s="10"/>
      <c r="C32" s="10"/>
      <c r="D32" s="150"/>
      <c r="E32" s="10"/>
      <c r="F32" s="150"/>
      <c r="G32" s="10"/>
      <c r="I32" s="10"/>
      <c r="K32" s="10"/>
      <c r="M32" s="10"/>
      <c r="O32" s="10"/>
      <c r="Q32" s="10"/>
      <c r="S32" s="10"/>
      <c r="U32" s="10"/>
      <c r="W32" s="10"/>
    </row>
    <row r="33" spans="1:24" x14ac:dyDescent="0.25">
      <c r="A33" s="71"/>
      <c r="B33" s="26"/>
      <c r="C33" s="10"/>
      <c r="D33" s="371"/>
      <c r="E33" s="157" t="s">
        <v>239</v>
      </c>
      <c r="F33" s="150"/>
      <c r="G33" s="10"/>
      <c r="I33" s="10"/>
      <c r="K33" s="10"/>
      <c r="M33" s="10"/>
      <c r="O33" s="10"/>
      <c r="Q33" s="10"/>
      <c r="S33" s="10"/>
      <c r="U33" s="10"/>
      <c r="W33" s="10"/>
    </row>
    <row r="34" spans="1:24" s="93" customFormat="1" ht="13.5" thickBot="1" x14ac:dyDescent="0.3">
      <c r="A34" s="458"/>
      <c r="C34" s="460"/>
      <c r="D34" s="182"/>
      <c r="E34" s="646" t="s">
        <v>1091</v>
      </c>
      <c r="F34" s="460"/>
      <c r="G34" s="460"/>
      <c r="H34" s="458"/>
      <c r="I34" s="460"/>
      <c r="J34" s="458"/>
      <c r="K34" s="460"/>
      <c r="L34" s="458"/>
      <c r="M34" s="460"/>
      <c r="N34" s="458"/>
      <c r="O34" s="460"/>
      <c r="P34" s="458"/>
      <c r="Q34" s="460"/>
      <c r="R34" s="458"/>
      <c r="S34" s="460"/>
      <c r="T34" s="458"/>
      <c r="U34" s="460"/>
      <c r="V34" s="458"/>
      <c r="W34" s="460"/>
    </row>
    <row r="35" spans="1:24" ht="13.5" thickTop="1" x14ac:dyDescent="0.25">
      <c r="A35" s="71"/>
      <c r="B35" s="10"/>
      <c r="C35" s="10"/>
      <c r="D35" s="215" t="s">
        <v>13</v>
      </c>
      <c r="E35" s="216" t="s">
        <v>240</v>
      </c>
      <c r="F35" s="150"/>
      <c r="G35" s="10"/>
      <c r="I35" s="10"/>
      <c r="K35" s="10"/>
      <c r="M35" s="10"/>
      <c r="O35" s="10"/>
      <c r="Q35" s="10"/>
      <c r="S35" s="10"/>
      <c r="U35" s="10"/>
      <c r="W35" s="10"/>
    </row>
    <row r="36" spans="1:24" s="93" customFormat="1" x14ac:dyDescent="0.25">
      <c r="A36" s="458"/>
      <c r="B36" s="460"/>
      <c r="C36" s="460"/>
      <c r="D36" s="467"/>
      <c r="E36" s="460"/>
      <c r="F36" s="467"/>
      <c r="G36" s="460"/>
      <c r="H36" s="458"/>
      <c r="I36" s="460"/>
      <c r="J36" s="458"/>
      <c r="K36" s="460"/>
      <c r="L36" s="458"/>
      <c r="M36" s="460"/>
      <c r="N36" s="458"/>
      <c r="O36" s="460"/>
      <c r="P36" s="458"/>
      <c r="Q36" s="460"/>
      <c r="R36" s="458"/>
      <c r="S36" s="460"/>
      <c r="T36" s="458"/>
      <c r="U36" s="460"/>
      <c r="V36" s="458"/>
      <c r="W36" s="460"/>
    </row>
    <row r="37" spans="1:24" s="93" customFormat="1" x14ac:dyDescent="0.25">
      <c r="A37" s="458"/>
      <c r="B37" s="460"/>
      <c r="C37" s="460"/>
      <c r="D37" s="467"/>
      <c r="E37" s="460"/>
      <c r="F37" s="467"/>
      <c r="G37" s="460"/>
      <c r="H37" s="458"/>
      <c r="I37" s="460"/>
      <c r="J37" s="458"/>
      <c r="K37" s="460"/>
      <c r="L37" s="458"/>
      <c r="M37" s="460"/>
      <c r="N37" s="458"/>
      <c r="O37" s="460"/>
      <c r="P37" s="458"/>
      <c r="Q37" s="460"/>
      <c r="R37" s="458"/>
      <c r="S37" s="460"/>
      <c r="T37" s="458"/>
      <c r="U37" s="460"/>
      <c r="V37" s="458"/>
      <c r="W37" s="460"/>
    </row>
    <row r="38" spans="1:24" x14ac:dyDescent="0.25">
      <c r="C38" s="5"/>
    </row>
    <row r="39" spans="1:24" s="21" customFormat="1" x14ac:dyDescent="0.25">
      <c r="A39" s="361"/>
      <c r="B39" s="362" t="s">
        <v>50</v>
      </c>
      <c r="C39" s="363"/>
      <c r="D39" s="374"/>
      <c r="E39" s="363"/>
      <c r="F39" s="374"/>
      <c r="G39" s="364"/>
      <c r="H39" s="361"/>
      <c r="I39" s="363"/>
      <c r="J39" s="361"/>
      <c r="K39" s="363"/>
      <c r="L39" s="363"/>
      <c r="M39" s="363"/>
      <c r="N39" s="361"/>
      <c r="O39" s="361"/>
      <c r="P39" s="361"/>
      <c r="Q39" s="361"/>
      <c r="R39" s="361"/>
      <c r="S39" s="361"/>
      <c r="T39" s="361"/>
      <c r="U39" s="361"/>
      <c r="V39" s="361"/>
      <c r="W39" s="361"/>
    </row>
    <row r="40" spans="1:24" s="21" customFormat="1" x14ac:dyDescent="0.25">
      <c r="A40" s="106"/>
      <c r="B40" s="59" t="s">
        <v>9</v>
      </c>
      <c r="C40" s="44"/>
      <c r="D40" s="120"/>
      <c r="E40" s="50"/>
      <c r="F40" s="120"/>
      <c r="G40" s="50"/>
      <c r="H40" s="120"/>
      <c r="I40" s="113"/>
      <c r="J40" s="120"/>
      <c r="K40" s="50"/>
      <c r="L40" s="113"/>
      <c r="M40" s="50"/>
      <c r="N40" s="120"/>
      <c r="O40" s="50"/>
      <c r="P40" s="122"/>
      <c r="R40" s="120"/>
      <c r="S40" s="50"/>
      <c r="T40" s="120"/>
      <c r="U40" s="50"/>
      <c r="V40" s="120"/>
      <c r="W40" s="50"/>
      <c r="X40" s="26"/>
    </row>
    <row r="41" spans="1:24" s="21" customFormat="1" x14ac:dyDescent="0.25">
      <c r="B41" s="50" t="s">
        <v>17</v>
      </c>
      <c r="C41" s="44"/>
      <c r="D41" s="149"/>
      <c r="E41" s="44"/>
      <c r="F41" s="149"/>
      <c r="G41" s="36"/>
      <c r="H41" s="122"/>
      <c r="I41" s="125"/>
      <c r="J41" s="122"/>
      <c r="K41" s="44"/>
      <c r="L41" s="125"/>
      <c r="M41" s="44"/>
      <c r="N41" s="122"/>
      <c r="P41" s="122"/>
      <c r="R41" s="122"/>
      <c r="T41" s="122"/>
      <c r="V41" s="122"/>
    </row>
    <row r="42" spans="1:24" s="93" customFormat="1" ht="38.25" x14ac:dyDescent="0.2">
      <c r="A42" s="148"/>
      <c r="B42" s="274" t="s">
        <v>168</v>
      </c>
      <c r="C42" s="165" t="s">
        <v>31</v>
      </c>
      <c r="D42" s="371"/>
      <c r="E42" s="157" t="s">
        <v>51</v>
      </c>
      <c r="F42" s="369"/>
      <c r="G42" s="165" t="s">
        <v>11</v>
      </c>
      <c r="H42" s="187"/>
      <c r="I42" s="157" t="s">
        <v>591</v>
      </c>
      <c r="J42" s="164"/>
      <c r="K42" s="165" t="s">
        <v>592</v>
      </c>
      <c r="L42" s="187"/>
      <c r="M42" s="157" t="s">
        <v>593</v>
      </c>
      <c r="N42" s="164"/>
      <c r="O42" s="165" t="s">
        <v>594</v>
      </c>
      <c r="P42" s="156"/>
      <c r="Q42" s="157" t="s">
        <v>595</v>
      </c>
      <c r="R42" s="164"/>
      <c r="S42" s="165" t="s">
        <v>705</v>
      </c>
      <c r="T42" s="187"/>
      <c r="U42" s="157" t="s">
        <v>1170</v>
      </c>
      <c r="V42" s="164"/>
      <c r="W42" s="157" t="s">
        <v>706</v>
      </c>
      <c r="X42" s="55"/>
    </row>
    <row r="43" spans="1:24" s="111" customFormat="1" ht="13.5" thickBot="1" x14ac:dyDescent="0.3">
      <c r="A43" s="112"/>
      <c r="B43" s="175"/>
      <c r="C43" s="166" t="s">
        <v>23</v>
      </c>
      <c r="D43" s="182"/>
      <c r="E43" s="192" t="s">
        <v>52</v>
      </c>
      <c r="F43" s="168"/>
      <c r="G43" s="166" t="s">
        <v>25</v>
      </c>
      <c r="H43" s="188"/>
      <c r="I43" s="192" t="s">
        <v>24</v>
      </c>
      <c r="J43" s="167"/>
      <c r="K43" s="166" t="s">
        <v>172</v>
      </c>
      <c r="L43" s="188"/>
      <c r="M43" s="192" t="s">
        <v>173</v>
      </c>
      <c r="N43" s="167"/>
      <c r="O43" s="166" t="s">
        <v>174</v>
      </c>
      <c r="P43" s="175"/>
      <c r="Q43" s="192" t="s">
        <v>175</v>
      </c>
      <c r="R43" s="282"/>
      <c r="S43" s="166" t="s">
        <v>191</v>
      </c>
      <c r="T43" s="188"/>
      <c r="U43" s="192" t="s">
        <v>192</v>
      </c>
      <c r="V43" s="167"/>
      <c r="W43" s="192" t="s">
        <v>193</v>
      </c>
    </row>
    <row r="44" spans="1:24" ht="26.25" thickTop="1" x14ac:dyDescent="0.25">
      <c r="B44" s="173" t="s">
        <v>10</v>
      </c>
      <c r="C44" s="121" t="s">
        <v>63</v>
      </c>
      <c r="D44" s="185" t="s">
        <v>13</v>
      </c>
      <c r="E44" s="195" t="s">
        <v>53</v>
      </c>
      <c r="F44" s="228" t="s">
        <v>13</v>
      </c>
      <c r="G44" s="121" t="s">
        <v>30</v>
      </c>
      <c r="H44" s="278"/>
      <c r="I44" s="195">
        <v>3.9E-2</v>
      </c>
      <c r="J44" s="228" t="s">
        <v>13</v>
      </c>
      <c r="K44" s="121">
        <v>0.85</v>
      </c>
      <c r="L44" s="185" t="s">
        <v>13</v>
      </c>
      <c r="M44" s="195">
        <v>0.85</v>
      </c>
      <c r="N44" s="228" t="s">
        <v>13</v>
      </c>
      <c r="O44" s="65">
        <v>0.2</v>
      </c>
      <c r="P44" s="185" t="s">
        <v>13</v>
      </c>
      <c r="Q44" s="375">
        <v>0.8</v>
      </c>
      <c r="R44" s="20" t="s">
        <v>14</v>
      </c>
      <c r="S44" s="20" t="s">
        <v>14</v>
      </c>
      <c r="T44" s="178" t="s">
        <v>14</v>
      </c>
      <c r="U44" s="197" t="s">
        <v>14</v>
      </c>
      <c r="V44" s="20" t="s">
        <v>14</v>
      </c>
      <c r="W44" s="197" t="s">
        <v>14</v>
      </c>
    </row>
    <row r="45" spans="1:24" x14ac:dyDescent="0.25">
      <c r="B45" s="173" t="s">
        <v>15</v>
      </c>
      <c r="C45" s="121" t="s">
        <v>64</v>
      </c>
      <c r="D45" s="330" t="s">
        <v>14</v>
      </c>
      <c r="E45" s="197" t="s">
        <v>14</v>
      </c>
      <c r="F45" s="228" t="s">
        <v>13</v>
      </c>
      <c r="G45" s="121" t="s">
        <v>16</v>
      </c>
      <c r="H45" s="278"/>
      <c r="I45" s="195">
        <v>6.2E-2</v>
      </c>
      <c r="J45" s="20" t="s">
        <v>14</v>
      </c>
      <c r="K45" s="20" t="s">
        <v>14</v>
      </c>
      <c r="L45" s="178" t="s">
        <v>14</v>
      </c>
      <c r="M45" s="197" t="s">
        <v>14</v>
      </c>
      <c r="N45" s="20" t="s">
        <v>14</v>
      </c>
      <c r="O45" s="20" t="s">
        <v>14</v>
      </c>
      <c r="P45" s="178" t="s">
        <v>14</v>
      </c>
      <c r="Q45" s="197" t="s">
        <v>14</v>
      </c>
      <c r="R45" s="20" t="s">
        <v>14</v>
      </c>
      <c r="S45" s="20" t="s">
        <v>14</v>
      </c>
      <c r="T45" s="178" t="s">
        <v>14</v>
      </c>
      <c r="U45" s="197" t="s">
        <v>14</v>
      </c>
      <c r="V45" s="20" t="s">
        <v>14</v>
      </c>
      <c r="W45" s="197" t="s">
        <v>14</v>
      </c>
    </row>
    <row r="46" spans="1:24" x14ac:dyDescent="0.25">
      <c r="B46" s="171" t="s">
        <v>38</v>
      </c>
      <c r="C46" s="121" t="s">
        <v>65</v>
      </c>
      <c r="D46" s="330" t="s">
        <v>14</v>
      </c>
      <c r="E46" s="197" t="s">
        <v>14</v>
      </c>
      <c r="F46" s="228" t="s">
        <v>13</v>
      </c>
      <c r="G46" s="150" t="s">
        <v>45</v>
      </c>
      <c r="H46" s="278"/>
      <c r="I46" s="195">
        <v>3.9E-2</v>
      </c>
      <c r="J46" s="20" t="s">
        <v>14</v>
      </c>
      <c r="K46" s="20" t="s">
        <v>14</v>
      </c>
      <c r="L46" s="178" t="s">
        <v>14</v>
      </c>
      <c r="M46" s="197" t="s">
        <v>14</v>
      </c>
      <c r="N46" s="20" t="s">
        <v>14</v>
      </c>
      <c r="O46" s="20" t="s">
        <v>14</v>
      </c>
      <c r="P46" s="178" t="s">
        <v>14</v>
      </c>
      <c r="Q46" s="197" t="s">
        <v>14</v>
      </c>
      <c r="R46" s="20" t="s">
        <v>14</v>
      </c>
      <c r="S46" s="20" t="s">
        <v>14</v>
      </c>
      <c r="T46" s="178" t="s">
        <v>14</v>
      </c>
      <c r="U46" s="197" t="s">
        <v>14</v>
      </c>
      <c r="V46" s="20" t="s">
        <v>14</v>
      </c>
      <c r="W46" s="197" t="s">
        <v>14</v>
      </c>
    </row>
    <row r="47" spans="1:24" x14ac:dyDescent="0.25">
      <c r="B47" s="351" t="s">
        <v>59</v>
      </c>
      <c r="C47" s="210" t="s">
        <v>66</v>
      </c>
      <c r="D47" s="372" t="s">
        <v>14</v>
      </c>
      <c r="E47" s="207" t="s">
        <v>14</v>
      </c>
      <c r="F47" s="370" t="s">
        <v>14</v>
      </c>
      <c r="G47" s="206" t="s">
        <v>62</v>
      </c>
      <c r="H47" s="201" t="s">
        <v>14</v>
      </c>
      <c r="I47" s="207" t="s">
        <v>14</v>
      </c>
      <c r="J47" s="206" t="s">
        <v>14</v>
      </c>
      <c r="K47" s="206" t="s">
        <v>14</v>
      </c>
      <c r="L47" s="201" t="s">
        <v>14</v>
      </c>
      <c r="M47" s="207" t="s">
        <v>14</v>
      </c>
      <c r="N47" s="206" t="s">
        <v>14</v>
      </c>
      <c r="O47" s="206" t="s">
        <v>14</v>
      </c>
      <c r="P47" s="201" t="s">
        <v>14</v>
      </c>
      <c r="Q47" s="207" t="s">
        <v>14</v>
      </c>
      <c r="R47" s="203" t="s">
        <v>13</v>
      </c>
      <c r="S47" s="210">
        <v>0.73</v>
      </c>
      <c r="T47" s="203" t="s">
        <v>13</v>
      </c>
      <c r="U47" s="216">
        <v>3891.16</v>
      </c>
      <c r="V47" s="219" t="s">
        <v>13</v>
      </c>
      <c r="W47" s="216">
        <v>302.82</v>
      </c>
    </row>
    <row r="48" spans="1:24" x14ac:dyDescent="0.25">
      <c r="A48" s="26"/>
      <c r="B48" s="15"/>
      <c r="C48" s="15"/>
      <c r="D48" s="102"/>
      <c r="E48" s="48"/>
      <c r="F48" s="102"/>
      <c r="G48" s="48"/>
      <c r="H48" s="48"/>
      <c r="I48" s="48"/>
      <c r="J48" s="48"/>
      <c r="K48" s="48"/>
      <c r="L48" s="48"/>
      <c r="M48" s="48"/>
      <c r="N48" s="93"/>
      <c r="O48" s="15"/>
      <c r="P48" s="93"/>
      <c r="Q48" s="26"/>
      <c r="R48" s="93"/>
      <c r="S48" s="15"/>
      <c r="T48" s="93"/>
      <c r="U48" s="15"/>
      <c r="V48" s="93"/>
      <c r="W48" s="15"/>
    </row>
    <row r="49" spans="1:24" x14ac:dyDescent="0.25">
      <c r="B49" s="50" t="s">
        <v>18</v>
      </c>
      <c r="C49" s="10"/>
      <c r="E49" s="10"/>
      <c r="G49" s="10"/>
      <c r="I49" s="10"/>
      <c r="J49" s="150"/>
      <c r="K49" s="10"/>
      <c r="L49" s="150"/>
      <c r="M49" s="10"/>
      <c r="N49" s="9"/>
      <c r="O49" s="10"/>
      <c r="Q49" s="10"/>
      <c r="S49" s="10"/>
      <c r="U49" s="10"/>
      <c r="W49" s="10"/>
    </row>
    <row r="50" spans="1:24" s="54" customFormat="1" ht="25.5" x14ac:dyDescent="0.25">
      <c r="A50" s="120"/>
      <c r="B50" s="181" t="s">
        <v>168</v>
      </c>
      <c r="C50" s="162" t="s">
        <v>31</v>
      </c>
      <c r="D50" s="181"/>
      <c r="E50" s="191" t="s">
        <v>11</v>
      </c>
      <c r="F50" s="181"/>
      <c r="G50" s="191" t="s">
        <v>591</v>
      </c>
      <c r="H50" s="181"/>
      <c r="I50" s="191" t="s">
        <v>22</v>
      </c>
      <c r="J50" s="161"/>
      <c r="K50" s="191" t="s">
        <v>39</v>
      </c>
      <c r="L50" s="120"/>
      <c r="M50" s="49"/>
      <c r="N50" s="120"/>
      <c r="O50" s="49"/>
      <c r="P50" s="120"/>
      <c r="Q50" s="49"/>
    </row>
    <row r="51" spans="1:24" s="111" customFormat="1" ht="13.5" thickBot="1" x14ac:dyDescent="0.3">
      <c r="A51" s="112"/>
      <c r="B51" s="175"/>
      <c r="C51" s="166" t="s">
        <v>48</v>
      </c>
      <c r="D51" s="182"/>
      <c r="E51" s="192" t="s">
        <v>26</v>
      </c>
      <c r="F51" s="182"/>
      <c r="G51" s="192" t="s">
        <v>49</v>
      </c>
      <c r="H51" s="188"/>
      <c r="I51" s="192" t="s">
        <v>28</v>
      </c>
      <c r="J51" s="167"/>
      <c r="K51" s="192" t="s">
        <v>29</v>
      </c>
      <c r="L51" s="112"/>
      <c r="M51" s="41"/>
      <c r="N51" s="112"/>
      <c r="O51" s="41"/>
      <c r="P51" s="41"/>
      <c r="Q51" s="41"/>
      <c r="R51" s="112"/>
      <c r="S51" s="148"/>
      <c r="T51" s="41"/>
      <c r="U51" s="112"/>
      <c r="V51" s="112"/>
      <c r="W51" s="41"/>
      <c r="X51" s="112"/>
    </row>
    <row r="52" spans="1:24" s="93" customFormat="1" ht="13.5" thickTop="1" x14ac:dyDescent="0.25">
      <c r="A52" s="148"/>
      <c r="B52" s="198" t="s">
        <v>20</v>
      </c>
      <c r="C52" s="210" t="s">
        <v>19</v>
      </c>
      <c r="D52" s="203" t="s">
        <v>13</v>
      </c>
      <c r="E52" s="216" t="s">
        <v>19</v>
      </c>
      <c r="F52" s="203" t="s">
        <v>13</v>
      </c>
      <c r="G52" s="205">
        <v>0.36</v>
      </c>
      <c r="H52" s="203" t="s">
        <v>13</v>
      </c>
      <c r="I52" s="213">
        <v>0.25</v>
      </c>
      <c r="J52" s="219" t="s">
        <v>13</v>
      </c>
      <c r="K52" s="213">
        <v>0.42</v>
      </c>
      <c r="L52" s="148"/>
      <c r="M52" s="43"/>
      <c r="N52" s="148"/>
      <c r="O52" s="121"/>
      <c r="P52" s="148"/>
      <c r="Q52" s="121"/>
    </row>
    <row r="53" spans="1:24" x14ac:dyDescent="0.25">
      <c r="B53" s="50"/>
      <c r="C53" s="50"/>
      <c r="E53" s="50"/>
      <c r="G53" s="50"/>
      <c r="I53" s="113"/>
      <c r="K53" s="50"/>
      <c r="M53" s="50"/>
      <c r="O53" s="50"/>
      <c r="Q53" s="50"/>
      <c r="S53" s="50"/>
      <c r="U53" s="50"/>
      <c r="W53" s="50"/>
    </row>
    <row r="54" spans="1:24" x14ac:dyDescent="0.25">
      <c r="A54" s="365"/>
      <c r="B54" s="59" t="s">
        <v>55</v>
      </c>
      <c r="C54" s="52"/>
      <c r="D54" s="54"/>
      <c r="E54" s="52"/>
      <c r="F54" s="54"/>
      <c r="G54" s="52"/>
      <c r="H54" s="54"/>
      <c r="I54" s="52"/>
      <c r="J54" s="54"/>
      <c r="K54" s="52"/>
      <c r="L54" s="54"/>
      <c r="M54" s="54"/>
      <c r="N54" s="54"/>
      <c r="O54" s="54"/>
      <c r="Q54" s="54"/>
      <c r="R54" s="54"/>
      <c r="S54" s="54"/>
      <c r="T54" s="54"/>
      <c r="U54" s="54"/>
      <c r="V54" s="54"/>
      <c r="W54" s="54"/>
      <c r="X54" s="54"/>
    </row>
    <row r="55" spans="1:24" x14ac:dyDescent="0.25">
      <c r="B55" s="50" t="s">
        <v>17</v>
      </c>
      <c r="C55" s="50"/>
      <c r="E55" s="50"/>
      <c r="G55" s="50"/>
      <c r="I55" s="113"/>
      <c r="K55" s="50"/>
      <c r="M55" s="50"/>
      <c r="O55" s="50"/>
      <c r="P55" s="54"/>
      <c r="Q55" s="50"/>
      <c r="S55" s="50"/>
      <c r="U55" s="50"/>
      <c r="W55" s="50"/>
    </row>
    <row r="56" spans="1:24" x14ac:dyDescent="0.25">
      <c r="B56" s="273" t="s">
        <v>168</v>
      </c>
      <c r="C56" s="165" t="s">
        <v>31</v>
      </c>
      <c r="D56" s="371"/>
      <c r="E56" s="157" t="s">
        <v>32</v>
      </c>
      <c r="F56" s="369"/>
      <c r="G56" s="165" t="s">
        <v>33</v>
      </c>
      <c r="H56" s="264"/>
      <c r="I56" s="157" t="s">
        <v>34</v>
      </c>
      <c r="J56" s="163"/>
      <c r="K56" s="165" t="s">
        <v>35</v>
      </c>
      <c r="L56" s="264"/>
      <c r="M56" s="157" t="s">
        <v>36</v>
      </c>
      <c r="N56" s="163"/>
      <c r="O56" s="157" t="s">
        <v>176</v>
      </c>
      <c r="Q56" s="50"/>
      <c r="S56" s="50"/>
      <c r="U56" s="50"/>
      <c r="W56" s="50"/>
    </row>
    <row r="57" spans="1:24" ht="13.5" thickBot="1" x14ac:dyDescent="0.3">
      <c r="B57" s="376"/>
      <c r="C57" s="166" t="s">
        <v>23</v>
      </c>
      <c r="D57" s="182"/>
      <c r="E57" s="647" t="s">
        <v>1169</v>
      </c>
      <c r="F57" s="295"/>
      <c r="G57" s="647" t="s">
        <v>1169</v>
      </c>
      <c r="H57" s="295"/>
      <c r="I57" s="647" t="s">
        <v>1169</v>
      </c>
      <c r="J57" s="295"/>
      <c r="K57" s="647" t="s">
        <v>1169</v>
      </c>
      <c r="L57" s="295"/>
      <c r="M57" s="647" t="s">
        <v>1169</v>
      </c>
      <c r="N57" s="295"/>
      <c r="O57" s="646" t="s">
        <v>1169</v>
      </c>
    </row>
    <row r="58" spans="1:24" ht="26.25" thickTop="1" x14ac:dyDescent="0.25">
      <c r="B58" s="173" t="s">
        <v>15</v>
      </c>
      <c r="C58" s="121" t="s">
        <v>64</v>
      </c>
      <c r="D58" s="183" t="s">
        <v>13</v>
      </c>
      <c r="E58" s="195" t="s">
        <v>119</v>
      </c>
      <c r="F58" s="190" t="s">
        <v>13</v>
      </c>
      <c r="G58" s="121" t="s">
        <v>127</v>
      </c>
      <c r="H58" s="183" t="s">
        <v>13</v>
      </c>
      <c r="I58" s="195" t="s">
        <v>130</v>
      </c>
      <c r="J58" s="190" t="s">
        <v>13</v>
      </c>
      <c r="K58" s="121" t="s">
        <v>131</v>
      </c>
      <c r="L58" s="178" t="s">
        <v>14</v>
      </c>
      <c r="M58" s="197" t="s">
        <v>14</v>
      </c>
      <c r="N58" s="20" t="s">
        <v>14</v>
      </c>
      <c r="O58" s="197" t="s">
        <v>14</v>
      </c>
    </row>
    <row r="59" spans="1:24" ht="25.5" x14ac:dyDescent="0.25">
      <c r="B59" s="173" t="s">
        <v>10</v>
      </c>
      <c r="C59" s="121" t="s">
        <v>63</v>
      </c>
      <c r="D59" s="185" t="s">
        <v>13</v>
      </c>
      <c r="E59" s="195" t="s">
        <v>120</v>
      </c>
      <c r="F59" s="228" t="s">
        <v>13</v>
      </c>
      <c r="G59" s="121" t="s">
        <v>126</v>
      </c>
      <c r="H59" s="178" t="s">
        <v>14</v>
      </c>
      <c r="I59" s="197" t="s">
        <v>14</v>
      </c>
      <c r="J59" s="20" t="s">
        <v>14</v>
      </c>
      <c r="K59" s="20" t="s">
        <v>14</v>
      </c>
      <c r="L59" s="178" t="s">
        <v>14</v>
      </c>
      <c r="M59" s="197" t="s">
        <v>14</v>
      </c>
      <c r="N59" s="20" t="s">
        <v>14</v>
      </c>
      <c r="O59" s="197" t="s">
        <v>14</v>
      </c>
    </row>
    <row r="60" spans="1:24" ht="25.5" x14ac:dyDescent="0.25">
      <c r="B60" s="351" t="s">
        <v>38</v>
      </c>
      <c r="C60" s="210" t="s">
        <v>65</v>
      </c>
      <c r="D60" s="203" t="s">
        <v>13</v>
      </c>
      <c r="E60" s="216" t="s">
        <v>121</v>
      </c>
      <c r="F60" s="219" t="s">
        <v>13</v>
      </c>
      <c r="G60" s="210" t="s">
        <v>125</v>
      </c>
      <c r="H60" s="203" t="s">
        <v>13</v>
      </c>
      <c r="I60" s="216" t="s">
        <v>133</v>
      </c>
      <c r="J60" s="206" t="s">
        <v>14</v>
      </c>
      <c r="K60" s="206" t="s">
        <v>14</v>
      </c>
      <c r="L60" s="201" t="s">
        <v>14</v>
      </c>
      <c r="M60" s="207" t="s">
        <v>14</v>
      </c>
      <c r="N60" s="206" t="s">
        <v>14</v>
      </c>
      <c r="O60" s="207" t="s">
        <v>14</v>
      </c>
      <c r="Q60" s="121"/>
      <c r="S60" s="10"/>
      <c r="U60" s="10"/>
      <c r="W60" s="10"/>
    </row>
    <row r="61" spans="1:24" x14ac:dyDescent="0.25">
      <c r="B61" s="10"/>
      <c r="C61" s="10"/>
      <c r="D61" s="151"/>
      <c r="E61" s="10"/>
      <c r="F61" s="82"/>
      <c r="G61" s="10"/>
      <c r="H61" s="154"/>
      <c r="I61" s="10"/>
      <c r="K61" s="10"/>
      <c r="M61" s="10"/>
      <c r="O61" s="10"/>
      <c r="Q61" s="121"/>
      <c r="S61" s="10"/>
      <c r="U61" s="10"/>
      <c r="W61" s="10"/>
    </row>
    <row r="62" spans="1:24" x14ac:dyDescent="0.25">
      <c r="A62" s="71"/>
      <c r="B62" s="26"/>
      <c r="C62" s="26"/>
      <c r="D62" s="371"/>
      <c r="E62" s="157" t="s">
        <v>239</v>
      </c>
      <c r="F62" s="150"/>
      <c r="G62" s="10"/>
      <c r="I62" s="10"/>
      <c r="K62" s="10"/>
      <c r="M62" s="10"/>
      <c r="O62" s="10"/>
      <c r="Q62" s="10"/>
      <c r="S62" s="10"/>
      <c r="U62" s="10"/>
      <c r="W62" s="10"/>
    </row>
    <row r="63" spans="1:24" s="93" customFormat="1" ht="13.5" thickBot="1" x14ac:dyDescent="0.3">
      <c r="A63" s="458"/>
      <c r="D63" s="182"/>
      <c r="E63" s="646" t="s">
        <v>1091</v>
      </c>
      <c r="F63" s="460"/>
      <c r="G63" s="460"/>
      <c r="H63" s="458"/>
      <c r="I63" s="460"/>
      <c r="J63" s="458"/>
      <c r="K63" s="460"/>
      <c r="L63" s="458"/>
      <c r="M63" s="460"/>
      <c r="N63" s="458"/>
      <c r="O63" s="460"/>
      <c r="P63" s="458"/>
      <c r="Q63" s="460"/>
      <c r="R63" s="458"/>
      <c r="S63" s="460"/>
      <c r="T63" s="458"/>
      <c r="U63" s="460"/>
      <c r="V63" s="458"/>
      <c r="W63" s="460"/>
    </row>
    <row r="64" spans="1:24" ht="26.25" thickTop="1" x14ac:dyDescent="0.25">
      <c r="A64" s="71"/>
      <c r="B64" s="10"/>
      <c r="C64" s="10"/>
      <c r="D64" s="215" t="s">
        <v>13</v>
      </c>
      <c r="E64" s="216" t="s">
        <v>241</v>
      </c>
      <c r="F64" s="150"/>
      <c r="G64" s="10"/>
      <c r="I64" s="10"/>
      <c r="K64" s="10"/>
      <c r="M64" s="10"/>
      <c r="O64" s="10"/>
      <c r="Q64" s="10"/>
      <c r="S64" s="10"/>
      <c r="U64" s="10"/>
      <c r="W64" s="10"/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zoomScale="85" zoomScaleNormal="85" workbookViewId="0"/>
  </sheetViews>
  <sheetFormatPr defaultRowHeight="12.75" x14ac:dyDescent="0.25"/>
  <cols>
    <col min="1" max="1" width="3.7109375" style="28" customWidth="1"/>
    <col min="2" max="3" width="27.28515625" style="16" customWidth="1"/>
    <col min="4" max="4" width="2.7109375" style="112" customWidth="1"/>
    <col min="5" max="5" width="27.28515625" style="10" customWidth="1"/>
    <col min="6" max="6" width="2.7109375" style="112" customWidth="1"/>
    <col min="7" max="7" width="27.28515625" style="41" customWidth="1"/>
    <col min="8" max="8" width="2.7109375" style="148" customWidth="1"/>
    <col min="9" max="9" width="27.28515625" style="16" customWidth="1"/>
    <col min="10" max="10" width="2.7109375" style="148" customWidth="1"/>
    <col min="11" max="11" width="28.42578125" style="16" customWidth="1"/>
    <col min="12" max="12" width="2.7109375" style="148" customWidth="1"/>
    <col min="13" max="13" width="26" style="16" customWidth="1"/>
    <col min="14" max="14" width="2.7109375" style="148" customWidth="1"/>
    <col min="15" max="15" width="23.85546875" style="16" customWidth="1"/>
    <col min="16" max="16" width="2.7109375" style="148" customWidth="1"/>
    <col min="17" max="17" width="22" style="16" customWidth="1"/>
    <col min="18" max="16384" width="9.140625" style="26"/>
  </cols>
  <sheetData>
    <row r="1" spans="1:18" x14ac:dyDescent="0.25">
      <c r="A1" s="67"/>
      <c r="B1" s="140"/>
      <c r="C1" s="68"/>
      <c r="I1" s="68"/>
      <c r="K1" s="68"/>
      <c r="M1" s="68"/>
      <c r="O1" s="68"/>
      <c r="Q1" s="68"/>
    </row>
    <row r="2" spans="1:18" x14ac:dyDescent="0.25">
      <c r="B2" s="721" t="s">
        <v>5</v>
      </c>
      <c r="C2" s="721"/>
      <c r="D2" s="725"/>
      <c r="E2" s="721" t="s">
        <v>6</v>
      </c>
      <c r="F2" s="148"/>
      <c r="G2" s="16"/>
      <c r="J2" s="718"/>
      <c r="K2" s="721" t="s">
        <v>1378</v>
      </c>
    </row>
    <row r="3" spans="1:18" x14ac:dyDescent="0.25">
      <c r="B3" s="16" t="s">
        <v>0</v>
      </c>
      <c r="C3" s="86" t="s">
        <v>171</v>
      </c>
      <c r="E3" s="16" t="s">
        <v>8</v>
      </c>
      <c r="F3" s="148"/>
      <c r="G3" s="86">
        <f>'Documentation Main Sheet'!I2</f>
        <v>3373</v>
      </c>
      <c r="J3" s="185"/>
      <c r="K3" s="458" t="s">
        <v>1386</v>
      </c>
    </row>
    <row r="4" spans="1:18" ht="12.75" customHeight="1" x14ac:dyDescent="0.25">
      <c r="A4" s="73"/>
      <c r="B4" s="74" t="s">
        <v>1</v>
      </c>
      <c r="C4" s="74" t="str">
        <f>C3&amp;".cibd"</f>
        <v>070015-HotSml-Run03.cibd</v>
      </c>
      <c r="E4" s="74" t="s">
        <v>117</v>
      </c>
      <c r="G4" s="10" t="str">
        <f>'Documentation Main Sheet'!I3</f>
        <v>v3c</v>
      </c>
      <c r="H4" s="92"/>
      <c r="I4" s="121"/>
      <c r="J4" s="726"/>
      <c r="K4" s="458" t="s">
        <v>1380</v>
      </c>
      <c r="L4" s="92"/>
      <c r="M4" s="74"/>
      <c r="N4" s="92"/>
      <c r="O4" s="74"/>
      <c r="P4" s="92"/>
      <c r="Q4" s="74"/>
    </row>
    <row r="5" spans="1:18" x14ac:dyDescent="0.25">
      <c r="B5" s="16" t="s">
        <v>56</v>
      </c>
      <c r="C5" s="74" t="s">
        <v>57</v>
      </c>
      <c r="E5" s="16" t="s">
        <v>7</v>
      </c>
      <c r="G5" s="134" t="str">
        <f>'Documentation Main Sheet'!I4</f>
        <v>CBECC-Com 2013-3c (760)</v>
      </c>
      <c r="H5" s="92"/>
      <c r="I5" s="121"/>
      <c r="J5" s="728">
        <v>1</v>
      </c>
      <c r="K5" s="467" t="s">
        <v>1379</v>
      </c>
      <c r="L5" s="92"/>
      <c r="N5" s="92"/>
      <c r="P5" s="92"/>
    </row>
    <row r="6" spans="1:18" x14ac:dyDescent="0.25">
      <c r="B6" s="148" t="s">
        <v>478</v>
      </c>
      <c r="C6" s="121" t="s">
        <v>483</v>
      </c>
      <c r="E6" s="16" t="s">
        <v>2</v>
      </c>
      <c r="G6" s="487">
        <f>'Documentation Main Sheet'!I5</f>
        <v>42186</v>
      </c>
      <c r="J6" s="733">
        <v>1</v>
      </c>
      <c r="K6" s="471" t="s">
        <v>1382</v>
      </c>
    </row>
    <row r="7" spans="1:18" x14ac:dyDescent="0.25">
      <c r="B7" s="148" t="s">
        <v>525</v>
      </c>
      <c r="C7" s="121" t="s">
        <v>482</v>
      </c>
      <c r="E7" s="16" t="s">
        <v>3</v>
      </c>
      <c r="G7" s="10" t="str">
        <f>'Documentation Main Sheet'!I6</f>
        <v>Sandeep Doddaballapur</v>
      </c>
      <c r="J7" s="734">
        <v>1</v>
      </c>
      <c r="K7" s="467" t="s">
        <v>1381</v>
      </c>
    </row>
    <row r="8" spans="1:18" x14ac:dyDescent="0.25">
      <c r="E8" s="132"/>
      <c r="F8" s="148"/>
      <c r="G8" s="132"/>
    </row>
    <row r="9" spans="1:18" x14ac:dyDescent="0.25">
      <c r="B9" s="66"/>
      <c r="C9" s="5"/>
      <c r="D9" s="118"/>
      <c r="E9" s="16"/>
      <c r="G9" s="16"/>
    </row>
    <row r="10" spans="1:18" s="21" customFormat="1" x14ac:dyDescent="0.25">
      <c r="A10" s="357"/>
      <c r="B10" s="381" t="s">
        <v>37</v>
      </c>
      <c r="C10" s="359"/>
      <c r="D10" s="357"/>
      <c r="E10" s="360"/>
      <c r="F10" s="357"/>
      <c r="G10" s="359"/>
      <c r="H10" s="357"/>
      <c r="I10" s="359"/>
      <c r="J10" s="357"/>
      <c r="K10" s="359"/>
      <c r="L10" s="357"/>
      <c r="M10" s="359"/>
      <c r="N10" s="357"/>
      <c r="O10" s="359"/>
      <c r="P10" s="357"/>
      <c r="Q10" s="359"/>
    </row>
    <row r="11" spans="1:18" s="21" customFormat="1" x14ac:dyDescent="0.25">
      <c r="A11" s="38"/>
      <c r="B11" s="58" t="s">
        <v>9</v>
      </c>
      <c r="C11" s="44"/>
      <c r="D11" s="120"/>
      <c r="E11" s="50"/>
      <c r="F11" s="120"/>
      <c r="G11" s="50"/>
      <c r="H11" s="120"/>
      <c r="I11" s="49"/>
      <c r="J11" s="120"/>
      <c r="K11" s="49"/>
      <c r="L11" s="120"/>
      <c r="M11" s="49"/>
      <c r="N11" s="120"/>
      <c r="O11" s="49"/>
      <c r="P11" s="120"/>
      <c r="Q11" s="49"/>
      <c r="R11" s="26"/>
    </row>
    <row r="12" spans="1:18" s="21" customFormat="1" x14ac:dyDescent="0.25">
      <c r="B12" s="50" t="s">
        <v>17</v>
      </c>
      <c r="C12" s="44"/>
      <c r="D12" s="120"/>
      <c r="E12" s="50"/>
      <c r="F12" s="120"/>
      <c r="G12" s="50"/>
      <c r="H12" s="120"/>
      <c r="I12" s="49"/>
      <c r="J12" s="120"/>
      <c r="K12" s="41"/>
      <c r="L12" s="95"/>
      <c r="M12" s="41"/>
      <c r="N12" s="95"/>
      <c r="O12" s="41"/>
      <c r="P12" s="95"/>
      <c r="Q12" s="41"/>
      <c r="R12" s="26"/>
    </row>
    <row r="13" spans="1:18" s="54" customFormat="1" ht="51" x14ac:dyDescent="0.25">
      <c r="A13" s="120"/>
      <c r="B13" s="181" t="s">
        <v>168</v>
      </c>
      <c r="C13" s="162" t="s">
        <v>31</v>
      </c>
      <c r="D13" s="181"/>
      <c r="E13" s="191" t="s">
        <v>51</v>
      </c>
      <c r="F13" s="161"/>
      <c r="G13" s="162" t="s">
        <v>11</v>
      </c>
      <c r="H13" s="181"/>
      <c r="I13" s="191" t="s">
        <v>591</v>
      </c>
      <c r="J13" s="164"/>
      <c r="K13" s="162" t="s">
        <v>592</v>
      </c>
      <c r="L13" s="187"/>
      <c r="M13" s="191" t="s">
        <v>593</v>
      </c>
      <c r="N13" s="164"/>
      <c r="O13" s="165" t="s">
        <v>594</v>
      </c>
      <c r="P13" s="187"/>
      <c r="Q13" s="157" t="s">
        <v>595</v>
      </c>
    </row>
    <row r="14" spans="1:18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  <c r="R14" s="112"/>
    </row>
    <row r="15" spans="1:18" ht="13.5" thickTop="1" x14ac:dyDescent="0.25">
      <c r="B15" s="173" t="s">
        <v>10</v>
      </c>
      <c r="C15" s="121" t="s">
        <v>42</v>
      </c>
      <c r="D15" s="327" t="s">
        <v>13</v>
      </c>
      <c r="E15" s="217" t="s">
        <v>401</v>
      </c>
      <c r="F15" s="228" t="s">
        <v>13</v>
      </c>
      <c r="G15" s="147" t="s">
        <v>30</v>
      </c>
      <c r="H15" s="185" t="s">
        <v>13</v>
      </c>
      <c r="I15" s="193">
        <v>5.5E-2</v>
      </c>
      <c r="J15" s="228" t="s">
        <v>13</v>
      </c>
      <c r="K15" s="31">
        <v>0.7</v>
      </c>
      <c r="L15" s="185" t="s">
        <v>13</v>
      </c>
      <c r="M15" s="377">
        <v>0.7</v>
      </c>
      <c r="N15" s="228" t="s">
        <v>13</v>
      </c>
      <c r="O15" s="31">
        <v>0.6</v>
      </c>
      <c r="P15" s="185" t="s">
        <v>13</v>
      </c>
      <c r="Q15" s="377">
        <v>0.4</v>
      </c>
    </row>
    <row r="16" spans="1:18" x14ac:dyDescent="0.25">
      <c r="B16" s="173" t="s">
        <v>15</v>
      </c>
      <c r="C16" s="121" t="s">
        <v>74</v>
      </c>
      <c r="D16" s="178" t="s">
        <v>14</v>
      </c>
      <c r="E16" s="275" t="s">
        <v>14</v>
      </c>
      <c r="F16" s="228" t="s">
        <v>13</v>
      </c>
      <c r="G16" s="121" t="s">
        <v>16</v>
      </c>
      <c r="H16" s="185" t="s">
        <v>13</v>
      </c>
      <c r="I16" s="195">
        <v>8.2000000000000003E-2</v>
      </c>
      <c r="J16" s="20" t="s">
        <v>14</v>
      </c>
      <c r="K16" s="35" t="s">
        <v>14</v>
      </c>
      <c r="L16" s="178" t="s">
        <v>14</v>
      </c>
      <c r="M16" s="275" t="s">
        <v>14</v>
      </c>
      <c r="N16" s="20" t="s">
        <v>14</v>
      </c>
      <c r="O16" s="35" t="s">
        <v>14</v>
      </c>
      <c r="P16" s="178" t="s">
        <v>14</v>
      </c>
      <c r="Q16" s="275" t="s">
        <v>14</v>
      </c>
    </row>
    <row r="17" spans="1:18" x14ac:dyDescent="0.25">
      <c r="B17" s="351" t="s">
        <v>38</v>
      </c>
      <c r="C17" s="199" t="s">
        <v>75</v>
      </c>
      <c r="D17" s="201" t="s">
        <v>14</v>
      </c>
      <c r="E17" s="276" t="s">
        <v>14</v>
      </c>
      <c r="F17" s="219" t="s">
        <v>13</v>
      </c>
      <c r="G17" s="199" t="s">
        <v>44</v>
      </c>
      <c r="H17" s="203" t="s">
        <v>13</v>
      </c>
      <c r="I17" s="205">
        <v>5.8000000000000003E-2</v>
      </c>
      <c r="J17" s="206" t="s">
        <v>14</v>
      </c>
      <c r="K17" s="202" t="s">
        <v>14</v>
      </c>
      <c r="L17" s="201" t="s">
        <v>14</v>
      </c>
      <c r="M17" s="276" t="s">
        <v>14</v>
      </c>
      <c r="N17" s="206" t="s">
        <v>14</v>
      </c>
      <c r="O17" s="202" t="s">
        <v>14</v>
      </c>
      <c r="P17" s="201" t="s">
        <v>14</v>
      </c>
      <c r="Q17" s="276" t="s">
        <v>14</v>
      </c>
    </row>
    <row r="18" spans="1:18" x14ac:dyDescent="0.25">
      <c r="B18" s="10"/>
      <c r="D18" s="148"/>
      <c r="E18" s="16"/>
      <c r="F18" s="148"/>
      <c r="G18" s="10"/>
      <c r="I18" s="45"/>
      <c r="K18" s="45"/>
      <c r="M18" s="45"/>
      <c r="O18" s="45"/>
      <c r="Q18" s="45"/>
    </row>
    <row r="19" spans="1:18" s="93" customFormat="1" x14ac:dyDescent="0.25">
      <c r="A19" s="132"/>
      <c r="B19" s="50" t="s">
        <v>18</v>
      </c>
      <c r="C19" s="121"/>
      <c r="D19" s="148"/>
      <c r="E19" s="121"/>
      <c r="F19" s="148"/>
      <c r="G19" s="134"/>
      <c r="H19" s="148"/>
      <c r="I19" s="45"/>
      <c r="J19" s="148"/>
      <c r="K19" s="45"/>
      <c r="L19" s="148"/>
      <c r="M19" s="45"/>
      <c r="N19" s="148"/>
      <c r="O19" s="45"/>
      <c r="P19" s="148"/>
      <c r="Q19" s="45"/>
    </row>
    <row r="20" spans="1:18" s="54" customFormat="1" ht="25.5" x14ac:dyDescent="0.25">
      <c r="A20" s="120"/>
      <c r="B20" s="181" t="s">
        <v>168</v>
      </c>
      <c r="C20" s="162" t="s">
        <v>31</v>
      </c>
      <c r="D20" s="181"/>
      <c r="E20" s="191" t="s">
        <v>11</v>
      </c>
      <c r="F20" s="161"/>
      <c r="G20" s="162" t="s">
        <v>591</v>
      </c>
      <c r="H20" s="181"/>
      <c r="I20" s="191" t="s">
        <v>22</v>
      </c>
      <c r="J20" s="161"/>
      <c r="K20" s="191" t="s">
        <v>39</v>
      </c>
      <c r="L20" s="120"/>
      <c r="M20" s="49"/>
      <c r="N20" s="120"/>
      <c r="O20" s="49"/>
      <c r="P20" s="120"/>
      <c r="Q20" s="49"/>
    </row>
    <row r="21" spans="1:18" s="111" customFormat="1" ht="13.5" thickBot="1" x14ac:dyDescent="0.3">
      <c r="A21" s="112"/>
      <c r="B21" s="175"/>
      <c r="C21" s="166" t="s">
        <v>48</v>
      </c>
      <c r="D21" s="182"/>
      <c r="E21" s="192" t="s">
        <v>26</v>
      </c>
      <c r="F21" s="168"/>
      <c r="G21" s="166" t="s">
        <v>49</v>
      </c>
      <c r="H21" s="188"/>
      <c r="I21" s="192" t="s">
        <v>28</v>
      </c>
      <c r="J21" s="167"/>
      <c r="K21" s="192" t="s">
        <v>29</v>
      </c>
      <c r="L21" s="112"/>
      <c r="M21" s="41"/>
      <c r="N21" s="112"/>
      <c r="O21" s="41"/>
      <c r="P21" s="41"/>
      <c r="Q21" s="41"/>
      <c r="R21" s="112"/>
    </row>
    <row r="22" spans="1:18" ht="13.5" thickTop="1" x14ac:dyDescent="0.25">
      <c r="B22" s="179"/>
      <c r="C22" s="121" t="s">
        <v>82</v>
      </c>
      <c r="D22" s="185" t="s">
        <v>13</v>
      </c>
      <c r="E22" s="195" t="s">
        <v>19</v>
      </c>
      <c r="F22" s="228" t="s">
        <v>13</v>
      </c>
      <c r="G22" s="150">
        <v>0.25</v>
      </c>
      <c r="H22" s="185" t="s">
        <v>13</v>
      </c>
      <c r="I22" s="378">
        <v>0.2</v>
      </c>
      <c r="J22" s="228" t="s">
        <v>13</v>
      </c>
      <c r="K22" s="378">
        <v>0.47</v>
      </c>
      <c r="L22" s="152"/>
      <c r="M22" s="39"/>
      <c r="N22" s="152"/>
      <c r="O22" s="39"/>
      <c r="P22" s="152"/>
      <c r="Q22" s="39"/>
    </row>
    <row r="23" spans="1:18" x14ac:dyDescent="0.25">
      <c r="B23" s="379"/>
      <c r="C23" s="199" t="s">
        <v>81</v>
      </c>
      <c r="D23" s="203" t="s">
        <v>13</v>
      </c>
      <c r="E23" s="205" t="s">
        <v>83</v>
      </c>
      <c r="F23" s="219" t="s">
        <v>13</v>
      </c>
      <c r="G23" s="210">
        <v>0.42</v>
      </c>
      <c r="H23" s="203" t="s">
        <v>13</v>
      </c>
      <c r="I23" s="380">
        <v>0.18</v>
      </c>
      <c r="J23" s="219" t="s">
        <v>13</v>
      </c>
      <c r="K23" s="380">
        <v>0.35</v>
      </c>
      <c r="L23" s="152"/>
      <c r="M23" s="39"/>
      <c r="N23" s="152"/>
      <c r="O23" s="39"/>
      <c r="P23" s="152"/>
      <c r="Q23" s="39"/>
    </row>
    <row r="24" spans="1:18" x14ac:dyDescent="0.25">
      <c r="C24" s="10"/>
      <c r="D24" s="148"/>
      <c r="F24" s="148"/>
      <c r="G24" s="16"/>
      <c r="I24" s="43"/>
      <c r="K24" s="43"/>
      <c r="M24" s="43"/>
      <c r="O24" s="43"/>
      <c r="P24" s="152"/>
      <c r="Q24" s="43"/>
    </row>
    <row r="25" spans="1:18" x14ac:dyDescent="0.25">
      <c r="A25" s="38"/>
      <c r="B25" s="58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P25" s="152"/>
      <c r="Q25" s="52"/>
    </row>
    <row r="26" spans="1:18" x14ac:dyDescent="0.25">
      <c r="B26" s="50" t="s">
        <v>17</v>
      </c>
      <c r="P26" s="152"/>
    </row>
    <row r="27" spans="1:18" s="22" customFormat="1" x14ac:dyDescent="0.25">
      <c r="A27" s="5"/>
      <c r="B27" s="383" t="s">
        <v>168</v>
      </c>
      <c r="C27" s="165" t="s">
        <v>31</v>
      </c>
      <c r="D27" s="384"/>
      <c r="E27" s="356" t="s">
        <v>32</v>
      </c>
      <c r="F27" s="382"/>
      <c r="G27" s="342" t="s">
        <v>33</v>
      </c>
      <c r="H27" s="273"/>
      <c r="I27" s="356" t="s">
        <v>34</v>
      </c>
      <c r="J27" s="270"/>
      <c r="K27" s="342" t="s">
        <v>35</v>
      </c>
      <c r="L27" s="273"/>
      <c r="M27" s="356" t="s">
        <v>36</v>
      </c>
      <c r="N27" s="270"/>
      <c r="O27" s="356" t="s">
        <v>176</v>
      </c>
      <c r="P27" s="152"/>
      <c r="Q27" s="46"/>
    </row>
    <row r="28" spans="1:18" ht="13.5" thickBot="1" x14ac:dyDescent="0.3">
      <c r="B28" s="376"/>
      <c r="C28" s="166" t="s">
        <v>23</v>
      </c>
      <c r="D28" s="188"/>
      <c r="E28" s="646" t="s">
        <v>1169</v>
      </c>
      <c r="F28" s="168"/>
      <c r="G28" s="646" t="s">
        <v>1169</v>
      </c>
      <c r="H28" s="188"/>
      <c r="I28" s="646" t="s">
        <v>1169</v>
      </c>
      <c r="J28" s="167"/>
      <c r="K28" s="646" t="s">
        <v>1169</v>
      </c>
      <c r="L28" s="188"/>
      <c r="M28" s="646" t="s">
        <v>1169</v>
      </c>
      <c r="N28" s="167"/>
      <c r="O28" s="646" t="s">
        <v>1169</v>
      </c>
      <c r="P28" s="152"/>
      <c r="Q28" s="1"/>
    </row>
    <row r="29" spans="1:18" ht="26.25" thickTop="1" x14ac:dyDescent="0.25">
      <c r="B29" s="173" t="s">
        <v>10</v>
      </c>
      <c r="C29" s="121" t="s">
        <v>42</v>
      </c>
      <c r="D29" s="183" t="s">
        <v>13</v>
      </c>
      <c r="E29" s="195" t="s">
        <v>120</v>
      </c>
      <c r="F29" s="190" t="s">
        <v>13</v>
      </c>
      <c r="G29" s="121" t="s">
        <v>1153</v>
      </c>
      <c r="H29" s="183" t="s">
        <v>13</v>
      </c>
      <c r="I29" s="195" t="s">
        <v>1150</v>
      </c>
      <c r="J29" s="20" t="s">
        <v>14</v>
      </c>
      <c r="K29" s="35" t="s">
        <v>14</v>
      </c>
      <c r="L29" s="178" t="s">
        <v>14</v>
      </c>
      <c r="M29" s="275" t="s">
        <v>14</v>
      </c>
      <c r="N29" s="20" t="s">
        <v>14</v>
      </c>
      <c r="O29" s="275" t="s">
        <v>14</v>
      </c>
    </row>
    <row r="30" spans="1:18" s="56" customFormat="1" ht="25.5" x14ac:dyDescent="0.25">
      <c r="A30" s="16"/>
      <c r="B30" s="173" t="s">
        <v>15</v>
      </c>
      <c r="C30" s="150" t="s">
        <v>74</v>
      </c>
      <c r="D30" s="185" t="s">
        <v>13</v>
      </c>
      <c r="E30" s="195" t="s">
        <v>118</v>
      </c>
      <c r="F30" s="228" t="s">
        <v>13</v>
      </c>
      <c r="G30" s="121" t="s">
        <v>1154</v>
      </c>
      <c r="H30" s="185" t="s">
        <v>13</v>
      </c>
      <c r="I30" s="195" t="s">
        <v>130</v>
      </c>
      <c r="J30" s="228" t="s">
        <v>13</v>
      </c>
      <c r="K30" s="121" t="s">
        <v>1156</v>
      </c>
      <c r="L30" s="178" t="s">
        <v>14</v>
      </c>
      <c r="M30" s="275" t="s">
        <v>14</v>
      </c>
      <c r="N30" s="20" t="s">
        <v>14</v>
      </c>
      <c r="O30" s="275" t="s">
        <v>14</v>
      </c>
      <c r="P30" s="121"/>
      <c r="Q30" s="16"/>
    </row>
    <row r="31" spans="1:18" ht="25.5" x14ac:dyDescent="0.25">
      <c r="B31" s="351" t="s">
        <v>38</v>
      </c>
      <c r="C31" s="210" t="s">
        <v>75</v>
      </c>
      <c r="D31" s="203" t="s">
        <v>13</v>
      </c>
      <c r="E31" s="248" t="s">
        <v>1142</v>
      </c>
      <c r="F31" s="219" t="s">
        <v>13</v>
      </c>
      <c r="G31" s="199" t="s">
        <v>1140</v>
      </c>
      <c r="H31" s="203" t="s">
        <v>13</v>
      </c>
      <c r="I31" s="216" t="s">
        <v>1155</v>
      </c>
      <c r="J31" s="219" t="s">
        <v>13</v>
      </c>
      <c r="K31" s="210" t="s">
        <v>1157</v>
      </c>
      <c r="L31" s="203" t="s">
        <v>13</v>
      </c>
      <c r="M31" s="216" t="s">
        <v>1145</v>
      </c>
      <c r="N31" s="206" t="s">
        <v>14</v>
      </c>
      <c r="O31" s="276" t="s">
        <v>14</v>
      </c>
      <c r="Q31" s="10"/>
    </row>
    <row r="32" spans="1:18" s="93" customFormat="1" x14ac:dyDescent="0.25">
      <c r="A32" s="458"/>
      <c r="B32" s="460"/>
      <c r="C32" s="121"/>
      <c r="D32" s="112"/>
      <c r="E32" s="121"/>
      <c r="F32" s="112"/>
      <c r="G32" s="98"/>
      <c r="H32" s="458"/>
      <c r="I32" s="98"/>
      <c r="J32" s="458"/>
      <c r="K32" s="98"/>
      <c r="L32" s="458"/>
      <c r="M32" s="98"/>
      <c r="N32" s="458"/>
      <c r="O32" s="98"/>
      <c r="P32" s="458"/>
      <c r="Q32" s="98"/>
    </row>
    <row r="33" spans="1:18" s="93" customFormat="1" x14ac:dyDescent="0.25">
      <c r="A33" s="458"/>
      <c r="B33" s="41"/>
      <c r="C33" s="41"/>
      <c r="D33" s="112"/>
      <c r="E33" s="121"/>
      <c r="F33" s="112"/>
      <c r="G33" s="121"/>
      <c r="H33" s="458"/>
      <c r="I33" s="121"/>
      <c r="J33" s="458"/>
      <c r="K33" s="121"/>
      <c r="L33" s="458"/>
      <c r="M33" s="121"/>
      <c r="N33" s="458"/>
      <c r="O33" s="121"/>
      <c r="P33" s="458"/>
      <c r="Q33" s="121"/>
    </row>
    <row r="34" spans="1:18" x14ac:dyDescent="0.25">
      <c r="B34" s="66"/>
      <c r="C34" s="5"/>
      <c r="D34" s="148"/>
      <c r="F34" s="148"/>
      <c r="G34" s="16"/>
    </row>
    <row r="35" spans="1:18" s="21" customFormat="1" x14ac:dyDescent="0.25">
      <c r="A35" s="361"/>
      <c r="B35" s="387" t="s">
        <v>50</v>
      </c>
      <c r="C35" s="363"/>
      <c r="D35" s="361"/>
      <c r="E35" s="363"/>
      <c r="F35" s="361"/>
      <c r="G35" s="364"/>
      <c r="H35" s="361"/>
      <c r="I35" s="363"/>
      <c r="J35" s="361"/>
      <c r="K35" s="363"/>
      <c r="L35" s="361"/>
      <c r="M35" s="363"/>
      <c r="N35" s="363"/>
      <c r="O35" s="363"/>
      <c r="P35" s="363"/>
      <c r="Q35" s="363"/>
    </row>
    <row r="36" spans="1:18" s="21" customFormat="1" x14ac:dyDescent="0.25">
      <c r="A36" s="106"/>
      <c r="B36" s="59" t="s">
        <v>9</v>
      </c>
      <c r="C36" s="44"/>
      <c r="D36" s="120"/>
      <c r="E36" s="50"/>
      <c r="F36" s="120"/>
      <c r="G36" s="50"/>
      <c r="H36" s="120"/>
      <c r="I36" s="49"/>
      <c r="J36" s="120"/>
      <c r="K36" s="49"/>
      <c r="L36" s="120"/>
      <c r="M36" s="49"/>
      <c r="N36" s="120"/>
      <c r="O36" s="49"/>
      <c r="P36" s="120"/>
      <c r="Q36" s="49"/>
      <c r="R36" s="26"/>
    </row>
    <row r="37" spans="1:18" s="21" customFormat="1" x14ac:dyDescent="0.25">
      <c r="B37" s="50" t="s">
        <v>17</v>
      </c>
      <c r="C37" s="44"/>
      <c r="D37" s="120"/>
      <c r="E37" s="50"/>
      <c r="F37" s="120"/>
      <c r="G37" s="50"/>
      <c r="H37" s="148"/>
      <c r="I37" s="49"/>
      <c r="J37" s="148"/>
      <c r="K37" s="49"/>
      <c r="L37" s="148"/>
      <c r="M37" s="49"/>
      <c r="N37" s="148"/>
      <c r="O37" s="49"/>
      <c r="P37" s="148"/>
      <c r="Q37" s="49"/>
      <c r="R37" s="26"/>
    </row>
    <row r="38" spans="1:18" s="54" customFormat="1" ht="51" x14ac:dyDescent="0.25">
      <c r="A38" s="120"/>
      <c r="B38" s="181" t="s">
        <v>168</v>
      </c>
      <c r="C38" s="162" t="s">
        <v>31</v>
      </c>
      <c r="D38" s="181"/>
      <c r="E38" s="191" t="s">
        <v>51</v>
      </c>
      <c r="F38" s="161"/>
      <c r="G38" s="162" t="s">
        <v>11</v>
      </c>
      <c r="H38" s="181"/>
      <c r="I38" s="191" t="s">
        <v>591</v>
      </c>
      <c r="J38" s="164"/>
      <c r="K38" s="162" t="s">
        <v>592</v>
      </c>
      <c r="L38" s="187"/>
      <c r="M38" s="191" t="s">
        <v>593</v>
      </c>
      <c r="N38" s="164"/>
      <c r="O38" s="165" t="s">
        <v>594</v>
      </c>
      <c r="P38" s="187"/>
      <c r="Q38" s="157" t="s">
        <v>595</v>
      </c>
    </row>
    <row r="39" spans="1:18" s="111" customFormat="1" ht="13.5" thickBot="1" x14ac:dyDescent="0.3">
      <c r="A39" s="112"/>
      <c r="B39" s="175"/>
      <c r="C39" s="166" t="s">
        <v>23</v>
      </c>
      <c r="D39" s="182"/>
      <c r="E39" s="192" t="s">
        <v>52</v>
      </c>
      <c r="F39" s="168"/>
      <c r="G39" s="166" t="s">
        <v>25</v>
      </c>
      <c r="H39" s="188"/>
      <c r="I39" s="192" t="s">
        <v>24</v>
      </c>
      <c r="J39" s="167"/>
      <c r="K39" s="166" t="s">
        <v>172</v>
      </c>
      <c r="L39" s="188"/>
      <c r="M39" s="192" t="s">
        <v>173</v>
      </c>
      <c r="N39" s="167"/>
      <c r="O39" s="166" t="s">
        <v>174</v>
      </c>
      <c r="P39" s="175"/>
      <c r="Q39" s="192" t="s">
        <v>175</v>
      </c>
      <c r="R39" s="112"/>
    </row>
    <row r="40" spans="1:18" ht="26.25" thickTop="1" x14ac:dyDescent="0.25">
      <c r="B40" s="173" t="s">
        <v>80</v>
      </c>
      <c r="C40" s="121" t="s">
        <v>76</v>
      </c>
      <c r="D40" s="183" t="s">
        <v>13</v>
      </c>
      <c r="E40" s="456" t="s">
        <v>401</v>
      </c>
      <c r="F40" s="190" t="s">
        <v>13</v>
      </c>
      <c r="G40" s="121" t="s">
        <v>30</v>
      </c>
      <c r="H40" s="277"/>
      <c r="I40" s="193">
        <v>3.9E-2</v>
      </c>
      <c r="J40" s="190" t="s">
        <v>13</v>
      </c>
      <c r="K40" s="43">
        <v>0.85</v>
      </c>
      <c r="L40" s="183" t="s">
        <v>13</v>
      </c>
      <c r="M40" s="196">
        <v>0.85</v>
      </c>
      <c r="N40" s="190" t="s">
        <v>13</v>
      </c>
      <c r="O40" s="43">
        <v>0.63</v>
      </c>
      <c r="P40" s="183" t="s">
        <v>13</v>
      </c>
      <c r="Q40" s="196">
        <v>0.37</v>
      </c>
    </row>
    <row r="41" spans="1:18" ht="25.5" x14ac:dyDescent="0.25">
      <c r="B41" s="173" t="s">
        <v>79</v>
      </c>
      <c r="C41" s="121" t="s">
        <v>77</v>
      </c>
      <c r="D41" s="185" t="s">
        <v>13</v>
      </c>
      <c r="E41" s="217" t="s">
        <v>401</v>
      </c>
      <c r="F41" s="228" t="s">
        <v>13</v>
      </c>
      <c r="G41" s="121" t="s">
        <v>30</v>
      </c>
      <c r="H41" s="278"/>
      <c r="I41" s="193">
        <v>2.8000000000000001E-2</v>
      </c>
      <c r="J41" s="228" t="s">
        <v>13</v>
      </c>
      <c r="K41" s="43">
        <v>0.85</v>
      </c>
      <c r="L41" s="185" t="s">
        <v>13</v>
      </c>
      <c r="M41" s="196">
        <v>0.85</v>
      </c>
      <c r="N41" s="228" t="s">
        <v>13</v>
      </c>
      <c r="O41" s="43">
        <v>0.55000000000000004</v>
      </c>
      <c r="P41" s="185" t="s">
        <v>13</v>
      </c>
      <c r="Q41" s="196">
        <v>0.45</v>
      </c>
    </row>
    <row r="42" spans="1:18" x14ac:dyDescent="0.25">
      <c r="B42" s="173" t="s">
        <v>87</v>
      </c>
      <c r="C42" s="121" t="s">
        <v>64</v>
      </c>
      <c r="D42" s="178" t="s">
        <v>14</v>
      </c>
      <c r="E42" s="275" t="s">
        <v>14</v>
      </c>
      <c r="F42" s="228" t="s">
        <v>13</v>
      </c>
      <c r="G42" s="121" t="s">
        <v>16</v>
      </c>
      <c r="H42" s="277"/>
      <c r="I42" s="195">
        <v>6.2E-2</v>
      </c>
      <c r="J42" s="20" t="s">
        <v>14</v>
      </c>
      <c r="K42" s="35" t="s">
        <v>14</v>
      </c>
      <c r="L42" s="178" t="s">
        <v>14</v>
      </c>
      <c r="M42" s="275" t="s">
        <v>14</v>
      </c>
      <c r="N42" s="20" t="s">
        <v>14</v>
      </c>
      <c r="O42" s="35" t="s">
        <v>14</v>
      </c>
      <c r="P42" s="178" t="s">
        <v>14</v>
      </c>
      <c r="Q42" s="275" t="s">
        <v>14</v>
      </c>
    </row>
    <row r="43" spans="1:18" x14ac:dyDescent="0.25">
      <c r="B43" s="173" t="s">
        <v>84</v>
      </c>
      <c r="C43" s="121" t="s">
        <v>78</v>
      </c>
      <c r="D43" s="178" t="s">
        <v>14</v>
      </c>
      <c r="E43" s="275" t="s">
        <v>14</v>
      </c>
      <c r="F43" s="228" t="s">
        <v>13</v>
      </c>
      <c r="G43" s="121" t="s">
        <v>16</v>
      </c>
      <c r="H43" s="278"/>
      <c r="I43" s="195">
        <v>0.105</v>
      </c>
      <c r="J43" s="20" t="s">
        <v>14</v>
      </c>
      <c r="K43" s="35" t="s">
        <v>14</v>
      </c>
      <c r="L43" s="178" t="s">
        <v>14</v>
      </c>
      <c r="M43" s="275" t="s">
        <v>14</v>
      </c>
      <c r="N43" s="20" t="s">
        <v>14</v>
      </c>
      <c r="O43" s="35" t="s">
        <v>14</v>
      </c>
      <c r="P43" s="178" t="s">
        <v>14</v>
      </c>
      <c r="Q43" s="275" t="s">
        <v>14</v>
      </c>
    </row>
    <row r="44" spans="1:18" ht="25.5" x14ac:dyDescent="0.25">
      <c r="B44" s="351" t="s">
        <v>88</v>
      </c>
      <c r="C44" s="199" t="s">
        <v>65</v>
      </c>
      <c r="D44" s="201" t="s">
        <v>14</v>
      </c>
      <c r="E44" s="276" t="s">
        <v>14</v>
      </c>
      <c r="F44" s="219" t="s">
        <v>13</v>
      </c>
      <c r="G44" s="199" t="s">
        <v>45</v>
      </c>
      <c r="H44" s="344"/>
      <c r="I44" s="205">
        <v>3.9E-2</v>
      </c>
      <c r="J44" s="206" t="s">
        <v>14</v>
      </c>
      <c r="K44" s="202" t="s">
        <v>14</v>
      </c>
      <c r="L44" s="201" t="s">
        <v>14</v>
      </c>
      <c r="M44" s="276" t="s">
        <v>14</v>
      </c>
      <c r="N44" s="206" t="s">
        <v>14</v>
      </c>
      <c r="O44" s="202" t="s">
        <v>14</v>
      </c>
      <c r="P44" s="201" t="s">
        <v>14</v>
      </c>
      <c r="Q44" s="276" t="s">
        <v>14</v>
      </c>
    </row>
    <row r="45" spans="1:18" x14ac:dyDescent="0.25">
      <c r="B45" s="10"/>
      <c r="C45" s="10"/>
      <c r="D45" s="152"/>
      <c r="E45" s="16"/>
      <c r="F45" s="148"/>
      <c r="G45" s="16"/>
      <c r="H45" s="8"/>
      <c r="J45" s="8"/>
      <c r="L45" s="8"/>
      <c r="N45" s="8"/>
      <c r="P45" s="8"/>
    </row>
    <row r="46" spans="1:18" x14ac:dyDescent="0.25">
      <c r="B46" s="50" t="s">
        <v>18</v>
      </c>
      <c r="C46" s="10"/>
      <c r="D46" s="152"/>
      <c r="E46" s="16"/>
      <c r="F46" s="148"/>
      <c r="G46" s="16"/>
      <c r="H46" s="8"/>
      <c r="J46" s="8"/>
      <c r="L46" s="8"/>
      <c r="N46" s="8"/>
      <c r="P46" s="8"/>
    </row>
    <row r="47" spans="1:18" s="54" customFormat="1" ht="25.5" x14ac:dyDescent="0.25">
      <c r="A47" s="120"/>
      <c r="B47" s="181" t="s">
        <v>168</v>
      </c>
      <c r="C47" s="162" t="s">
        <v>31</v>
      </c>
      <c r="D47" s="181"/>
      <c r="E47" s="191" t="s">
        <v>11</v>
      </c>
      <c r="F47" s="181"/>
      <c r="G47" s="191" t="s">
        <v>591</v>
      </c>
      <c r="H47" s="181"/>
      <c r="I47" s="191" t="s">
        <v>22</v>
      </c>
      <c r="J47" s="161"/>
      <c r="K47" s="191" t="s">
        <v>39</v>
      </c>
      <c r="L47" s="120"/>
      <c r="M47" s="49"/>
      <c r="N47" s="120"/>
      <c r="O47" s="49"/>
      <c r="P47" s="120"/>
      <c r="Q47" s="49"/>
    </row>
    <row r="48" spans="1:18" s="111" customFormat="1" ht="13.5" thickBot="1" x14ac:dyDescent="0.3">
      <c r="A48" s="112"/>
      <c r="B48" s="175"/>
      <c r="C48" s="166" t="s">
        <v>48</v>
      </c>
      <c r="D48" s="182"/>
      <c r="E48" s="192" t="s">
        <v>26</v>
      </c>
      <c r="F48" s="182"/>
      <c r="G48" s="192" t="s">
        <v>49</v>
      </c>
      <c r="H48" s="188"/>
      <c r="I48" s="192" t="s">
        <v>28</v>
      </c>
      <c r="J48" s="167"/>
      <c r="K48" s="192" t="s">
        <v>29</v>
      </c>
      <c r="L48" s="112"/>
      <c r="M48" s="41"/>
      <c r="N48" s="112"/>
      <c r="O48" s="41"/>
      <c r="P48" s="41"/>
      <c r="Q48" s="41"/>
      <c r="R48" s="112"/>
    </row>
    <row r="49" spans="1:18" s="111" customFormat="1" ht="26.25" thickTop="1" x14ac:dyDescent="0.25">
      <c r="A49" s="112"/>
      <c r="B49" s="664"/>
      <c r="C49" s="210" t="s">
        <v>501</v>
      </c>
      <c r="D49" s="203" t="s">
        <v>13</v>
      </c>
      <c r="E49" s="216" t="s">
        <v>19</v>
      </c>
      <c r="F49" s="203" t="s">
        <v>13</v>
      </c>
      <c r="G49" s="205">
        <v>0.36</v>
      </c>
      <c r="H49" s="203" t="s">
        <v>13</v>
      </c>
      <c r="I49" s="213">
        <v>0.25</v>
      </c>
      <c r="J49" s="219" t="s">
        <v>13</v>
      </c>
      <c r="K49" s="213">
        <v>0.42</v>
      </c>
      <c r="L49" s="112"/>
      <c r="M49" s="41"/>
      <c r="N49" s="112"/>
      <c r="O49" s="41"/>
      <c r="P49" s="41"/>
      <c r="Q49" s="41"/>
      <c r="R49" s="112"/>
    </row>
    <row r="50" spans="1:18" s="93" customFormat="1" ht="25.5" x14ac:dyDescent="0.25">
      <c r="A50" s="148"/>
      <c r="B50" s="198"/>
      <c r="C50" s="210" t="s">
        <v>501</v>
      </c>
      <c r="D50" s="203" t="s">
        <v>13</v>
      </c>
      <c r="E50" s="216" t="s">
        <v>83</v>
      </c>
      <c r="F50" s="203" t="s">
        <v>13</v>
      </c>
      <c r="G50" s="205">
        <v>0.46</v>
      </c>
      <c r="H50" s="203" t="s">
        <v>13</v>
      </c>
      <c r="I50" s="213">
        <v>0.22</v>
      </c>
      <c r="J50" s="219" t="s">
        <v>13</v>
      </c>
      <c r="K50" s="213">
        <v>0.32</v>
      </c>
      <c r="L50" s="148"/>
      <c r="M50" s="648"/>
      <c r="N50" s="148"/>
      <c r="O50" s="121"/>
      <c r="P50" s="148"/>
      <c r="Q50" s="121"/>
    </row>
    <row r="51" spans="1:18" x14ac:dyDescent="0.25">
      <c r="B51" s="50"/>
    </row>
    <row r="52" spans="1:18" x14ac:dyDescent="0.25">
      <c r="B52" s="50"/>
    </row>
    <row r="53" spans="1:18" x14ac:dyDescent="0.25">
      <c r="A53" s="106"/>
      <c r="B53" s="59" t="s">
        <v>55</v>
      </c>
      <c r="C53" s="52"/>
      <c r="D53" s="54"/>
      <c r="E53" s="52"/>
      <c r="F53" s="54"/>
      <c r="G53" s="52"/>
      <c r="H53" s="54"/>
      <c r="I53" s="52"/>
      <c r="J53" s="54"/>
      <c r="K53" s="52"/>
      <c r="L53" s="54"/>
      <c r="M53" s="52"/>
      <c r="N53" s="93"/>
      <c r="O53" s="52"/>
      <c r="Q53" s="52"/>
    </row>
    <row r="54" spans="1:18" x14ac:dyDescent="0.25">
      <c r="B54" s="50" t="s">
        <v>17</v>
      </c>
      <c r="C54" s="41"/>
      <c r="E54" s="16"/>
      <c r="G54" s="16"/>
    </row>
    <row r="55" spans="1:18" s="22" customFormat="1" x14ac:dyDescent="0.25">
      <c r="A55" s="5"/>
      <c r="B55" s="383" t="s">
        <v>168</v>
      </c>
      <c r="C55" s="165" t="s">
        <v>31</v>
      </c>
      <c r="D55" s="384"/>
      <c r="E55" s="356" t="s">
        <v>32</v>
      </c>
      <c r="F55" s="382"/>
      <c r="G55" s="342" t="s">
        <v>33</v>
      </c>
      <c r="H55" s="273"/>
      <c r="I55" s="356" t="s">
        <v>34</v>
      </c>
      <c r="J55" s="270"/>
      <c r="K55" s="342" t="s">
        <v>35</v>
      </c>
      <c r="L55" s="273"/>
      <c r="M55" s="356" t="s">
        <v>36</v>
      </c>
      <c r="N55" s="270"/>
      <c r="O55" s="356" t="s">
        <v>176</v>
      </c>
      <c r="P55" s="119"/>
      <c r="Q55" s="46"/>
    </row>
    <row r="56" spans="1:18" s="111" customFormat="1" ht="13.5" thickBot="1" x14ac:dyDescent="0.3">
      <c r="A56" s="112"/>
      <c r="B56" s="175"/>
      <c r="C56" s="166" t="s">
        <v>23</v>
      </c>
      <c r="D56" s="182"/>
      <c r="E56" s="646" t="s">
        <v>1169</v>
      </c>
      <c r="F56" s="168"/>
      <c r="G56" s="646" t="s">
        <v>1169</v>
      </c>
      <c r="H56" s="188"/>
      <c r="I56" s="646" t="s">
        <v>1169</v>
      </c>
      <c r="J56" s="167"/>
      <c r="K56" s="646" t="s">
        <v>1169</v>
      </c>
      <c r="L56" s="188"/>
      <c r="M56" s="646" t="s">
        <v>1169</v>
      </c>
      <c r="N56" s="167"/>
      <c r="O56" s="646" t="s">
        <v>1169</v>
      </c>
      <c r="P56" s="41"/>
      <c r="Q56" s="41"/>
      <c r="R56" s="112"/>
    </row>
    <row r="57" spans="1:18" ht="26.25" thickTop="1" x14ac:dyDescent="0.25">
      <c r="B57" s="173" t="s">
        <v>87</v>
      </c>
      <c r="C57" s="121" t="s">
        <v>64</v>
      </c>
      <c r="D57" s="183" t="s">
        <v>13</v>
      </c>
      <c r="E57" s="195" t="s">
        <v>119</v>
      </c>
      <c r="F57" s="190" t="s">
        <v>13</v>
      </c>
      <c r="G57" s="121" t="s">
        <v>127</v>
      </c>
      <c r="H57" s="183" t="s">
        <v>13</v>
      </c>
      <c r="I57" s="195" t="s">
        <v>130</v>
      </c>
      <c r="J57" s="190" t="s">
        <v>13</v>
      </c>
      <c r="K57" s="121" t="s">
        <v>131</v>
      </c>
      <c r="L57" s="178" t="s">
        <v>14</v>
      </c>
      <c r="M57" s="275" t="s">
        <v>14</v>
      </c>
      <c r="N57" s="20" t="s">
        <v>14</v>
      </c>
      <c r="O57" s="275" t="s">
        <v>14</v>
      </c>
    </row>
    <row r="58" spans="1:18" ht="25.5" x14ac:dyDescent="0.25">
      <c r="B58" s="173" t="s">
        <v>84</v>
      </c>
      <c r="C58" s="121" t="s">
        <v>78</v>
      </c>
      <c r="D58" s="185" t="s">
        <v>13</v>
      </c>
      <c r="E58" s="195" t="s">
        <v>119</v>
      </c>
      <c r="F58" s="228" t="s">
        <v>13</v>
      </c>
      <c r="G58" s="121" t="s">
        <v>129</v>
      </c>
      <c r="H58" s="185" t="s">
        <v>13</v>
      </c>
      <c r="I58" s="195" t="s">
        <v>130</v>
      </c>
      <c r="J58" s="228" t="s">
        <v>13</v>
      </c>
      <c r="K58" s="121" t="s">
        <v>131</v>
      </c>
      <c r="L58" s="178" t="s">
        <v>14</v>
      </c>
      <c r="M58" s="275" t="s">
        <v>14</v>
      </c>
      <c r="N58" s="20" t="s">
        <v>14</v>
      </c>
      <c r="O58" s="275" t="s">
        <v>14</v>
      </c>
    </row>
    <row r="59" spans="1:18" ht="25.5" x14ac:dyDescent="0.25">
      <c r="B59" s="173" t="s">
        <v>86</v>
      </c>
      <c r="C59" s="121" t="s">
        <v>76</v>
      </c>
      <c r="D59" s="185" t="s">
        <v>13</v>
      </c>
      <c r="E59" s="195" t="s">
        <v>120</v>
      </c>
      <c r="F59" s="228" t="s">
        <v>13</v>
      </c>
      <c r="G59" s="121" t="s">
        <v>126</v>
      </c>
      <c r="H59" s="178" t="s">
        <v>14</v>
      </c>
      <c r="I59" s="275" t="s">
        <v>14</v>
      </c>
      <c r="J59" s="20" t="s">
        <v>14</v>
      </c>
      <c r="K59" s="35" t="s">
        <v>14</v>
      </c>
      <c r="L59" s="178" t="s">
        <v>14</v>
      </c>
      <c r="M59" s="275" t="s">
        <v>14</v>
      </c>
      <c r="N59" s="20" t="s">
        <v>14</v>
      </c>
      <c r="O59" s="275" t="s">
        <v>14</v>
      </c>
    </row>
    <row r="60" spans="1:18" ht="25.5" x14ac:dyDescent="0.25">
      <c r="B60" s="173" t="s">
        <v>85</v>
      </c>
      <c r="C60" s="121" t="s">
        <v>77</v>
      </c>
      <c r="D60" s="185" t="s">
        <v>13</v>
      </c>
      <c r="E60" s="195" t="s">
        <v>120</v>
      </c>
      <c r="F60" s="228" t="s">
        <v>13</v>
      </c>
      <c r="G60" s="121" t="s">
        <v>128</v>
      </c>
      <c r="H60" s="178" t="s">
        <v>14</v>
      </c>
      <c r="I60" s="275" t="s">
        <v>14</v>
      </c>
      <c r="J60" s="20" t="s">
        <v>14</v>
      </c>
      <c r="K60" s="35" t="s">
        <v>14</v>
      </c>
      <c r="L60" s="178" t="s">
        <v>14</v>
      </c>
      <c r="M60" s="275" t="s">
        <v>14</v>
      </c>
      <c r="N60" s="20" t="s">
        <v>14</v>
      </c>
      <c r="O60" s="275" t="s">
        <v>14</v>
      </c>
    </row>
    <row r="61" spans="1:18" ht="25.5" x14ac:dyDescent="0.25">
      <c r="B61" s="351" t="s">
        <v>88</v>
      </c>
      <c r="C61" s="199" t="s">
        <v>65</v>
      </c>
      <c r="D61" s="203" t="s">
        <v>13</v>
      </c>
      <c r="E61" s="205" t="s">
        <v>121</v>
      </c>
      <c r="F61" s="219" t="s">
        <v>13</v>
      </c>
      <c r="G61" s="199" t="s">
        <v>125</v>
      </c>
      <c r="H61" s="203" t="s">
        <v>13</v>
      </c>
      <c r="I61" s="205" t="s">
        <v>133</v>
      </c>
      <c r="J61" s="206" t="s">
        <v>14</v>
      </c>
      <c r="K61" s="202" t="s">
        <v>14</v>
      </c>
      <c r="L61" s="201" t="s">
        <v>14</v>
      </c>
      <c r="M61" s="276" t="s">
        <v>14</v>
      </c>
      <c r="N61" s="206" t="s">
        <v>14</v>
      </c>
      <c r="O61" s="276" t="s">
        <v>14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28" customWidth="1"/>
    <col min="3" max="3" width="2.7109375" style="152" customWidth="1"/>
    <col min="4" max="4" width="22.14062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0.7109375" style="30" customWidth="1"/>
    <col min="9" max="9" width="2.7109375" style="152" customWidth="1"/>
    <col min="10" max="10" width="20.7109375" style="30" customWidth="1"/>
    <col min="11" max="11" width="2.7109375" style="152" customWidth="1"/>
    <col min="12" max="12" width="13.5703125" style="30" bestFit="1" customWidth="1"/>
    <col min="13" max="13" width="5.7109375" style="30" customWidth="1"/>
    <col min="14" max="16384" width="9.140625" style="30"/>
  </cols>
  <sheetData>
    <row r="1" spans="1:13" s="467" customFormat="1" x14ac:dyDescent="0.25">
      <c r="A1" s="458"/>
      <c r="B1" s="458"/>
    </row>
    <row r="2" spans="1:13" s="28" customFormat="1" x14ac:dyDescent="0.25">
      <c r="B2" s="718" t="s">
        <v>5</v>
      </c>
      <c r="C2" s="718"/>
      <c r="D2" s="718"/>
      <c r="E2" s="718"/>
      <c r="F2" s="718" t="s">
        <v>6</v>
      </c>
      <c r="G2" s="148"/>
      <c r="I2" s="148"/>
      <c r="K2" s="718"/>
      <c r="L2" s="721" t="s">
        <v>1378</v>
      </c>
    </row>
    <row r="3" spans="1:13" s="28" customFormat="1" x14ac:dyDescent="0.25">
      <c r="B3" s="28" t="s">
        <v>0</v>
      </c>
      <c r="C3" s="148"/>
      <c r="D3" s="127" t="s">
        <v>67</v>
      </c>
      <c r="E3" s="148"/>
      <c r="F3" s="28" t="s">
        <v>8</v>
      </c>
      <c r="G3" s="148"/>
      <c r="H3" s="127">
        <f>'Documentation Main Sheet'!I2</f>
        <v>3373</v>
      </c>
      <c r="I3" s="148"/>
      <c r="K3" s="726"/>
      <c r="L3" s="458" t="s">
        <v>1380</v>
      </c>
    </row>
    <row r="4" spans="1:13" s="28" customFormat="1" x14ac:dyDescent="0.25">
      <c r="B4" s="28" t="s">
        <v>1</v>
      </c>
      <c r="C4" s="148"/>
      <c r="D4" s="28" t="str">
        <f>D3&amp;".cibd"</f>
        <v>040006-OffLrg-Run05 .cibd</v>
      </c>
      <c r="E4" s="148"/>
      <c r="F4" s="28" t="s">
        <v>117</v>
      </c>
      <c r="G4" s="148"/>
      <c r="H4" s="132" t="str">
        <f>'Documentation Main Sheet'!I3</f>
        <v>v3c</v>
      </c>
      <c r="I4" s="148"/>
      <c r="J4" s="458"/>
      <c r="K4" s="727">
        <v>1</v>
      </c>
      <c r="L4" s="467" t="s">
        <v>1379</v>
      </c>
    </row>
    <row r="5" spans="1:13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132" t="str">
        <f>'Documentation Main Sheet'!I4</f>
        <v>CBECC-Com 2013-3c (760)</v>
      </c>
      <c r="I5" s="148"/>
      <c r="J5" s="458"/>
      <c r="K5" s="728">
        <v>1</v>
      </c>
      <c r="L5" s="467" t="s">
        <v>1379</v>
      </c>
      <c r="M5" s="7"/>
    </row>
    <row r="6" spans="1:13" s="28" customFormat="1" x14ac:dyDescent="0.25">
      <c r="B6" s="148" t="s">
        <v>478</v>
      </c>
      <c r="C6" s="148"/>
      <c r="D6" s="121" t="s">
        <v>485</v>
      </c>
      <c r="E6" s="148"/>
      <c r="F6" s="28" t="s">
        <v>2</v>
      </c>
      <c r="G6" s="148"/>
      <c r="H6" s="487">
        <f>'Documentation Main Sheet'!I5</f>
        <v>42186</v>
      </c>
      <c r="I6" s="148"/>
      <c r="K6" s="729">
        <v>1</v>
      </c>
      <c r="L6" s="471" t="s">
        <v>1382</v>
      </c>
    </row>
    <row r="7" spans="1:13" s="28" customFormat="1" x14ac:dyDescent="0.25">
      <c r="B7" s="148" t="s">
        <v>525</v>
      </c>
      <c r="C7" s="148"/>
      <c r="D7" s="121" t="s">
        <v>486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0">
        <v>1</v>
      </c>
      <c r="L7" s="467" t="s">
        <v>1381</v>
      </c>
    </row>
    <row r="8" spans="1:13" s="28" customFormat="1" x14ac:dyDescent="0.25">
      <c r="C8" s="148"/>
      <c r="E8" s="148"/>
      <c r="G8" s="148"/>
      <c r="I8" s="112"/>
      <c r="K8" s="148"/>
    </row>
    <row r="9" spans="1:13" s="28" customFormat="1" x14ac:dyDescent="0.25">
      <c r="B9" s="66"/>
      <c r="C9" s="148"/>
      <c r="D9" s="119"/>
      <c r="E9" s="148"/>
      <c r="G9" s="148"/>
      <c r="H9" s="14"/>
      <c r="I9" s="148"/>
      <c r="K9" s="148"/>
    </row>
    <row r="10" spans="1:13" s="21" customFormat="1" x14ac:dyDescent="0.25">
      <c r="A10" s="357"/>
      <c r="B10" s="358" t="s">
        <v>37</v>
      </c>
      <c r="C10" s="357"/>
      <c r="D10" s="359"/>
      <c r="E10" s="357"/>
      <c r="F10" s="357"/>
      <c r="G10" s="360"/>
      <c r="H10" s="357"/>
      <c r="I10" s="357"/>
      <c r="J10" s="359"/>
      <c r="K10" s="357"/>
      <c r="L10" s="357"/>
    </row>
    <row r="11" spans="1:13" s="4" customFormat="1" x14ac:dyDescent="0.25">
      <c r="A11" s="38"/>
      <c r="B11" s="58" t="s">
        <v>68</v>
      </c>
      <c r="C11" s="120"/>
      <c r="E11" s="120"/>
      <c r="F11" s="50"/>
      <c r="G11" s="120"/>
      <c r="H11" s="12"/>
      <c r="I11" s="120"/>
      <c r="J11" s="28"/>
      <c r="K11" s="120"/>
      <c r="L11" s="12"/>
      <c r="M11" s="26"/>
    </row>
    <row r="12" spans="1:13" s="4" customFormat="1" x14ac:dyDescent="0.25">
      <c r="B12" s="5" t="s">
        <v>18</v>
      </c>
      <c r="C12" s="112"/>
      <c r="E12" s="112"/>
      <c r="G12" s="118"/>
      <c r="I12" s="118"/>
      <c r="K12" s="112"/>
      <c r="M12" s="21"/>
    </row>
    <row r="13" spans="1:13" s="5" customFormat="1" ht="25.5" x14ac:dyDescent="0.25">
      <c r="B13" s="273" t="s">
        <v>168</v>
      </c>
      <c r="C13" s="238"/>
      <c r="D13" s="165" t="s">
        <v>610</v>
      </c>
      <c r="E13" s="238"/>
      <c r="F13" s="165" t="s">
        <v>611</v>
      </c>
      <c r="G13" s="238"/>
      <c r="H13" s="165" t="s">
        <v>612</v>
      </c>
      <c r="I13" s="238"/>
      <c r="J13" s="165" t="s">
        <v>613</v>
      </c>
      <c r="K13" s="238"/>
      <c r="L13" s="157" t="s">
        <v>614</v>
      </c>
      <c r="M13" s="53"/>
    </row>
    <row r="14" spans="1:13" s="28" customFormat="1" ht="13.5" thickBot="1" x14ac:dyDescent="0.3">
      <c r="B14" s="294"/>
      <c r="C14" s="282"/>
      <c r="D14" s="167" t="s">
        <v>69</v>
      </c>
      <c r="E14" s="282"/>
      <c r="F14" s="167" t="s">
        <v>70</v>
      </c>
      <c r="G14" s="221"/>
      <c r="H14" s="272" t="s">
        <v>71</v>
      </c>
      <c r="I14" s="221"/>
      <c r="J14" s="272" t="s">
        <v>72</v>
      </c>
      <c r="K14" s="282"/>
      <c r="L14" s="145" t="s">
        <v>73</v>
      </c>
      <c r="M14" s="26"/>
    </row>
    <row r="15" spans="1:13" ht="13.5" thickTop="1" x14ac:dyDescent="0.25">
      <c r="A15" s="30"/>
      <c r="B15" s="291" t="s">
        <v>20</v>
      </c>
      <c r="C15" s="211" t="s">
        <v>13</v>
      </c>
      <c r="D15" s="292">
        <v>0.52</v>
      </c>
      <c r="E15" s="211" t="s">
        <v>13</v>
      </c>
      <c r="F15" s="292">
        <v>0.52</v>
      </c>
      <c r="G15" s="211" t="s">
        <v>13</v>
      </c>
      <c r="H15" s="292">
        <v>0.52</v>
      </c>
      <c r="I15" s="211" t="s">
        <v>13</v>
      </c>
      <c r="J15" s="292">
        <v>0.52</v>
      </c>
      <c r="K15" s="211" t="s">
        <v>13</v>
      </c>
      <c r="L15" s="293">
        <v>0.52</v>
      </c>
      <c r="M15" s="29"/>
    </row>
    <row r="16" spans="1:13" s="458" customFormat="1" x14ac:dyDescent="0.25">
      <c r="B16" s="119"/>
      <c r="D16" s="112"/>
      <c r="F16" s="112"/>
      <c r="G16" s="118"/>
      <c r="H16" s="111"/>
      <c r="I16" s="118"/>
      <c r="J16" s="111"/>
      <c r="L16" s="111"/>
      <c r="M16" s="93"/>
    </row>
    <row r="17" spans="1:14" s="467" customFormat="1" x14ac:dyDescent="0.2">
      <c r="A17" s="458"/>
      <c r="B17" s="496"/>
      <c r="C17" s="459"/>
      <c r="D17" s="459"/>
      <c r="E17" s="459"/>
      <c r="F17" s="459"/>
      <c r="G17" s="459"/>
      <c r="H17" s="459"/>
      <c r="I17" s="459"/>
      <c r="J17" s="459"/>
      <c r="K17" s="459"/>
      <c r="L17" s="19"/>
      <c r="M17" s="459"/>
    </row>
    <row r="18" spans="1:14" s="28" customFormat="1" x14ac:dyDescent="0.25">
      <c r="B18" s="66"/>
      <c r="C18" s="148"/>
      <c r="D18" s="119"/>
      <c r="E18" s="148"/>
      <c r="F18" s="14"/>
      <c r="G18" s="118"/>
      <c r="H18" s="6"/>
      <c r="I18" s="118"/>
      <c r="J18" s="6"/>
      <c r="K18" s="148"/>
      <c r="L18" s="6"/>
      <c r="M18" s="26"/>
    </row>
    <row r="19" spans="1:14" s="21" customFormat="1" x14ac:dyDescent="0.25">
      <c r="A19" s="361"/>
      <c r="B19" s="362" t="s">
        <v>50</v>
      </c>
      <c r="C19" s="361"/>
      <c r="D19" s="363"/>
      <c r="E19" s="361"/>
      <c r="F19" s="361"/>
      <c r="G19" s="363"/>
      <c r="H19" s="361"/>
      <c r="I19" s="361"/>
      <c r="J19" s="364"/>
      <c r="K19" s="361"/>
      <c r="L19" s="361"/>
    </row>
    <row r="20" spans="1:14" s="28" customFormat="1" x14ac:dyDescent="0.25">
      <c r="A20" s="106"/>
      <c r="B20" s="34" t="s">
        <v>68</v>
      </c>
      <c r="C20" s="120"/>
      <c r="D20" s="4"/>
      <c r="E20" s="120"/>
      <c r="F20" s="50"/>
      <c r="G20" s="120"/>
      <c r="H20" s="12"/>
      <c r="I20" s="120"/>
      <c r="J20" s="32"/>
      <c r="K20" s="120"/>
      <c r="L20" s="9"/>
      <c r="M20" s="48"/>
    </row>
    <row r="21" spans="1:14" s="28" customFormat="1" x14ac:dyDescent="0.25">
      <c r="B21" s="5" t="s">
        <v>18</v>
      </c>
      <c r="C21" s="148"/>
      <c r="E21" s="148"/>
      <c r="G21" s="148"/>
      <c r="H21" s="8"/>
      <c r="I21" s="148"/>
      <c r="J21" s="9"/>
      <c r="K21" s="148"/>
      <c r="L21" s="9"/>
      <c r="M21" s="9"/>
    </row>
    <row r="22" spans="1:14" s="119" customFormat="1" ht="25.5" x14ac:dyDescent="0.25">
      <c r="B22" s="273" t="s">
        <v>168</v>
      </c>
      <c r="C22" s="238"/>
      <c r="D22" s="165" t="s">
        <v>610</v>
      </c>
      <c r="E22" s="238"/>
      <c r="F22" s="165" t="s">
        <v>611</v>
      </c>
      <c r="G22" s="238"/>
      <c r="H22" s="165" t="s">
        <v>612</v>
      </c>
      <c r="I22" s="238"/>
      <c r="J22" s="165" t="s">
        <v>613</v>
      </c>
      <c r="K22" s="238"/>
      <c r="L22" s="157" t="s">
        <v>614</v>
      </c>
      <c r="M22" s="53"/>
    </row>
    <row r="23" spans="1:14" s="148" customFormat="1" ht="13.5" thickBot="1" x14ac:dyDescent="0.3">
      <c r="B23" s="294"/>
      <c r="C23" s="282"/>
      <c r="D23" s="167" t="s">
        <v>69</v>
      </c>
      <c r="E23" s="282"/>
      <c r="F23" s="167" t="s">
        <v>70</v>
      </c>
      <c r="G23" s="221"/>
      <c r="H23" s="272" t="s">
        <v>71</v>
      </c>
      <c r="I23" s="221"/>
      <c r="J23" s="272" t="s">
        <v>72</v>
      </c>
      <c r="K23" s="282"/>
      <c r="L23" s="145" t="s">
        <v>73</v>
      </c>
      <c r="M23" s="93"/>
    </row>
    <row r="24" spans="1:14" s="152" customFormat="1" ht="13.5" thickTop="1" x14ac:dyDescent="0.25">
      <c r="B24" s="291" t="s">
        <v>20</v>
      </c>
      <c r="C24" s="211" t="s">
        <v>13</v>
      </c>
      <c r="D24" s="292">
        <v>0.4</v>
      </c>
      <c r="E24" s="211" t="s">
        <v>13</v>
      </c>
      <c r="F24" s="292">
        <v>0.4</v>
      </c>
      <c r="G24" s="211" t="s">
        <v>13</v>
      </c>
      <c r="H24" s="292">
        <v>0.4</v>
      </c>
      <c r="I24" s="211" t="s">
        <v>13</v>
      </c>
      <c r="J24" s="292">
        <v>0.4</v>
      </c>
      <c r="K24" s="211" t="s">
        <v>13</v>
      </c>
      <c r="L24" s="293">
        <v>0.4</v>
      </c>
      <c r="M24" s="149"/>
      <c r="N24" s="101"/>
    </row>
    <row r="26" spans="1:14" x14ac:dyDescent="0.25">
      <c r="D26" s="119"/>
    </row>
    <row r="27" spans="1:14" x14ac:dyDescent="0.25">
      <c r="D27" s="11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48" customWidth="1"/>
    <col min="4" max="4" width="22.710937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5" style="30" bestFit="1" customWidth="1"/>
    <col min="9" max="9" width="2.7109375" style="152" customWidth="1"/>
    <col min="10" max="10" width="21.85546875" style="30" bestFit="1" customWidth="1"/>
    <col min="11" max="11" width="2.7109375" style="152" customWidth="1"/>
    <col min="12" max="12" width="13.5703125" style="30" bestFit="1" customWidth="1"/>
    <col min="13" max="13" width="5.5703125" style="30" bestFit="1" customWidth="1"/>
    <col min="14" max="16384" width="9.140625" style="30"/>
  </cols>
  <sheetData>
    <row r="1" spans="1:14" x14ac:dyDescent="0.25">
      <c r="A1" s="18"/>
      <c r="B1" s="18"/>
      <c r="C1" s="101"/>
      <c r="D1" s="18"/>
      <c r="E1" s="101"/>
      <c r="F1" s="18"/>
      <c r="G1" s="101"/>
      <c r="H1" s="18"/>
      <c r="I1" s="101"/>
      <c r="J1" s="18"/>
      <c r="K1" s="101"/>
      <c r="L1" s="18"/>
      <c r="M1" s="18"/>
      <c r="N1" s="18"/>
    </row>
    <row r="2" spans="1:14" s="28" customFormat="1" x14ac:dyDescent="0.25">
      <c r="B2" s="718" t="s">
        <v>5</v>
      </c>
      <c r="C2" s="718"/>
      <c r="D2" s="718"/>
      <c r="E2" s="718"/>
      <c r="F2" s="718" t="s">
        <v>6</v>
      </c>
      <c r="G2" s="148"/>
      <c r="I2" s="148"/>
      <c r="K2" s="718"/>
      <c r="L2" s="721" t="s">
        <v>1378</v>
      </c>
    </row>
    <row r="3" spans="1:14" s="28" customFormat="1" x14ac:dyDescent="0.25">
      <c r="B3" s="28" t="s">
        <v>0</v>
      </c>
      <c r="C3" s="148"/>
      <c r="D3" s="127" t="s">
        <v>135</v>
      </c>
      <c r="E3" s="148"/>
      <c r="F3" s="28" t="s">
        <v>8</v>
      </c>
      <c r="G3" s="148"/>
      <c r="H3" s="127">
        <f>'Documentation Main Sheet'!I2</f>
        <v>3373</v>
      </c>
      <c r="I3" s="148"/>
      <c r="K3" s="726"/>
      <c r="L3" s="458" t="s">
        <v>1380</v>
      </c>
    </row>
    <row r="4" spans="1:14" s="28" customFormat="1" x14ac:dyDescent="0.25">
      <c r="B4" s="28" t="s">
        <v>1</v>
      </c>
      <c r="C4" s="148"/>
      <c r="D4" s="28" t="str">
        <f>D3&amp;".cibd"</f>
        <v>040006-OffLrg-Run06 .cibd</v>
      </c>
      <c r="E4" s="148"/>
      <c r="F4" s="28" t="s">
        <v>117</v>
      </c>
      <c r="G4" s="148"/>
      <c r="H4" s="28" t="str">
        <f>'Documentation Main Sheet'!I3</f>
        <v>v3c</v>
      </c>
      <c r="I4" s="148"/>
      <c r="J4" s="458"/>
      <c r="K4" s="727">
        <v>1</v>
      </c>
      <c r="L4" s="467" t="s">
        <v>1379</v>
      </c>
    </row>
    <row r="5" spans="1:14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73" t="str">
        <f>'Documentation Main Sheet'!I4</f>
        <v>CBECC-Com 2013-3c (760)</v>
      </c>
      <c r="I5" s="148"/>
      <c r="J5" s="458"/>
      <c r="K5" s="728">
        <v>1</v>
      </c>
      <c r="L5" s="467" t="s">
        <v>1379</v>
      </c>
      <c r="M5" s="7"/>
    </row>
    <row r="6" spans="1:14" s="28" customFormat="1" x14ac:dyDescent="0.25">
      <c r="B6" s="148" t="s">
        <v>478</v>
      </c>
      <c r="C6" s="148"/>
      <c r="D6" s="121" t="s">
        <v>485</v>
      </c>
      <c r="E6" s="148"/>
      <c r="F6" s="28" t="s">
        <v>2</v>
      </c>
      <c r="G6" s="148"/>
      <c r="H6" s="487">
        <f>'Documentation Main Sheet'!I5</f>
        <v>42186</v>
      </c>
      <c r="I6" s="148"/>
      <c r="K6" s="729">
        <v>1</v>
      </c>
      <c r="L6" s="471" t="s">
        <v>1382</v>
      </c>
    </row>
    <row r="7" spans="1:14" s="28" customFormat="1" x14ac:dyDescent="0.25">
      <c r="B7" s="148" t="s">
        <v>525</v>
      </c>
      <c r="C7" s="148"/>
      <c r="D7" s="121" t="s">
        <v>486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0">
        <v>1</v>
      </c>
      <c r="L7" s="467" t="s">
        <v>1381</v>
      </c>
    </row>
    <row r="8" spans="1:14" s="28" customFormat="1" x14ac:dyDescent="0.25">
      <c r="C8" s="148"/>
      <c r="E8" s="148"/>
      <c r="G8" s="148"/>
      <c r="I8" s="112"/>
      <c r="K8" s="148"/>
    </row>
    <row r="9" spans="1:14" s="28" customFormat="1" x14ac:dyDescent="0.25">
      <c r="A9" s="458"/>
      <c r="B9" s="121"/>
      <c r="C9" s="458"/>
      <c r="D9" s="119"/>
      <c r="E9" s="458"/>
      <c r="F9" s="458"/>
      <c r="G9" s="458"/>
      <c r="H9" s="112"/>
      <c r="I9" s="458"/>
      <c r="J9" s="458"/>
      <c r="K9" s="458"/>
      <c r="L9" s="458"/>
    </row>
    <row r="10" spans="1:14" s="21" customFormat="1" x14ac:dyDescent="0.25">
      <c r="A10" s="357"/>
      <c r="B10" s="358" t="s">
        <v>37</v>
      </c>
      <c r="C10" s="358"/>
      <c r="D10" s="357"/>
      <c r="E10" s="357"/>
      <c r="F10" s="359"/>
      <c r="G10" s="357"/>
      <c r="H10" s="357"/>
      <c r="I10" s="357"/>
      <c r="J10" s="357"/>
      <c r="K10" s="360"/>
      <c r="L10" s="357"/>
      <c r="M10" s="132"/>
    </row>
    <row r="11" spans="1:14" s="4" customFormat="1" x14ac:dyDescent="0.25">
      <c r="A11" s="38"/>
      <c r="B11" s="58" t="s">
        <v>68</v>
      </c>
      <c r="C11" s="120"/>
      <c r="E11" s="120"/>
      <c r="G11" s="118"/>
      <c r="H11" s="12"/>
      <c r="I11" s="120"/>
      <c r="J11" s="12"/>
      <c r="K11" s="120"/>
      <c r="L11" s="12"/>
      <c r="M11" s="12"/>
      <c r="N11" s="54"/>
    </row>
    <row r="12" spans="1:14" s="4" customFormat="1" x14ac:dyDescent="0.25">
      <c r="B12" s="5" t="s">
        <v>18</v>
      </c>
      <c r="C12" s="119"/>
      <c r="D12" s="14"/>
      <c r="E12" s="112"/>
      <c r="G12" s="112"/>
      <c r="H12" s="14"/>
      <c r="I12" s="118"/>
      <c r="J12" s="14"/>
      <c r="K12" s="118"/>
      <c r="M12" s="14"/>
    </row>
    <row r="13" spans="1:14" s="119" customFormat="1" ht="25.5" x14ac:dyDescent="0.25">
      <c r="B13" s="273" t="s">
        <v>168</v>
      </c>
      <c r="C13" s="238"/>
      <c r="D13" s="165" t="s">
        <v>610</v>
      </c>
      <c r="E13" s="238"/>
      <c r="F13" s="165" t="s">
        <v>611</v>
      </c>
      <c r="G13" s="238"/>
      <c r="H13" s="165" t="s">
        <v>612</v>
      </c>
      <c r="I13" s="238"/>
      <c r="J13" s="165" t="s">
        <v>613</v>
      </c>
      <c r="K13" s="238"/>
      <c r="L13" s="157" t="s">
        <v>614</v>
      </c>
      <c r="M13" s="53"/>
      <c r="N13" s="22"/>
    </row>
    <row r="14" spans="1:14" s="148" customFormat="1" ht="13.5" thickBot="1" x14ac:dyDescent="0.3">
      <c r="B14" s="294"/>
      <c r="C14" s="282"/>
      <c r="D14" s="167" t="s">
        <v>69</v>
      </c>
      <c r="E14" s="282"/>
      <c r="F14" s="167" t="s">
        <v>70</v>
      </c>
      <c r="G14" s="221"/>
      <c r="H14" s="272" t="s">
        <v>71</v>
      </c>
      <c r="I14" s="221"/>
      <c r="J14" s="272" t="s">
        <v>72</v>
      </c>
      <c r="K14" s="282"/>
      <c r="L14" s="145" t="s">
        <v>73</v>
      </c>
      <c r="M14" s="93"/>
      <c r="N14" s="93"/>
    </row>
    <row r="15" spans="1:14" s="152" customFormat="1" ht="13.5" thickTop="1" x14ac:dyDescent="0.25">
      <c r="B15" s="291" t="s">
        <v>20</v>
      </c>
      <c r="C15" s="211" t="s">
        <v>13</v>
      </c>
      <c r="D15" s="292">
        <v>0.46</v>
      </c>
      <c r="E15" s="211" t="s">
        <v>13</v>
      </c>
      <c r="F15" s="292">
        <v>0.5</v>
      </c>
      <c r="G15" s="211" t="s">
        <v>13</v>
      </c>
      <c r="H15" s="292">
        <v>0.45</v>
      </c>
      <c r="I15" s="211" t="s">
        <v>13</v>
      </c>
      <c r="J15" s="292">
        <v>0.39</v>
      </c>
      <c r="K15" s="211" t="s">
        <v>13</v>
      </c>
      <c r="L15" s="293">
        <v>0.5</v>
      </c>
      <c r="M15" s="149"/>
      <c r="N15" s="149"/>
    </row>
    <row r="16" spans="1:14" s="28" customFormat="1" x14ac:dyDescent="0.25">
      <c r="B16" s="5"/>
      <c r="C16" s="119"/>
      <c r="D16" s="14"/>
      <c r="E16" s="148"/>
      <c r="F16" s="14"/>
      <c r="G16" s="118"/>
      <c r="H16" s="6"/>
      <c r="I16" s="118"/>
      <c r="J16" s="6"/>
      <c r="K16" s="118"/>
      <c r="L16" s="6"/>
    </row>
    <row r="17" spans="1:14" s="28" customFormat="1" x14ac:dyDescent="0.25">
      <c r="B17" s="66"/>
      <c r="C17" s="119"/>
      <c r="D17" s="119"/>
      <c r="E17" s="148"/>
      <c r="F17" s="14"/>
      <c r="G17" s="118"/>
      <c r="H17" s="6"/>
      <c r="I17" s="118"/>
      <c r="J17" s="6"/>
      <c r="K17" s="118"/>
      <c r="L17" s="6"/>
    </row>
    <row r="18" spans="1:14" s="21" customFormat="1" x14ac:dyDescent="0.25">
      <c r="A18" s="361"/>
      <c r="B18" s="362" t="s">
        <v>50</v>
      </c>
      <c r="C18" s="361"/>
      <c r="D18" s="363"/>
      <c r="E18" s="361"/>
      <c r="F18" s="361"/>
      <c r="G18" s="363"/>
      <c r="H18" s="361"/>
      <c r="I18" s="361"/>
      <c r="J18" s="364"/>
      <c r="K18" s="361"/>
      <c r="L18" s="361"/>
    </row>
    <row r="19" spans="1:14" s="4" customFormat="1" x14ac:dyDescent="0.25">
      <c r="A19" s="106"/>
      <c r="B19" s="34" t="s">
        <v>68</v>
      </c>
      <c r="C19" s="120"/>
      <c r="E19" s="120"/>
      <c r="G19" s="118"/>
      <c r="H19" s="12"/>
      <c r="I19" s="120"/>
      <c r="J19" s="12"/>
      <c r="K19" s="120"/>
      <c r="L19" s="12"/>
      <c r="M19" s="12"/>
      <c r="N19" s="54"/>
    </row>
    <row r="20" spans="1:14" s="28" customFormat="1" x14ac:dyDescent="0.25">
      <c r="B20" s="5" t="s">
        <v>18</v>
      </c>
      <c r="C20" s="119"/>
      <c r="E20" s="148"/>
      <c r="G20" s="148"/>
      <c r="H20" s="8"/>
      <c r="I20" s="148"/>
      <c r="J20" s="9"/>
      <c r="K20" s="9"/>
      <c r="L20" s="9"/>
      <c r="M20" s="9"/>
    </row>
    <row r="21" spans="1:14" s="119" customFormat="1" ht="25.5" x14ac:dyDescent="0.25">
      <c r="B21" s="273" t="s">
        <v>168</v>
      </c>
      <c r="C21" s="238"/>
      <c r="D21" s="165" t="s">
        <v>610</v>
      </c>
      <c r="E21" s="238"/>
      <c r="F21" s="165" t="s">
        <v>611</v>
      </c>
      <c r="G21" s="238"/>
      <c r="H21" s="165" t="s">
        <v>612</v>
      </c>
      <c r="I21" s="238"/>
      <c r="J21" s="165" t="s">
        <v>613</v>
      </c>
      <c r="K21" s="238"/>
      <c r="L21" s="157" t="s">
        <v>614</v>
      </c>
      <c r="M21" s="53"/>
      <c r="N21" s="22"/>
    </row>
    <row r="22" spans="1:14" s="148" customFormat="1" ht="13.5" thickBot="1" x14ac:dyDescent="0.3">
      <c r="B22" s="294"/>
      <c r="C22" s="282"/>
      <c r="D22" s="167" t="s">
        <v>69</v>
      </c>
      <c r="E22" s="282"/>
      <c r="F22" s="167" t="s">
        <v>70</v>
      </c>
      <c r="G22" s="221"/>
      <c r="H22" s="272" t="s">
        <v>71</v>
      </c>
      <c r="I22" s="221"/>
      <c r="J22" s="272" t="s">
        <v>72</v>
      </c>
      <c r="K22" s="282"/>
      <c r="L22" s="145" t="s">
        <v>73</v>
      </c>
      <c r="M22" s="93"/>
      <c r="N22" s="93"/>
    </row>
    <row r="23" spans="1:14" s="152" customFormat="1" ht="13.5" thickTop="1" x14ac:dyDescent="0.25">
      <c r="B23" s="291" t="s">
        <v>20</v>
      </c>
      <c r="C23" s="211" t="s">
        <v>13</v>
      </c>
      <c r="D23" s="292">
        <v>0.4</v>
      </c>
      <c r="E23" s="211" t="s">
        <v>13</v>
      </c>
      <c r="F23" s="292">
        <v>0.45</v>
      </c>
      <c r="G23" s="211" t="s">
        <v>13</v>
      </c>
      <c r="H23" s="292">
        <v>0.4</v>
      </c>
      <c r="I23" s="211" t="s">
        <v>13</v>
      </c>
      <c r="J23" s="292">
        <v>0.35</v>
      </c>
      <c r="K23" s="211" t="s">
        <v>13</v>
      </c>
      <c r="L23" s="293">
        <v>0.4</v>
      </c>
      <c r="M23" s="149"/>
      <c r="N23" s="101"/>
    </row>
    <row r="24" spans="1:14" x14ac:dyDescent="0.25">
      <c r="D24" s="467"/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48" customWidth="1"/>
    <col min="4" max="4" width="22.710937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5" style="30" bestFit="1" customWidth="1"/>
    <col min="9" max="9" width="2.7109375" style="152" customWidth="1"/>
    <col min="10" max="10" width="18" style="30" bestFit="1" customWidth="1"/>
    <col min="11" max="11" width="2.7109375" style="28" customWidth="1"/>
    <col min="12" max="16384" width="9.140625" style="30"/>
  </cols>
  <sheetData>
    <row r="1" spans="1:12" s="135" customForma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2" s="28" customFormat="1" x14ac:dyDescent="0.25">
      <c r="B2" s="718" t="s">
        <v>5</v>
      </c>
      <c r="C2" s="718"/>
      <c r="D2" s="718"/>
      <c r="E2" s="718"/>
      <c r="F2" s="718" t="s">
        <v>6</v>
      </c>
      <c r="G2" s="148"/>
      <c r="I2" s="148"/>
      <c r="K2" s="718"/>
      <c r="L2" s="721" t="s">
        <v>1378</v>
      </c>
    </row>
    <row r="3" spans="1:12" s="28" customFormat="1" x14ac:dyDescent="0.25">
      <c r="B3" s="28" t="s">
        <v>0</v>
      </c>
      <c r="C3" s="148"/>
      <c r="D3" s="127" t="s">
        <v>136</v>
      </c>
      <c r="E3" s="148"/>
      <c r="F3" s="28" t="s">
        <v>8</v>
      </c>
      <c r="G3" s="148"/>
      <c r="H3" s="127">
        <f>'Documentation Main Sheet'!I2</f>
        <v>3373</v>
      </c>
      <c r="I3" s="148"/>
      <c r="K3" s="726"/>
      <c r="L3" s="458" t="s">
        <v>1380</v>
      </c>
    </row>
    <row r="4" spans="1:12" s="28" customFormat="1" x14ac:dyDescent="0.25">
      <c r="B4" s="28" t="s">
        <v>1</v>
      </c>
      <c r="C4" s="148"/>
      <c r="D4" s="28" t="str">
        <f>D3&amp;".cibd"</f>
        <v>080006-Whse-Run07.cibd</v>
      </c>
      <c r="E4" s="148"/>
      <c r="F4" s="28" t="s">
        <v>117</v>
      </c>
      <c r="G4" s="148"/>
      <c r="H4" s="28" t="str">
        <f>'Documentation Main Sheet'!I3</f>
        <v>v3c</v>
      </c>
      <c r="I4" s="148"/>
      <c r="J4" s="458"/>
      <c r="K4" s="727">
        <v>1</v>
      </c>
      <c r="L4" s="467" t="s">
        <v>1379</v>
      </c>
    </row>
    <row r="5" spans="1:12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132" t="str">
        <f>'Documentation Main Sheet'!I4</f>
        <v>CBECC-Com 2013-3c (760)</v>
      </c>
      <c r="I5" s="148"/>
      <c r="J5" s="458"/>
      <c r="K5" s="728">
        <v>1</v>
      </c>
      <c r="L5" s="467" t="s">
        <v>1379</v>
      </c>
    </row>
    <row r="6" spans="1:12" s="28" customFormat="1" x14ac:dyDescent="0.25">
      <c r="B6" s="148" t="s">
        <v>478</v>
      </c>
      <c r="C6" s="148"/>
      <c r="D6" s="121" t="s">
        <v>487</v>
      </c>
      <c r="E6" s="148"/>
      <c r="F6" s="28" t="s">
        <v>2</v>
      </c>
      <c r="G6" s="148"/>
      <c r="H6" s="487">
        <f>'Documentation Main Sheet'!I5</f>
        <v>42186</v>
      </c>
      <c r="I6" s="148"/>
      <c r="K6" s="729">
        <v>1</v>
      </c>
      <c r="L6" s="471" t="s">
        <v>1382</v>
      </c>
    </row>
    <row r="7" spans="1:12" s="28" customFormat="1" x14ac:dyDescent="0.25">
      <c r="B7" s="148" t="s">
        <v>525</v>
      </c>
      <c r="C7" s="148"/>
      <c r="D7" s="121" t="s">
        <v>170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0">
        <v>1</v>
      </c>
      <c r="L7" s="467" t="s">
        <v>1381</v>
      </c>
    </row>
    <row r="8" spans="1:12" s="28" customFormat="1" x14ac:dyDescent="0.25">
      <c r="C8" s="148"/>
      <c r="E8" s="148"/>
      <c r="G8" s="148"/>
      <c r="I8" s="112"/>
    </row>
    <row r="9" spans="1:12" s="28" customFormat="1" x14ac:dyDescent="0.25">
      <c r="C9" s="148"/>
      <c r="E9" s="148"/>
      <c r="G9" s="148"/>
      <c r="I9" s="148"/>
    </row>
    <row r="10" spans="1:12" s="21" customFormat="1" x14ac:dyDescent="0.25">
      <c r="A10" s="357"/>
      <c r="B10" s="358" t="s">
        <v>37</v>
      </c>
      <c r="C10" s="358"/>
      <c r="D10" s="357"/>
      <c r="E10" s="357"/>
      <c r="F10" s="359"/>
      <c r="G10" s="357"/>
      <c r="H10" s="357"/>
      <c r="I10" s="357"/>
      <c r="J10" s="357"/>
      <c r="K10" s="22"/>
    </row>
    <row r="11" spans="1:12" s="4" customFormat="1" x14ac:dyDescent="0.25">
      <c r="A11" s="38"/>
      <c r="B11" s="58" t="s">
        <v>68</v>
      </c>
      <c r="C11" s="120"/>
      <c r="E11" s="120"/>
      <c r="G11" s="120"/>
      <c r="I11" s="120"/>
      <c r="J11" s="12"/>
      <c r="K11" s="5"/>
    </row>
    <row r="12" spans="1:12" s="4" customFormat="1" ht="13.5" customHeight="1" x14ac:dyDescent="0.25">
      <c r="B12" s="5" t="s">
        <v>18</v>
      </c>
      <c r="C12" s="120"/>
      <c r="E12" s="120"/>
      <c r="G12" s="118"/>
      <c r="H12" s="12"/>
      <c r="I12" s="120"/>
      <c r="J12" s="12"/>
      <c r="K12" s="5"/>
    </row>
    <row r="13" spans="1:12" s="5" customFormat="1" ht="25.5" x14ac:dyDescent="0.25">
      <c r="B13" s="273" t="s">
        <v>168</v>
      </c>
      <c r="C13" s="273"/>
      <c r="D13" s="157" t="s">
        <v>707</v>
      </c>
      <c r="E13" s="238"/>
      <c r="F13" s="165" t="s">
        <v>591</v>
      </c>
      <c r="G13" s="245"/>
      <c r="H13" s="388" t="s">
        <v>22</v>
      </c>
      <c r="I13" s="238"/>
      <c r="J13" s="388" t="s">
        <v>39</v>
      </c>
    </row>
    <row r="14" spans="1:12" s="28" customFormat="1" ht="13.5" thickBot="1" x14ac:dyDescent="0.3">
      <c r="B14" s="294"/>
      <c r="C14" s="294"/>
      <c r="D14" s="192" t="s">
        <v>190</v>
      </c>
      <c r="E14" s="282"/>
      <c r="F14" s="167" t="s">
        <v>27</v>
      </c>
      <c r="G14" s="224"/>
      <c r="H14" s="145" t="s">
        <v>28</v>
      </c>
      <c r="I14" s="221"/>
      <c r="J14" s="145" t="s">
        <v>29</v>
      </c>
      <c r="K14" s="5"/>
    </row>
    <row r="15" spans="1:12" ht="13.5" thickTop="1" x14ac:dyDescent="0.25">
      <c r="A15" s="30"/>
      <c r="B15" s="389" t="s">
        <v>170</v>
      </c>
      <c r="C15" s="215" t="s">
        <v>13</v>
      </c>
      <c r="D15" s="293">
        <v>7.0000000000000007E-2</v>
      </c>
      <c r="E15" s="214" t="s">
        <v>13</v>
      </c>
      <c r="F15" s="292">
        <v>0.55000000000000004</v>
      </c>
      <c r="G15" s="215" t="s">
        <v>13</v>
      </c>
      <c r="H15" s="293">
        <v>0.2</v>
      </c>
      <c r="I15" s="214" t="s">
        <v>13</v>
      </c>
      <c r="J15" s="293">
        <v>0.4</v>
      </c>
      <c r="K15" s="12"/>
    </row>
    <row r="16" spans="1:12" s="28" customFormat="1" x14ac:dyDescent="0.25">
      <c r="B16" s="5"/>
      <c r="C16" s="119"/>
      <c r="D16" s="14"/>
      <c r="E16" s="148"/>
      <c r="F16" s="14"/>
      <c r="G16" s="118"/>
      <c r="H16" s="6"/>
      <c r="I16" s="118"/>
      <c r="J16" s="6"/>
      <c r="K16" s="5"/>
    </row>
    <row r="17" spans="1:12" s="28" customFormat="1" x14ac:dyDescent="0.25">
      <c r="B17" s="66"/>
      <c r="C17" s="119"/>
      <c r="D17" s="119"/>
      <c r="E17" s="148"/>
      <c r="F17" s="14"/>
      <c r="G17" s="118"/>
      <c r="H17" s="6"/>
      <c r="I17" s="118"/>
      <c r="J17" s="6"/>
      <c r="K17" s="5"/>
    </row>
    <row r="18" spans="1:12" s="21" customFormat="1" x14ac:dyDescent="0.25">
      <c r="A18" s="361"/>
      <c r="B18" s="362" t="s">
        <v>50</v>
      </c>
      <c r="C18" s="361"/>
      <c r="D18" s="363"/>
      <c r="E18" s="361"/>
      <c r="F18" s="361"/>
      <c r="G18" s="363"/>
      <c r="H18" s="361"/>
      <c r="I18" s="361"/>
      <c r="J18" s="364"/>
    </row>
    <row r="19" spans="1:12" s="4" customFormat="1" x14ac:dyDescent="0.25">
      <c r="A19" s="106"/>
      <c r="B19" s="34" t="s">
        <v>68</v>
      </c>
      <c r="C19" s="120"/>
      <c r="E19" s="120"/>
      <c r="G19" s="120"/>
      <c r="I19" s="120"/>
      <c r="J19" s="12"/>
      <c r="K19" s="5"/>
    </row>
    <row r="20" spans="1:12" s="28" customFormat="1" x14ac:dyDescent="0.25">
      <c r="B20" s="5" t="s">
        <v>18</v>
      </c>
      <c r="C20" s="119"/>
      <c r="D20" s="14"/>
      <c r="E20" s="148"/>
      <c r="F20" s="14"/>
      <c r="G20" s="118"/>
      <c r="H20" s="6"/>
      <c r="I20" s="118"/>
      <c r="J20" s="6"/>
      <c r="K20" s="5"/>
    </row>
    <row r="21" spans="1:12" s="119" customFormat="1" ht="25.5" x14ac:dyDescent="0.25">
      <c r="B21" s="273" t="s">
        <v>168</v>
      </c>
      <c r="C21" s="273"/>
      <c r="D21" s="157" t="s">
        <v>707</v>
      </c>
      <c r="E21" s="238"/>
      <c r="F21" s="165" t="s">
        <v>591</v>
      </c>
      <c r="G21" s="245"/>
      <c r="H21" s="388" t="s">
        <v>22</v>
      </c>
      <c r="I21" s="238"/>
      <c r="J21" s="388" t="s">
        <v>39</v>
      </c>
    </row>
    <row r="22" spans="1:12" s="148" customFormat="1" ht="13.5" thickBot="1" x14ac:dyDescent="0.3">
      <c r="B22" s="294"/>
      <c r="C22" s="294"/>
      <c r="D22" s="192" t="s">
        <v>190</v>
      </c>
      <c r="E22" s="282"/>
      <c r="F22" s="167" t="s">
        <v>27</v>
      </c>
      <c r="G22" s="224"/>
      <c r="H22" s="145" t="s">
        <v>28</v>
      </c>
      <c r="I22" s="221"/>
      <c r="J22" s="145" t="s">
        <v>29</v>
      </c>
      <c r="K22" s="119"/>
    </row>
    <row r="23" spans="1:12" s="152" customFormat="1" ht="13.5" thickTop="1" x14ac:dyDescent="0.25">
      <c r="B23" s="389" t="s">
        <v>21</v>
      </c>
      <c r="C23" s="215" t="s">
        <v>13</v>
      </c>
      <c r="D23" s="293">
        <v>0.05</v>
      </c>
      <c r="E23" s="214" t="s">
        <v>13</v>
      </c>
      <c r="F23" s="292">
        <v>0.57999999999999996</v>
      </c>
      <c r="G23" s="215" t="s">
        <v>13</v>
      </c>
      <c r="H23" s="293">
        <v>0.25</v>
      </c>
      <c r="I23" s="214" t="s">
        <v>13</v>
      </c>
      <c r="J23" s="293">
        <v>0.49</v>
      </c>
      <c r="K23" s="120"/>
      <c r="L23" s="10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zoomScale="85" zoomScaleNormal="85" workbookViewId="0"/>
  </sheetViews>
  <sheetFormatPr defaultRowHeight="12.75" x14ac:dyDescent="0.25"/>
  <cols>
    <col min="1" max="1" width="3.7109375" style="458" customWidth="1"/>
    <col min="2" max="2" width="20.7109375" style="121" customWidth="1"/>
    <col min="3" max="3" width="32" style="121" customWidth="1"/>
    <col min="4" max="4" width="2.7109375" style="458" customWidth="1"/>
    <col min="5" max="5" width="28.140625" style="460" bestFit="1" customWidth="1"/>
    <col min="6" max="6" width="2.7109375" style="467" customWidth="1"/>
    <col min="7" max="7" width="27.140625" style="460" customWidth="1"/>
    <col min="8" max="8" width="2.7109375" style="467" customWidth="1"/>
    <col min="9" max="9" width="20.7109375" style="460" customWidth="1"/>
    <col min="10" max="10" width="2.140625" style="467" bestFit="1" customWidth="1"/>
    <col min="11" max="11" width="20.5703125" style="467" customWidth="1"/>
    <col min="12" max="12" width="2.140625" style="467" bestFit="1" customWidth="1"/>
    <col min="13" max="13" width="22" style="467" customWidth="1"/>
    <col min="14" max="14" width="2.140625" style="467" bestFit="1" customWidth="1"/>
    <col min="15" max="15" width="24.85546875" style="467" bestFit="1" customWidth="1"/>
    <col min="16" max="16384" width="9.140625" style="467"/>
  </cols>
  <sheetData>
    <row r="2" spans="1:11" s="458" customFormat="1" x14ac:dyDescent="0.25">
      <c r="B2" s="718" t="s">
        <v>5</v>
      </c>
      <c r="C2" s="718"/>
      <c r="D2" s="718"/>
      <c r="E2" s="718" t="s">
        <v>6</v>
      </c>
      <c r="J2" s="718"/>
      <c r="K2" s="721" t="s">
        <v>1378</v>
      </c>
    </row>
    <row r="3" spans="1:11" s="458" customFormat="1" x14ac:dyDescent="0.25">
      <c r="B3" s="458" t="s">
        <v>0</v>
      </c>
      <c r="C3" s="127" t="s">
        <v>137</v>
      </c>
      <c r="E3" s="458" t="s">
        <v>8</v>
      </c>
      <c r="G3" s="127">
        <f>'Documentation Main Sheet'!I2</f>
        <v>3373</v>
      </c>
      <c r="H3" s="499"/>
      <c r="J3" s="726"/>
      <c r="K3" s="458" t="s">
        <v>1380</v>
      </c>
    </row>
    <row r="4" spans="1:11" s="458" customFormat="1" x14ac:dyDescent="0.25">
      <c r="B4" s="458" t="s">
        <v>1</v>
      </c>
      <c r="C4" s="458" t="str">
        <f>C3&amp;".cibd"</f>
        <v>080006-Whse-Run08.cibd</v>
      </c>
      <c r="E4" s="458" t="s">
        <v>117</v>
      </c>
      <c r="G4" s="458" t="str">
        <f>'Documentation Main Sheet'!I3</f>
        <v>v3c</v>
      </c>
      <c r="H4" s="499"/>
      <c r="J4" s="727">
        <v>1</v>
      </c>
      <c r="K4" s="467" t="s">
        <v>1379</v>
      </c>
    </row>
    <row r="5" spans="1:11" s="458" customFormat="1" x14ac:dyDescent="0.25">
      <c r="B5" s="458" t="s">
        <v>56</v>
      </c>
      <c r="C5" s="458" t="s">
        <v>58</v>
      </c>
      <c r="E5" s="458" t="s">
        <v>7</v>
      </c>
      <c r="G5" s="458" t="str">
        <f>'Documentation Main Sheet'!I4</f>
        <v>CBECC-Com 2013-3c (760)</v>
      </c>
      <c r="H5" s="499"/>
      <c r="J5" s="728">
        <v>1</v>
      </c>
      <c r="K5" s="467" t="s">
        <v>1379</v>
      </c>
    </row>
    <row r="6" spans="1:11" s="458" customFormat="1" x14ac:dyDescent="0.25">
      <c r="B6" s="458" t="s">
        <v>478</v>
      </c>
      <c r="C6" s="121" t="s">
        <v>487</v>
      </c>
      <c r="E6" s="458" t="s">
        <v>2</v>
      </c>
      <c r="G6" s="92">
        <f>'Documentation Main Sheet'!I5</f>
        <v>42186</v>
      </c>
      <c r="H6" s="500"/>
      <c r="J6" s="729">
        <v>1</v>
      </c>
      <c r="K6" s="471" t="s">
        <v>1382</v>
      </c>
    </row>
    <row r="7" spans="1:11" s="458" customFormat="1" x14ac:dyDescent="0.25">
      <c r="B7" s="458" t="s">
        <v>525</v>
      </c>
      <c r="C7" s="121" t="s">
        <v>170</v>
      </c>
      <c r="E7" s="458" t="s">
        <v>3</v>
      </c>
      <c r="G7" s="458" t="str">
        <f>'Documentation Main Sheet'!I6</f>
        <v>Sandeep Doddaballapur</v>
      </c>
      <c r="H7" s="499"/>
      <c r="J7" s="730">
        <v>1</v>
      </c>
      <c r="K7" s="467" t="s">
        <v>1381</v>
      </c>
    </row>
    <row r="8" spans="1:11" s="458" customFormat="1" x14ac:dyDescent="0.25">
      <c r="J8" s="112"/>
    </row>
    <row r="9" spans="1:11" s="458" customFormat="1" x14ac:dyDescent="0.25">
      <c r="B9" s="121"/>
      <c r="C9" s="121"/>
      <c r="E9" s="121"/>
      <c r="G9" s="121"/>
      <c r="I9" s="121"/>
    </row>
    <row r="10" spans="1:11" s="122" customFormat="1" x14ac:dyDescent="0.25">
      <c r="A10" s="357"/>
      <c r="B10" s="381" t="s">
        <v>37</v>
      </c>
      <c r="C10" s="381"/>
      <c r="D10" s="358"/>
      <c r="E10" s="359"/>
      <c r="F10" s="357"/>
      <c r="G10" s="359"/>
      <c r="H10" s="357"/>
      <c r="I10" s="359"/>
      <c r="J10" s="359"/>
      <c r="K10" s="359"/>
    </row>
    <row r="11" spans="1:11" s="118" customFormat="1" x14ac:dyDescent="0.25">
      <c r="A11" s="38"/>
      <c r="B11" s="58" t="s">
        <v>243</v>
      </c>
      <c r="C11" s="120"/>
      <c r="D11" s="120"/>
      <c r="E11" s="95"/>
      <c r="F11" s="120"/>
      <c r="G11" s="95"/>
      <c r="H11" s="120"/>
      <c r="I11" s="95"/>
    </row>
    <row r="12" spans="1:11" s="458" customFormat="1" x14ac:dyDescent="0.25">
      <c r="B12" s="113" t="s">
        <v>18</v>
      </c>
      <c r="C12" s="113"/>
      <c r="D12" s="119"/>
      <c r="E12" s="41"/>
      <c r="F12" s="118"/>
      <c r="G12" s="41"/>
      <c r="H12" s="118"/>
      <c r="I12" s="36"/>
    </row>
    <row r="13" spans="1:11" s="119" customFormat="1" ht="25.5" x14ac:dyDescent="0.25">
      <c r="B13" s="156" t="s">
        <v>168</v>
      </c>
      <c r="C13" s="156"/>
      <c r="D13" s="273"/>
      <c r="E13" s="157" t="s">
        <v>707</v>
      </c>
      <c r="F13" s="47"/>
      <c r="G13" s="113"/>
      <c r="H13" s="47"/>
      <c r="I13" s="113"/>
    </row>
    <row r="14" spans="1:11" s="458" customFormat="1" ht="13.5" thickBot="1" x14ac:dyDescent="0.3">
      <c r="B14" s="269"/>
      <c r="C14" s="269"/>
      <c r="D14" s="294"/>
      <c r="E14" s="192" t="s">
        <v>190</v>
      </c>
      <c r="F14" s="118"/>
      <c r="G14" s="41"/>
      <c r="H14" s="118"/>
      <c r="I14" s="36"/>
    </row>
    <row r="15" spans="1:11" ht="13.5" thickTop="1" x14ac:dyDescent="0.25">
      <c r="A15" s="467"/>
      <c r="B15" s="226" t="s">
        <v>170</v>
      </c>
      <c r="C15" s="199"/>
      <c r="D15" s="606" t="s">
        <v>13</v>
      </c>
      <c r="E15" s="649">
        <v>0.14000000000000001</v>
      </c>
      <c r="I15" s="39"/>
    </row>
    <row r="16" spans="1:11" s="458" customFormat="1" x14ac:dyDescent="0.25">
      <c r="B16" s="113"/>
      <c r="C16" s="113"/>
      <c r="E16" s="41"/>
      <c r="F16" s="118"/>
      <c r="G16" s="41"/>
      <c r="H16" s="118"/>
      <c r="I16" s="36"/>
    </row>
    <row r="17" spans="1:15" s="458" customFormat="1" x14ac:dyDescent="0.25">
      <c r="B17" s="121"/>
      <c r="C17" s="121"/>
      <c r="E17" s="41"/>
      <c r="F17" s="118"/>
      <c r="G17" s="41"/>
      <c r="H17" s="118"/>
      <c r="I17" s="36"/>
    </row>
    <row r="18" spans="1:15" s="458" customFormat="1" ht="38.25" x14ac:dyDescent="0.25">
      <c r="B18" s="391" t="s">
        <v>115</v>
      </c>
      <c r="C18" s="623" t="s">
        <v>245</v>
      </c>
      <c r="D18" s="347"/>
      <c r="E18" s="341" t="s">
        <v>251</v>
      </c>
      <c r="F18" s="367"/>
      <c r="G18" s="341" t="s">
        <v>708</v>
      </c>
      <c r="H18" s="368"/>
      <c r="I18" s="353" t="s">
        <v>709</v>
      </c>
      <c r="J18" s="367"/>
      <c r="K18" s="341" t="s">
        <v>710</v>
      </c>
    </row>
    <row r="19" spans="1:15" s="112" customFormat="1" ht="13.5" thickBot="1" x14ac:dyDescent="0.3">
      <c r="B19" s="392"/>
      <c r="C19" s="652"/>
      <c r="D19" s="144"/>
      <c r="E19" s="145" t="s">
        <v>387</v>
      </c>
      <c r="F19" s="144"/>
      <c r="G19" s="393" t="s">
        <v>141</v>
      </c>
      <c r="H19" s="272"/>
      <c r="I19" s="390" t="s">
        <v>142</v>
      </c>
      <c r="J19" s="144"/>
      <c r="K19" s="393" t="s">
        <v>143</v>
      </c>
      <c r="L19" s="458"/>
      <c r="M19" s="458"/>
      <c r="N19" s="458"/>
      <c r="O19" s="458"/>
    </row>
    <row r="20" spans="1:15" ht="26.25" thickTop="1" x14ac:dyDescent="0.25">
      <c r="B20" s="173" t="s">
        <v>138</v>
      </c>
      <c r="C20" s="653" t="s">
        <v>148</v>
      </c>
      <c r="D20" s="183" t="s">
        <v>13</v>
      </c>
      <c r="E20" s="254" t="s">
        <v>471</v>
      </c>
      <c r="F20" s="395" t="s">
        <v>13</v>
      </c>
      <c r="G20" s="315">
        <v>2550</v>
      </c>
      <c r="H20" s="24" t="s">
        <v>14</v>
      </c>
      <c r="I20" s="20" t="s">
        <v>14</v>
      </c>
      <c r="J20" s="330" t="s">
        <v>14</v>
      </c>
      <c r="K20" s="197" t="s">
        <v>14</v>
      </c>
      <c r="L20" s="458"/>
      <c r="M20" s="458"/>
      <c r="N20" s="458"/>
      <c r="O20" s="458"/>
    </row>
    <row r="21" spans="1:15" ht="25.5" x14ac:dyDescent="0.25">
      <c r="B21" s="173" t="s">
        <v>139</v>
      </c>
      <c r="C21" s="653" t="s">
        <v>244</v>
      </c>
      <c r="D21" s="185" t="s">
        <v>13</v>
      </c>
      <c r="E21" s="254" t="s">
        <v>471</v>
      </c>
      <c r="F21" s="185" t="s">
        <v>13</v>
      </c>
      <c r="G21" s="454">
        <v>12449</v>
      </c>
      <c r="H21" s="228" t="s">
        <v>13</v>
      </c>
      <c r="I21" s="457">
        <v>12290</v>
      </c>
      <c r="J21" s="185" t="s">
        <v>13</v>
      </c>
      <c r="K21" s="317">
        <f>I21/G21</f>
        <v>0.98722788979034459</v>
      </c>
      <c r="L21" s="458"/>
      <c r="M21" s="458"/>
      <c r="N21" s="458"/>
      <c r="O21" s="458"/>
    </row>
    <row r="22" spans="1:15" ht="25.5" x14ac:dyDescent="0.25">
      <c r="B22" s="226" t="s">
        <v>140</v>
      </c>
      <c r="C22" s="654" t="s">
        <v>244</v>
      </c>
      <c r="D22" s="203" t="s">
        <v>13</v>
      </c>
      <c r="E22" s="256" t="s">
        <v>471</v>
      </c>
      <c r="F22" s="203" t="s">
        <v>13</v>
      </c>
      <c r="G22" s="248">
        <v>34497</v>
      </c>
      <c r="H22" s="219" t="s">
        <v>13</v>
      </c>
      <c r="I22" s="241">
        <v>34324</v>
      </c>
      <c r="J22" s="203" t="s">
        <v>13</v>
      </c>
      <c r="K22" s="311">
        <f>I22/G22</f>
        <v>0.99498507116560864</v>
      </c>
      <c r="L22" s="458"/>
      <c r="M22" s="458"/>
      <c r="N22" s="458"/>
      <c r="O22" s="458"/>
    </row>
    <row r="23" spans="1:15" s="458" customFormat="1" x14ac:dyDescent="0.25">
      <c r="B23" s="52"/>
      <c r="C23" s="52"/>
      <c r="D23" s="459"/>
      <c r="E23" s="457"/>
      <c r="F23" s="459"/>
      <c r="G23" s="457"/>
      <c r="H23" s="459"/>
      <c r="I23" s="457"/>
    </row>
    <row r="24" spans="1:15" s="458" customFormat="1" x14ac:dyDescent="0.25">
      <c r="B24" s="121"/>
      <c r="C24" s="121"/>
      <c r="D24" s="459"/>
      <c r="E24" s="119"/>
      <c r="F24" s="459"/>
      <c r="G24" s="460"/>
      <c r="H24" s="459"/>
      <c r="I24" s="457"/>
    </row>
    <row r="25" spans="1:15" s="122" customFormat="1" x14ac:dyDescent="0.25">
      <c r="A25" s="361"/>
      <c r="B25" s="387" t="s">
        <v>50</v>
      </c>
      <c r="C25" s="387"/>
      <c r="D25" s="361"/>
      <c r="E25" s="363"/>
      <c r="F25" s="361"/>
      <c r="G25" s="363"/>
      <c r="H25" s="363"/>
      <c r="I25" s="363"/>
      <c r="J25" s="363"/>
      <c r="K25" s="363"/>
    </row>
    <row r="26" spans="1:15" s="118" customFormat="1" x14ac:dyDescent="0.25">
      <c r="A26" s="106"/>
      <c r="B26" s="59" t="s">
        <v>243</v>
      </c>
      <c r="C26" s="120"/>
      <c r="D26" s="120"/>
      <c r="E26" s="95"/>
      <c r="F26" s="120"/>
      <c r="G26" s="95"/>
      <c r="H26" s="120"/>
      <c r="I26" s="95"/>
    </row>
    <row r="27" spans="1:15" s="458" customFormat="1" x14ac:dyDescent="0.25">
      <c r="B27" s="113" t="s">
        <v>18</v>
      </c>
      <c r="C27" s="113"/>
      <c r="D27" s="119"/>
      <c r="E27" s="41"/>
      <c r="F27" s="118"/>
      <c r="G27" s="41"/>
      <c r="H27" s="118"/>
      <c r="I27" s="36"/>
    </row>
    <row r="28" spans="1:15" s="119" customFormat="1" ht="25.5" x14ac:dyDescent="0.25">
      <c r="B28" s="156" t="s">
        <v>168</v>
      </c>
      <c r="C28" s="156"/>
      <c r="D28" s="273"/>
      <c r="E28" s="157" t="s">
        <v>707</v>
      </c>
      <c r="F28" s="47"/>
      <c r="G28" s="113"/>
      <c r="H28" s="47"/>
      <c r="I28" s="113"/>
    </row>
    <row r="29" spans="1:15" s="458" customFormat="1" ht="13.5" thickBot="1" x14ac:dyDescent="0.3">
      <c r="B29" s="269"/>
      <c r="C29" s="269"/>
      <c r="D29" s="294"/>
      <c r="E29" s="192" t="s">
        <v>190</v>
      </c>
      <c r="F29" s="118"/>
      <c r="G29" s="41"/>
      <c r="H29" s="118"/>
      <c r="I29" s="36"/>
    </row>
    <row r="30" spans="1:15" ht="13.5" thickTop="1" x14ac:dyDescent="0.25">
      <c r="A30" s="467"/>
      <c r="B30" s="226" t="s">
        <v>170</v>
      </c>
      <c r="C30" s="199"/>
      <c r="D30" s="606" t="s">
        <v>13</v>
      </c>
      <c r="E30" s="380">
        <v>0.05</v>
      </c>
      <c r="G30" s="101"/>
      <c r="I30" s="39"/>
    </row>
    <row r="31" spans="1:15" s="459" customFormat="1" x14ac:dyDescent="0.25">
      <c r="B31" s="56"/>
      <c r="C31" s="56"/>
      <c r="D31" s="54"/>
      <c r="E31" s="70"/>
      <c r="G31" s="70"/>
      <c r="I31" s="70"/>
    </row>
    <row r="32" spans="1:15" s="458" customFormat="1" x14ac:dyDescent="0.25">
      <c r="B32" s="121"/>
      <c r="C32" s="121"/>
      <c r="D32" s="112"/>
      <c r="E32" s="121"/>
      <c r="F32" s="112"/>
      <c r="G32" s="41"/>
      <c r="I32" s="121"/>
    </row>
    <row r="33" spans="2:11" s="458" customFormat="1" ht="38.25" x14ac:dyDescent="0.25">
      <c r="B33" s="391" t="s">
        <v>115</v>
      </c>
      <c r="C33" s="623" t="s">
        <v>245</v>
      </c>
      <c r="D33" s="347"/>
      <c r="E33" s="341" t="s">
        <v>251</v>
      </c>
      <c r="F33" s="367"/>
      <c r="G33" s="341" t="s">
        <v>708</v>
      </c>
      <c r="H33" s="368"/>
      <c r="I33" s="353" t="s">
        <v>709</v>
      </c>
      <c r="J33" s="367"/>
      <c r="K33" s="341" t="s">
        <v>710</v>
      </c>
    </row>
    <row r="34" spans="2:11" s="112" customFormat="1" ht="13.5" thickBot="1" x14ac:dyDescent="0.3">
      <c r="B34" s="392"/>
      <c r="C34" s="652"/>
      <c r="D34" s="144"/>
      <c r="E34" s="145" t="s">
        <v>387</v>
      </c>
      <c r="F34" s="144"/>
      <c r="G34" s="393" t="s">
        <v>141</v>
      </c>
      <c r="H34" s="272"/>
      <c r="I34" s="390" t="s">
        <v>142</v>
      </c>
      <c r="J34" s="144"/>
      <c r="K34" s="393" t="s">
        <v>143</v>
      </c>
    </row>
    <row r="35" spans="2:11" ht="26.25" thickTop="1" x14ac:dyDescent="0.25">
      <c r="B35" s="173" t="s">
        <v>138</v>
      </c>
      <c r="C35" s="653" t="s">
        <v>148</v>
      </c>
      <c r="D35" s="183" t="s">
        <v>13</v>
      </c>
      <c r="E35" s="254" t="s">
        <v>471</v>
      </c>
      <c r="F35" s="395" t="s">
        <v>13</v>
      </c>
      <c r="G35" s="315">
        <v>2550</v>
      </c>
      <c r="H35" s="24" t="s">
        <v>14</v>
      </c>
      <c r="I35" s="20" t="s">
        <v>14</v>
      </c>
      <c r="J35" s="330" t="s">
        <v>14</v>
      </c>
      <c r="K35" s="197" t="s">
        <v>14</v>
      </c>
    </row>
    <row r="36" spans="2:11" ht="25.5" x14ac:dyDescent="0.25">
      <c r="B36" s="173" t="s">
        <v>139</v>
      </c>
      <c r="C36" s="653" t="s">
        <v>244</v>
      </c>
      <c r="D36" s="185" t="s">
        <v>13</v>
      </c>
      <c r="E36" s="254" t="s">
        <v>471</v>
      </c>
      <c r="F36" s="185" t="s">
        <v>13</v>
      </c>
      <c r="G36" s="454">
        <v>12449</v>
      </c>
      <c r="H36" s="228" t="s">
        <v>13</v>
      </c>
      <c r="I36" s="457">
        <v>12441</v>
      </c>
      <c r="J36" s="185" t="s">
        <v>13</v>
      </c>
      <c r="K36" s="454">
        <v>0.99</v>
      </c>
    </row>
    <row r="37" spans="2:11" ht="25.5" x14ac:dyDescent="0.25">
      <c r="B37" s="226" t="s">
        <v>140</v>
      </c>
      <c r="C37" s="654" t="s">
        <v>244</v>
      </c>
      <c r="D37" s="203" t="s">
        <v>13</v>
      </c>
      <c r="E37" s="256" t="s">
        <v>471</v>
      </c>
      <c r="F37" s="203" t="s">
        <v>13</v>
      </c>
      <c r="G37" s="248">
        <v>34497</v>
      </c>
      <c r="H37" s="219" t="s">
        <v>13</v>
      </c>
      <c r="I37" s="241">
        <v>34176</v>
      </c>
      <c r="J37" s="203" t="s">
        <v>13</v>
      </c>
      <c r="K37" s="248">
        <v>0.99</v>
      </c>
    </row>
    <row r="39" spans="2:11" x14ac:dyDescent="0.25">
      <c r="E39" s="467"/>
    </row>
    <row r="40" spans="2:11" x14ac:dyDescent="0.25">
      <c r="E40" s="467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N234"/>
  <sheetViews>
    <sheetView zoomScale="85" zoomScaleNormal="85" workbookViewId="0"/>
  </sheetViews>
  <sheetFormatPr defaultColWidth="9.140625" defaultRowHeight="12.75" outlineLevelCol="1" x14ac:dyDescent="0.25"/>
  <cols>
    <col min="1" max="1" width="3.7109375" style="148" customWidth="1"/>
    <col min="2" max="2" width="19.28515625" style="121" customWidth="1"/>
    <col min="3" max="3" width="23.42578125" style="150" customWidth="1"/>
    <col min="4" max="4" width="2.7109375" style="152" customWidth="1"/>
    <col min="5" max="5" width="28.140625" style="152" bestFit="1" customWidth="1"/>
    <col min="6" max="6" width="2.7109375" style="152" customWidth="1"/>
    <col min="7" max="7" width="13.28515625" style="151" customWidth="1"/>
    <col min="8" max="8" width="2.7109375" style="152" customWidth="1"/>
    <col min="9" max="9" width="12.28515625" style="152" customWidth="1"/>
    <col min="10" max="10" width="2.7109375" style="152" customWidth="1"/>
    <col min="11" max="11" width="17.28515625" style="152" customWidth="1"/>
    <col min="12" max="12" width="2.7109375" style="152" customWidth="1"/>
    <col min="13" max="13" width="12.7109375" style="152" customWidth="1"/>
    <col min="14" max="14" width="2.7109375" style="152" customWidth="1"/>
    <col min="15" max="15" width="16.28515625" style="152" customWidth="1"/>
    <col min="16" max="16" width="2.7109375" style="152" customWidth="1"/>
    <col min="17" max="17" width="13" style="152" customWidth="1"/>
    <col min="18" max="18" width="2.7109375" style="152" customWidth="1"/>
    <col min="19" max="19" width="13.85546875" style="152" customWidth="1"/>
    <col min="20" max="20" width="2.7109375" style="152" customWidth="1"/>
    <col min="21" max="21" width="15.28515625" style="152" customWidth="1"/>
    <col min="22" max="22" width="2.7109375" style="152" customWidth="1"/>
    <col min="23" max="23" width="18" style="152" customWidth="1"/>
    <col min="24" max="24" width="2.7109375" style="152" customWidth="1"/>
    <col min="25" max="25" width="14.28515625" style="152" customWidth="1"/>
    <col min="26" max="26" width="2.7109375" style="467" customWidth="1"/>
    <col min="27" max="27" width="22.28515625" style="467" customWidth="1"/>
    <col min="28" max="28" width="2.7109375" style="152" customWidth="1"/>
    <col min="29" max="29" width="13.7109375" style="152" customWidth="1"/>
    <col min="30" max="30" width="2.7109375" style="152" customWidth="1"/>
    <col min="31" max="31" width="16" style="152" customWidth="1"/>
    <col min="32" max="32" width="2.7109375" style="467" customWidth="1"/>
    <col min="33" max="33" width="10.85546875" style="467" customWidth="1"/>
    <col min="34" max="34" width="2.7109375" style="152" customWidth="1"/>
    <col min="35" max="35" width="15.7109375" style="149" bestFit="1" customWidth="1"/>
    <col min="36" max="36" width="2.7109375" style="467" customWidth="1"/>
    <col min="37" max="37" width="15.7109375" style="149" bestFit="1" customWidth="1"/>
    <col min="38" max="38" width="2.7109375" style="149" customWidth="1"/>
    <col min="39" max="45" width="9.140625" style="149" customWidth="1"/>
    <col min="46" max="79" width="9.140625" style="152" hidden="1" customWidth="1" outlineLevel="1"/>
    <col min="80" max="80" width="9.140625" style="152" customWidth="1" collapsed="1"/>
    <col min="81" max="81" width="9.140625" style="152" customWidth="1"/>
    <col min="82" max="116" width="9.140625" style="152" hidden="1" customWidth="1" outlineLevel="1"/>
    <col min="117" max="117" width="9.140625" style="152" collapsed="1"/>
    <col min="118" max="16384" width="9.140625" style="152"/>
  </cols>
  <sheetData>
    <row r="1" spans="1:116" x14ac:dyDescent="0.25">
      <c r="A1" s="101"/>
      <c r="B1" s="101"/>
      <c r="C1" s="101"/>
      <c r="D1" s="101"/>
      <c r="E1" s="101"/>
      <c r="F1" s="101"/>
      <c r="G1" s="107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23"/>
      <c r="AJ1" s="101"/>
      <c r="AK1" s="23"/>
      <c r="AL1" s="23"/>
      <c r="AM1" s="23"/>
      <c r="AN1" s="23"/>
      <c r="AO1" s="23"/>
      <c r="AP1" s="23"/>
      <c r="AQ1" s="23"/>
      <c r="AR1" s="23"/>
      <c r="AS1" s="23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</row>
    <row r="2" spans="1:116" s="148" customFormat="1" x14ac:dyDescent="0.25">
      <c r="B2" s="718" t="s">
        <v>5</v>
      </c>
      <c r="C2" s="718"/>
      <c r="D2" s="725"/>
      <c r="E2" s="718" t="s">
        <v>6</v>
      </c>
      <c r="J2" s="718"/>
      <c r="K2" s="721" t="s">
        <v>1378</v>
      </c>
      <c r="Z2" s="458"/>
      <c r="AA2" s="458"/>
      <c r="AF2" s="458"/>
      <c r="AG2" s="458"/>
      <c r="AI2" s="93"/>
      <c r="AJ2" s="458"/>
      <c r="AK2" s="93"/>
      <c r="AL2" s="93"/>
      <c r="AM2" s="93"/>
      <c r="AN2" s="93"/>
      <c r="AO2" s="93"/>
      <c r="AP2" s="93"/>
      <c r="AQ2" s="93"/>
      <c r="AR2" s="93"/>
      <c r="AS2" s="93"/>
    </row>
    <row r="3" spans="1:116" s="148" customFormat="1" x14ac:dyDescent="0.25">
      <c r="B3" s="148" t="s">
        <v>0</v>
      </c>
      <c r="C3" s="127" t="s">
        <v>144</v>
      </c>
      <c r="D3" s="458"/>
      <c r="E3" s="458" t="s">
        <v>8</v>
      </c>
      <c r="F3" s="458"/>
      <c r="G3" s="127">
        <f>'Documentation Main Sheet'!I2</f>
        <v>3373</v>
      </c>
      <c r="I3" s="499"/>
      <c r="J3" s="185"/>
      <c r="K3" s="458" t="s">
        <v>1386</v>
      </c>
      <c r="Z3" s="458"/>
      <c r="AA3" s="458"/>
      <c r="AF3" s="458"/>
      <c r="AG3" s="458"/>
      <c r="AI3" s="93"/>
      <c r="AJ3" s="458"/>
      <c r="AK3" s="93"/>
      <c r="AL3" s="93"/>
      <c r="AM3" s="93"/>
      <c r="AN3" s="93"/>
      <c r="AO3" s="93"/>
      <c r="AP3" s="93"/>
      <c r="AQ3" s="93"/>
      <c r="AR3" s="93"/>
      <c r="AS3" s="93"/>
    </row>
    <row r="4" spans="1:116" s="148" customFormat="1" x14ac:dyDescent="0.25">
      <c r="B4" s="148" t="s">
        <v>1</v>
      </c>
      <c r="C4" s="148" t="str">
        <f>C3&amp;".cibd"</f>
        <v>040006-OffLrg-Run11.cibd</v>
      </c>
      <c r="E4" s="148" t="s">
        <v>117</v>
      </c>
      <c r="G4" s="148" t="str">
        <f>'Documentation Main Sheet'!I3</f>
        <v>v3c</v>
      </c>
      <c r="I4" s="499"/>
      <c r="J4" s="726"/>
      <c r="K4" s="458" t="s">
        <v>1380</v>
      </c>
      <c r="Z4" s="458"/>
      <c r="AA4" s="458"/>
      <c r="AF4" s="458"/>
      <c r="AG4" s="458"/>
      <c r="AI4" s="93"/>
      <c r="AJ4" s="458"/>
      <c r="AK4" s="93"/>
      <c r="AL4" s="93"/>
      <c r="AM4" s="93"/>
      <c r="AN4" s="93"/>
      <c r="AO4" s="93"/>
      <c r="AP4" s="93"/>
      <c r="AQ4" s="93"/>
      <c r="AR4" s="93"/>
      <c r="AS4" s="93"/>
    </row>
    <row r="5" spans="1:116" s="148" customFormat="1" x14ac:dyDescent="0.25">
      <c r="B5" s="148" t="s">
        <v>56</v>
      </c>
      <c r="C5" s="148" t="s">
        <v>58</v>
      </c>
      <c r="E5" s="148" t="s">
        <v>7</v>
      </c>
      <c r="G5" s="458" t="str">
        <f>'Documentation Main Sheet'!I4</f>
        <v>CBECC-Com 2013-3c (760)</v>
      </c>
      <c r="I5" s="499"/>
      <c r="J5" s="728">
        <v>1</v>
      </c>
      <c r="K5" s="467" t="s">
        <v>1379</v>
      </c>
      <c r="P5" s="92"/>
      <c r="R5" s="92"/>
      <c r="Z5" s="458"/>
      <c r="AA5" s="458"/>
      <c r="AF5" s="458"/>
      <c r="AG5" s="458"/>
      <c r="AI5" s="93"/>
      <c r="AJ5" s="458"/>
      <c r="AK5" s="93"/>
      <c r="AL5" s="93"/>
      <c r="AM5" s="93"/>
      <c r="AN5" s="93"/>
      <c r="AO5" s="93"/>
      <c r="AP5" s="93"/>
      <c r="AQ5" s="93"/>
      <c r="AR5" s="93"/>
      <c r="AS5" s="93"/>
    </row>
    <row r="6" spans="1:116" s="148" customFormat="1" x14ac:dyDescent="0.25">
      <c r="B6" s="148" t="s">
        <v>478</v>
      </c>
      <c r="C6" s="121" t="s">
        <v>485</v>
      </c>
      <c r="E6" s="148" t="s">
        <v>2</v>
      </c>
      <c r="G6" s="92">
        <f>'Documentation Main Sheet'!I5</f>
        <v>42186</v>
      </c>
      <c r="I6" s="500"/>
      <c r="J6" s="733">
        <v>1</v>
      </c>
      <c r="K6" s="471" t="s">
        <v>1382</v>
      </c>
      <c r="Z6" s="458"/>
      <c r="AA6" s="458"/>
      <c r="AF6" s="458"/>
      <c r="AG6" s="458"/>
      <c r="AI6" s="93"/>
      <c r="AJ6" s="458"/>
      <c r="AK6" s="93"/>
      <c r="AL6" s="93"/>
      <c r="AM6" s="93"/>
      <c r="AN6" s="93"/>
      <c r="AO6" s="93"/>
      <c r="AP6" s="93"/>
      <c r="AQ6" s="93"/>
      <c r="AR6" s="93"/>
      <c r="AS6" s="93"/>
    </row>
    <row r="7" spans="1:116" s="148" customFormat="1" x14ac:dyDescent="0.25">
      <c r="B7" s="148" t="s">
        <v>525</v>
      </c>
      <c r="C7" s="121" t="s">
        <v>245</v>
      </c>
      <c r="E7" s="148" t="s">
        <v>3</v>
      </c>
      <c r="G7" s="458" t="str">
        <f>'Documentation Main Sheet'!I6</f>
        <v>Sandeep Doddaballapur</v>
      </c>
      <c r="J7" s="734">
        <v>1</v>
      </c>
      <c r="K7" s="467" t="s">
        <v>1381</v>
      </c>
      <c r="Z7" s="458"/>
      <c r="AA7" s="458"/>
      <c r="AF7" s="458"/>
      <c r="AG7" s="458"/>
      <c r="AI7" s="93"/>
      <c r="AJ7" s="458"/>
      <c r="AK7" s="93"/>
      <c r="AL7" s="93"/>
      <c r="AM7" s="93"/>
      <c r="AN7" s="93"/>
      <c r="AO7" s="93"/>
      <c r="AP7" s="93"/>
      <c r="AQ7" s="93"/>
      <c r="AR7" s="93"/>
      <c r="AS7" s="93"/>
    </row>
    <row r="8" spans="1:116" s="148" customFormat="1" x14ac:dyDescent="0.25">
      <c r="G8" s="154"/>
      <c r="Z8" s="458"/>
      <c r="AA8" s="458"/>
      <c r="AF8" s="458"/>
      <c r="AG8" s="458"/>
      <c r="AI8" s="93"/>
      <c r="AJ8" s="458"/>
      <c r="AK8" s="93"/>
      <c r="AL8" s="93"/>
      <c r="AM8" s="93"/>
      <c r="AN8" s="93"/>
      <c r="AO8" s="93"/>
      <c r="AP8" s="93"/>
      <c r="AQ8" s="93"/>
      <c r="AR8" s="93"/>
      <c r="AS8" s="93"/>
    </row>
    <row r="9" spans="1:116" s="148" customFormat="1" x14ac:dyDescent="0.25"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8"/>
      <c r="Y9" s="458"/>
      <c r="Z9" s="458"/>
      <c r="AA9" s="458"/>
      <c r="AB9" s="458"/>
      <c r="AC9" s="458"/>
      <c r="AD9" s="458"/>
      <c r="AE9" s="458"/>
      <c r="AF9" s="458"/>
      <c r="AG9" s="458"/>
      <c r="AI9" s="93"/>
      <c r="AJ9" s="458"/>
      <c r="AK9" s="93"/>
      <c r="AL9" s="93"/>
      <c r="AM9" s="93"/>
      <c r="AN9" s="93"/>
      <c r="AO9" s="93"/>
      <c r="AP9" s="93"/>
      <c r="AQ9" s="93"/>
      <c r="AR9" s="93"/>
      <c r="AS9" s="93"/>
    </row>
    <row r="10" spans="1:116" s="125" customFormat="1" x14ac:dyDescent="0.25">
      <c r="A10" s="359"/>
      <c r="B10" s="427" t="s">
        <v>37</v>
      </c>
      <c r="C10" s="359"/>
      <c r="D10" s="359"/>
      <c r="E10" s="359"/>
      <c r="F10" s="359"/>
      <c r="G10" s="622" t="str">
        <f t="shared" ref="G10" si="0">IF(COUNTIF(F15:F39,"Error")&gt;0,"ERROR-"&amp;COUNTIF(F15:F39,"Error"),"")</f>
        <v/>
      </c>
      <c r="H10" s="622"/>
      <c r="I10" s="622"/>
      <c r="J10" s="359"/>
      <c r="K10" s="622" t="str">
        <f t="shared" ref="K10" si="1">IF(COUNTIF(J15:J39,"Error")&gt;0,"ERROR-"&amp;COUNTIF(J15:J39,"Error"),"")</f>
        <v/>
      </c>
      <c r="L10" s="359"/>
      <c r="M10" s="622" t="str">
        <f t="shared" ref="M10" si="2">IF(COUNTIF(L15:L39,"Error")&gt;0,"ERROR-"&amp;COUNTIF(L15:L39,"Error"),"")</f>
        <v/>
      </c>
      <c r="N10" s="359"/>
      <c r="O10" s="622" t="str">
        <f t="shared" ref="O10" si="3">IF(COUNTIF(N15:N39,"Error")&gt;0,"ERROR-"&amp;COUNTIF(N15:N39,"Error"),"")</f>
        <v/>
      </c>
      <c r="P10" s="359"/>
      <c r="Q10" s="622" t="str">
        <f t="shared" ref="Q10" si="4">IF(COUNTIF(P15:P39,"Error")&gt;0,"ERROR-"&amp;COUNTIF(P15:P39,"Error"),"")</f>
        <v/>
      </c>
      <c r="R10" s="359"/>
      <c r="S10" s="622" t="str">
        <f t="shared" ref="S10" si="5">IF(COUNTIF(R15:R39,"Error")&gt;0,"ERROR-"&amp;COUNTIF(R15:R39,"Error"),"")</f>
        <v/>
      </c>
      <c r="T10" s="359"/>
      <c r="U10" s="622" t="str">
        <f t="shared" ref="U10" si="6">IF(COUNTIF(T15:T39,"Error")&gt;0,"ERROR-"&amp;COUNTIF(T15:T39,"Error"),"")</f>
        <v/>
      </c>
      <c r="V10" s="359"/>
      <c r="W10" s="622" t="str">
        <f t="shared" ref="W10" si="7">IF(COUNTIF(V15:V39,"Error")&gt;0,"ERROR-"&amp;COUNTIF(V15:V39,"Error"),"")</f>
        <v/>
      </c>
      <c r="X10" s="359"/>
      <c r="Y10" s="622" t="str">
        <f t="shared" ref="Y10" si="8">IF(COUNTIF(X15:X39,"Error")&gt;0,"ERROR-"&amp;COUNTIF(X15:X39,"Error"),"")</f>
        <v/>
      </c>
      <c r="Z10" s="359"/>
      <c r="AA10" s="622" t="str">
        <f t="shared" ref="AA10" si="9">IF(COUNTIF(Z15:Z39,"Error")&gt;0,"ERROR-"&amp;COUNTIF(Z15:Z39,"Error"),"")</f>
        <v/>
      </c>
      <c r="AB10" s="359"/>
      <c r="AC10" s="622" t="str">
        <f t="shared" ref="AC10" si="10">IF(COUNTIF(AB15:AB39,"Error")&gt;0,"ERROR-"&amp;COUNTIF(AB15:AB39,"Error"),"")</f>
        <v/>
      </c>
      <c r="AD10" s="359"/>
      <c r="AE10" s="622" t="str">
        <f t="shared" ref="AE10:AI10" si="11">IF(COUNTIF(AD15:AD39,"Error")&gt;0,"ERROR-"&amp;COUNTIF(AD15:AD39,"Error"),"")</f>
        <v/>
      </c>
      <c r="AF10" s="622"/>
      <c r="AG10" s="622" t="str">
        <f t="shared" si="11"/>
        <v/>
      </c>
      <c r="AH10" s="359"/>
      <c r="AI10" s="622" t="str">
        <f t="shared" si="11"/>
        <v/>
      </c>
      <c r="AJ10" s="359"/>
      <c r="AK10" s="622" t="str">
        <f t="shared" ref="AK10" si="12">IF(COUNTIF(AJ15:AJ39,"Error")&gt;0,"ERROR-"&amp;COUNTIF(AJ15:AJ39,"Error"),"")</f>
        <v/>
      </c>
      <c r="AL10" s="122"/>
      <c r="AT10" s="136" t="s">
        <v>402</v>
      </c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D10" s="64" t="s">
        <v>402</v>
      </c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</row>
    <row r="11" spans="1:116" s="118" customFormat="1" ht="15" x14ac:dyDescent="0.25">
      <c r="A11" s="105"/>
      <c r="B11" s="472" t="s">
        <v>145</v>
      </c>
      <c r="C11" s="105"/>
      <c r="D11" s="105"/>
      <c r="E11" s="105"/>
      <c r="F11" s="120"/>
      <c r="J11" s="120"/>
      <c r="K11" s="62"/>
      <c r="L11" s="120"/>
      <c r="N11" s="120"/>
      <c r="P11" s="120"/>
      <c r="R11" s="120"/>
      <c r="T11" s="120"/>
      <c r="V11" s="120"/>
      <c r="X11" s="120"/>
      <c r="Z11" s="120"/>
      <c r="AB11" s="120"/>
      <c r="AD11" s="120"/>
      <c r="AH11" s="120"/>
      <c r="AJ11" s="120"/>
      <c r="AL11" s="122"/>
      <c r="AM11" s="54"/>
      <c r="AN11" s="122"/>
      <c r="AO11" s="122"/>
      <c r="AP11" s="54"/>
      <c r="AT11" s="498" t="s">
        <v>403</v>
      </c>
      <c r="AU11" s="355"/>
      <c r="AV11" s="355"/>
      <c r="AW11" s="355"/>
      <c r="AX11" s="355"/>
      <c r="AY11" s="355"/>
      <c r="AZ11" s="355"/>
      <c r="BA11" s="355"/>
      <c r="BB11" s="355"/>
      <c r="BC11" s="355"/>
      <c r="BD11" s="355"/>
      <c r="BE11" s="355"/>
      <c r="BF11" s="355"/>
      <c r="BG11" s="355"/>
      <c r="BH11" s="355"/>
      <c r="BI11" s="355"/>
      <c r="BJ11" s="355"/>
      <c r="BK11" s="355"/>
      <c r="BL11" s="355"/>
      <c r="BM11" s="355"/>
      <c r="BN11" s="355"/>
      <c r="BO11" s="355"/>
      <c r="BP11" s="355"/>
      <c r="BQ11" s="355"/>
      <c r="BR11" s="355"/>
      <c r="BS11" s="121"/>
      <c r="BT11" s="121"/>
      <c r="BU11" s="121"/>
      <c r="BV11" s="355"/>
      <c r="BW11" s="355"/>
      <c r="BX11" s="355"/>
      <c r="BY11" s="355"/>
      <c r="BZ11" s="355"/>
      <c r="CA11" s="355"/>
      <c r="CB11" s="355"/>
      <c r="CC11" s="355"/>
      <c r="CD11" s="498" t="s">
        <v>403</v>
      </c>
      <c r="CE11" s="355"/>
      <c r="CF11" s="355"/>
      <c r="CG11" s="355"/>
      <c r="CH11" s="355"/>
      <c r="CI11" s="355"/>
      <c r="CJ11" s="355"/>
      <c r="CK11" s="355"/>
      <c r="CL11" s="355"/>
      <c r="CM11" s="355"/>
      <c r="CN11" s="355"/>
      <c r="CO11" s="355"/>
      <c r="CP11" s="355"/>
      <c r="CQ11" s="355"/>
      <c r="CR11" s="355"/>
      <c r="CS11" s="355"/>
      <c r="CT11" s="355"/>
      <c r="CU11" s="355"/>
      <c r="CV11" s="355"/>
      <c r="CW11" s="355"/>
      <c r="CX11" s="355"/>
      <c r="CY11" s="355"/>
      <c r="CZ11" s="355"/>
      <c r="DA11" s="355"/>
      <c r="DB11" s="355"/>
    </row>
    <row r="12" spans="1:116" s="118" customFormat="1" ht="15" x14ac:dyDescent="0.25">
      <c r="B12" s="113" t="s">
        <v>275</v>
      </c>
      <c r="F12" s="120"/>
      <c r="J12" s="120"/>
      <c r="K12" s="62"/>
      <c r="L12" s="120"/>
      <c r="N12" s="120"/>
      <c r="P12" s="120"/>
      <c r="R12" s="120"/>
      <c r="T12" s="120"/>
      <c r="V12" s="120"/>
      <c r="X12" s="120"/>
      <c r="Z12" s="120"/>
      <c r="AB12" s="120"/>
      <c r="AD12" s="120"/>
      <c r="AH12" s="120"/>
      <c r="AJ12" s="120"/>
      <c r="AL12" s="122"/>
      <c r="AM12" s="54"/>
      <c r="AN12" s="122"/>
      <c r="AO12" s="122"/>
      <c r="AP12" s="54"/>
      <c r="AT12" s="355"/>
      <c r="AU12" s="355"/>
      <c r="AV12" s="355"/>
      <c r="AW12" s="355"/>
      <c r="AX12" s="355"/>
      <c r="AY12" s="355" t="s">
        <v>404</v>
      </c>
      <c r="AZ12" s="355"/>
      <c r="BA12" s="355"/>
      <c r="BB12" s="355"/>
      <c r="BC12" s="355" t="s">
        <v>405</v>
      </c>
      <c r="BD12" s="355"/>
      <c r="BE12" s="355"/>
      <c r="BF12" s="355"/>
      <c r="BG12" s="355" t="s">
        <v>405</v>
      </c>
      <c r="BH12" s="355"/>
      <c r="BI12" s="355"/>
      <c r="BJ12" s="355"/>
      <c r="BK12" s="355" t="s">
        <v>405</v>
      </c>
      <c r="BL12" s="355"/>
      <c r="BM12" s="355"/>
      <c r="BN12" s="355"/>
      <c r="BO12" s="355" t="s">
        <v>405</v>
      </c>
      <c r="BP12" s="355"/>
      <c r="BQ12" s="355"/>
      <c r="BR12" s="355"/>
      <c r="BS12" s="112"/>
      <c r="BT12" s="112"/>
      <c r="BU12" s="112"/>
      <c r="BV12" s="355"/>
      <c r="BW12" s="355"/>
      <c r="BX12" s="355"/>
      <c r="BY12" s="355"/>
      <c r="BZ12" s="355"/>
      <c r="CA12" s="355"/>
      <c r="CB12" s="355"/>
      <c r="CC12" s="355"/>
      <c r="CD12" s="355"/>
      <c r="CE12" s="355"/>
      <c r="CF12" s="355"/>
      <c r="CG12" s="355"/>
      <c r="CH12" s="355"/>
      <c r="CI12" s="355" t="s">
        <v>404</v>
      </c>
      <c r="CJ12" s="355"/>
      <c r="CK12" s="355"/>
      <c r="CL12" s="355"/>
      <c r="CM12" s="355" t="s">
        <v>405</v>
      </c>
      <c r="CN12" s="355"/>
      <c r="CO12" s="355"/>
      <c r="CP12" s="355"/>
      <c r="CQ12" s="355" t="s">
        <v>405</v>
      </c>
      <c r="CR12" s="355"/>
      <c r="CS12" s="355"/>
      <c r="CT12" s="355"/>
      <c r="CU12" s="355" t="s">
        <v>405</v>
      </c>
      <c r="CV12" s="355"/>
      <c r="CW12" s="355"/>
      <c r="CX12" s="355"/>
      <c r="CY12" s="355" t="s">
        <v>405</v>
      </c>
      <c r="CZ12" s="355"/>
      <c r="DA12" s="355"/>
      <c r="DB12" s="355"/>
    </row>
    <row r="13" spans="1:116" s="113" customFormat="1" ht="38.25" customHeight="1" x14ac:dyDescent="0.25">
      <c r="B13" s="156" t="s">
        <v>169</v>
      </c>
      <c r="C13" s="165" t="s">
        <v>245</v>
      </c>
      <c r="D13" s="165"/>
      <c r="E13" s="165" t="s">
        <v>723</v>
      </c>
      <c r="F13" s="347"/>
      <c r="G13" s="403" t="s">
        <v>711</v>
      </c>
      <c r="H13" s="672"/>
      <c r="I13" s="403" t="s">
        <v>1185</v>
      </c>
      <c r="J13" s="347"/>
      <c r="K13" s="218" t="s">
        <v>189</v>
      </c>
      <c r="L13" s="347"/>
      <c r="M13" s="158" t="s">
        <v>712</v>
      </c>
      <c r="N13" s="280"/>
      <c r="O13" s="218" t="s">
        <v>713</v>
      </c>
      <c r="P13" s="347"/>
      <c r="Q13" s="158" t="s">
        <v>714</v>
      </c>
      <c r="R13" s="280"/>
      <c r="S13" s="218" t="s">
        <v>154</v>
      </c>
      <c r="T13" s="347"/>
      <c r="U13" s="158" t="s">
        <v>715</v>
      </c>
      <c r="V13" s="280"/>
      <c r="W13" s="218" t="s">
        <v>155</v>
      </c>
      <c r="X13" s="347"/>
      <c r="Y13" s="158" t="s">
        <v>716</v>
      </c>
      <c r="Z13" s="280"/>
      <c r="AA13" s="398" t="s">
        <v>307</v>
      </c>
      <c r="AB13" s="347"/>
      <c r="AC13" s="158" t="s">
        <v>1268</v>
      </c>
      <c r="AD13" s="347"/>
      <c r="AE13" s="218" t="s">
        <v>1259</v>
      </c>
      <c r="AF13" s="218"/>
      <c r="AG13" s="218" t="s">
        <v>1260</v>
      </c>
      <c r="AH13" s="347"/>
      <c r="AI13" s="158" t="s">
        <v>306</v>
      </c>
      <c r="AJ13" s="347"/>
      <c r="AK13" s="158" t="s">
        <v>305</v>
      </c>
      <c r="AL13" s="115"/>
      <c r="AM13" s="117"/>
      <c r="AN13" s="396"/>
      <c r="AO13" s="115"/>
      <c r="AP13" s="117"/>
      <c r="AT13" s="397" t="s">
        <v>275</v>
      </c>
      <c r="AU13" s="397"/>
      <c r="AV13" s="397"/>
      <c r="AW13" s="397"/>
      <c r="AX13" s="397"/>
      <c r="AY13" s="397" t="s">
        <v>406</v>
      </c>
      <c r="AZ13" s="397"/>
      <c r="BA13" s="397"/>
      <c r="BB13" s="397"/>
      <c r="BC13" s="397" t="s">
        <v>406</v>
      </c>
      <c r="BD13" s="397"/>
      <c r="BE13" s="397"/>
      <c r="BF13" s="397"/>
      <c r="BG13" s="397" t="s">
        <v>407</v>
      </c>
      <c r="BH13" s="397"/>
      <c r="BI13" s="397"/>
      <c r="BJ13" s="397"/>
      <c r="BK13" s="397" t="s">
        <v>408</v>
      </c>
      <c r="BL13" s="397"/>
      <c r="BM13" s="397"/>
      <c r="BN13" s="397"/>
      <c r="BO13" s="397" t="s">
        <v>409</v>
      </c>
      <c r="BP13" s="397"/>
      <c r="BQ13" s="397"/>
      <c r="BR13" s="397"/>
      <c r="BS13" s="119"/>
      <c r="BT13" s="119"/>
      <c r="BU13" s="119"/>
      <c r="BV13" s="397"/>
      <c r="BW13" s="397"/>
      <c r="BX13" s="397"/>
      <c r="BY13" s="397"/>
      <c r="BZ13" s="397"/>
      <c r="CA13" s="397"/>
      <c r="CB13" s="397"/>
      <c r="CC13" s="397"/>
      <c r="CD13" s="397" t="s">
        <v>275</v>
      </c>
      <c r="CE13" s="397"/>
      <c r="CF13" s="397"/>
      <c r="CG13" s="397"/>
      <c r="CH13" s="397"/>
      <c r="CI13" s="397" t="s">
        <v>406</v>
      </c>
      <c r="CJ13" s="397"/>
      <c r="CK13" s="397"/>
      <c r="CL13" s="397"/>
      <c r="CM13" s="397" t="s">
        <v>406</v>
      </c>
      <c r="CN13" s="397"/>
      <c r="CO13" s="397"/>
      <c r="CP13" s="397"/>
      <c r="CQ13" s="397" t="s">
        <v>407</v>
      </c>
      <c r="CR13" s="397"/>
      <c r="CS13" s="397"/>
      <c r="CT13" s="397"/>
      <c r="CU13" s="397" t="s">
        <v>408</v>
      </c>
      <c r="CV13" s="397"/>
      <c r="CW13" s="397"/>
      <c r="CX13" s="397"/>
      <c r="CY13" s="397" t="s">
        <v>409</v>
      </c>
      <c r="CZ13" s="397"/>
      <c r="DA13" s="397"/>
      <c r="DB13" s="397"/>
    </row>
    <row r="14" spans="1:116" s="148" customFormat="1" ht="26.25" thickBot="1" x14ac:dyDescent="0.3">
      <c r="B14" s="399" t="s">
        <v>276</v>
      </c>
      <c r="C14" s="166"/>
      <c r="D14" s="166"/>
      <c r="E14" s="166"/>
      <c r="F14" s="399"/>
      <c r="G14" s="166" t="s">
        <v>179</v>
      </c>
      <c r="H14" s="175"/>
      <c r="I14" s="166"/>
      <c r="J14" s="399"/>
      <c r="K14" s="166" t="s">
        <v>180</v>
      </c>
      <c r="L14" s="399"/>
      <c r="M14" s="166" t="s">
        <v>181</v>
      </c>
      <c r="N14" s="399"/>
      <c r="O14" s="166" t="s">
        <v>182</v>
      </c>
      <c r="P14" s="399"/>
      <c r="Q14" s="166" t="s">
        <v>183</v>
      </c>
      <c r="R14" s="399"/>
      <c r="S14" s="166" t="s">
        <v>184</v>
      </c>
      <c r="T14" s="399"/>
      <c r="U14" s="166" t="s">
        <v>185</v>
      </c>
      <c r="V14" s="399"/>
      <c r="W14" s="166" t="s">
        <v>186</v>
      </c>
      <c r="X14" s="399"/>
      <c r="Y14" s="166" t="s">
        <v>382</v>
      </c>
      <c r="Z14" s="399"/>
      <c r="AA14" s="166" t="s">
        <v>383</v>
      </c>
      <c r="AB14" s="399"/>
      <c r="AC14" s="166" t="s">
        <v>1235</v>
      </c>
      <c r="AD14" s="399"/>
      <c r="AE14" s="166" t="s">
        <v>1236</v>
      </c>
      <c r="AF14" s="166"/>
      <c r="AG14" s="166"/>
      <c r="AH14" s="399"/>
      <c r="AI14" s="166" t="s">
        <v>384</v>
      </c>
      <c r="AJ14" s="399"/>
      <c r="AK14" s="192" t="s">
        <v>385</v>
      </c>
      <c r="AL14" s="111"/>
      <c r="AM14" s="111"/>
      <c r="AN14" s="111"/>
      <c r="AO14" s="111"/>
      <c r="AP14" s="111"/>
      <c r="AT14" s="355" t="s">
        <v>265</v>
      </c>
      <c r="AU14" s="355" t="s">
        <v>356</v>
      </c>
      <c r="AV14" s="355" t="s">
        <v>245</v>
      </c>
      <c r="AW14" s="355" t="s">
        <v>410</v>
      </c>
      <c r="AX14" s="355" t="s">
        <v>411</v>
      </c>
      <c r="AY14" s="355" t="s">
        <v>412</v>
      </c>
      <c r="AZ14" s="355" t="s">
        <v>413</v>
      </c>
      <c r="BA14" s="355" t="s">
        <v>414</v>
      </c>
      <c r="BB14" s="355" t="s">
        <v>415</v>
      </c>
      <c r="BC14" s="355" t="s">
        <v>412</v>
      </c>
      <c r="BD14" s="355" t="s">
        <v>413</v>
      </c>
      <c r="BE14" s="355" t="s">
        <v>414</v>
      </c>
      <c r="BF14" s="355" t="s">
        <v>415</v>
      </c>
      <c r="BG14" s="355" t="s">
        <v>412</v>
      </c>
      <c r="BH14" s="355" t="s">
        <v>413</v>
      </c>
      <c r="BI14" s="355" t="s">
        <v>414</v>
      </c>
      <c r="BJ14" s="355" t="s">
        <v>415</v>
      </c>
      <c r="BK14" s="355" t="s">
        <v>412</v>
      </c>
      <c r="BL14" s="355" t="s">
        <v>413</v>
      </c>
      <c r="BM14" s="355" t="s">
        <v>414</v>
      </c>
      <c r="BN14" s="355" t="s">
        <v>415</v>
      </c>
      <c r="BO14" s="355" t="s">
        <v>412</v>
      </c>
      <c r="BP14" s="355" t="s">
        <v>413</v>
      </c>
      <c r="BQ14" s="355" t="s">
        <v>414</v>
      </c>
      <c r="BR14" s="355" t="s">
        <v>415</v>
      </c>
      <c r="BV14" s="355"/>
      <c r="BW14" s="355"/>
      <c r="BX14" s="355"/>
      <c r="BY14" s="355"/>
      <c r="BZ14" s="355"/>
      <c r="CA14" s="355"/>
      <c r="CB14" s="355"/>
      <c r="CC14" s="355"/>
      <c r="CD14" s="355" t="s">
        <v>265</v>
      </c>
      <c r="CE14" s="355" t="s">
        <v>356</v>
      </c>
      <c r="CF14" s="355" t="s">
        <v>245</v>
      </c>
      <c r="CG14" s="355" t="s">
        <v>410</v>
      </c>
      <c r="CH14" s="355" t="s">
        <v>411</v>
      </c>
      <c r="CI14" s="355" t="s">
        <v>412</v>
      </c>
      <c r="CJ14" s="355" t="s">
        <v>413</v>
      </c>
      <c r="CK14" s="355" t="s">
        <v>414</v>
      </c>
      <c r="CL14" s="355" t="s">
        <v>415</v>
      </c>
      <c r="CM14" s="355" t="s">
        <v>412</v>
      </c>
      <c r="CN14" s="355" t="s">
        <v>413</v>
      </c>
      <c r="CO14" s="355" t="s">
        <v>414</v>
      </c>
      <c r="CP14" s="355" t="s">
        <v>415</v>
      </c>
      <c r="CQ14" s="355" t="s">
        <v>412</v>
      </c>
      <c r="CR14" s="355" t="s">
        <v>413</v>
      </c>
      <c r="CS14" s="355" t="s">
        <v>414</v>
      </c>
      <c r="CT14" s="355" t="s">
        <v>415</v>
      </c>
      <c r="CU14" s="355" t="s">
        <v>412</v>
      </c>
      <c r="CV14" s="355" t="s">
        <v>413</v>
      </c>
      <c r="CW14" s="355" t="s">
        <v>414</v>
      </c>
      <c r="CX14" s="355" t="s">
        <v>415</v>
      </c>
      <c r="CY14" s="355" t="s">
        <v>412</v>
      </c>
      <c r="CZ14" s="355" t="s">
        <v>413</v>
      </c>
      <c r="DA14" s="355" t="s">
        <v>414</v>
      </c>
      <c r="DB14" s="355" t="s">
        <v>415</v>
      </c>
    </row>
    <row r="15" spans="1:116" s="148" customFormat="1" ht="26.25" thickTop="1" x14ac:dyDescent="0.25">
      <c r="B15" s="173" t="s">
        <v>90</v>
      </c>
      <c r="C15" s="121" t="s">
        <v>148</v>
      </c>
      <c r="D15" s="121"/>
      <c r="E15" s="669">
        <v>38353</v>
      </c>
      <c r="F15" s="436" t="str">
        <f>IF($AZ58=$G15,"X","ERROR")</f>
        <v>X</v>
      </c>
      <c r="G15" s="710">
        <v>15</v>
      </c>
      <c r="H15" s="436" t="str">
        <f>IF(ROUND($BA58,2)=$I15,"X","ERROR")</f>
        <v>X</v>
      </c>
      <c r="I15" s="766">
        <f>ROUND(E15/1000*G15,2)</f>
        <v>575.29999999999995</v>
      </c>
      <c r="J15" s="183" t="str">
        <f>IF($BB58=$K15,"X","ERROR")</f>
        <v>X</v>
      </c>
      <c r="K15" s="150" t="s">
        <v>158</v>
      </c>
      <c r="L15" s="436" t="str">
        <f>IF($BC58=$M15,"X","ERROR")</f>
        <v>X</v>
      </c>
      <c r="M15" s="494">
        <v>250</v>
      </c>
      <c r="N15" s="190" t="str">
        <f>IF($BD58=$O15,"X","ERROR")</f>
        <v>X</v>
      </c>
      <c r="O15" s="149">
        <v>200</v>
      </c>
      <c r="P15" s="436" t="str">
        <f>IF($AY16=$Q15,"X","ERROR")</f>
        <v>X</v>
      </c>
      <c r="Q15" s="439">
        <v>0.75</v>
      </c>
      <c r="R15" s="190" t="str">
        <f>IF($AZ16=$S15,"X","ERROR")</f>
        <v>X</v>
      </c>
      <c r="S15" s="152" t="s">
        <v>161</v>
      </c>
      <c r="T15" s="436" t="str">
        <f>IF($BG16=$U15,"X","ERROR")</f>
        <v>X</v>
      </c>
      <c r="U15" s="494">
        <v>1.5</v>
      </c>
      <c r="V15" s="190" t="str">
        <f>IF($BH16=$W15,"X","ERROR")</f>
        <v>X</v>
      </c>
      <c r="W15" s="149" t="s">
        <v>165</v>
      </c>
      <c r="X15" s="436" t="str">
        <f>IF(BE58=$Y15,"X","ERROR")</f>
        <v>X</v>
      </c>
      <c r="Y15" s="439">
        <v>0.18</v>
      </c>
      <c r="Z15" s="190" t="str">
        <f>IF(BF58=$AA15,"X","ERROR")</f>
        <v>X</v>
      </c>
      <c r="AA15" s="149" t="s">
        <v>372</v>
      </c>
      <c r="AB15" s="436" t="str">
        <f>IF(BO196=$AC15,"X","ERROR")</f>
        <v>X</v>
      </c>
      <c r="AC15" s="439">
        <v>0</v>
      </c>
      <c r="AD15" s="183" t="str">
        <f>IF(BP196=$AE15,"X","ERROR")</f>
        <v>X</v>
      </c>
      <c r="AE15" s="149">
        <v>0.15</v>
      </c>
      <c r="AF15" s="183" t="str">
        <f>IF(MAX(BJ165,BN165)=$AG15,"X","ERROR")</f>
        <v>X</v>
      </c>
      <c r="AG15" s="81">
        <f>ROUND(MAX(I15*AC15,AE15*E15),0)</f>
        <v>5753</v>
      </c>
      <c r="AH15" s="436" t="str">
        <f>IF(BP58=$AI15,"X","ERROR")</f>
        <v>X</v>
      </c>
      <c r="AI15" s="494" t="s">
        <v>363</v>
      </c>
      <c r="AJ15" s="436" t="str">
        <f>IF(BQ58=$AK15,"X","ERROR")</f>
        <v>X</v>
      </c>
      <c r="AK15" s="303" t="s">
        <v>364</v>
      </c>
      <c r="AL15" s="149"/>
      <c r="AM15" s="680"/>
      <c r="AN15" s="679"/>
      <c r="AO15" s="679"/>
      <c r="AP15" s="83"/>
      <c r="AT15" s="355"/>
      <c r="AU15" s="355"/>
      <c r="AV15" s="355"/>
      <c r="AW15" s="355" t="s">
        <v>116</v>
      </c>
      <c r="AX15" s="355"/>
      <c r="AY15" s="355" t="s">
        <v>187</v>
      </c>
      <c r="AZ15" s="355"/>
      <c r="BA15" s="355" t="s">
        <v>416</v>
      </c>
      <c r="BB15" s="355" t="s">
        <v>772</v>
      </c>
      <c r="BC15" s="355" t="s">
        <v>187</v>
      </c>
      <c r="BD15" s="355"/>
      <c r="BE15" s="355" t="s">
        <v>416</v>
      </c>
      <c r="BF15" s="355" t="s">
        <v>772</v>
      </c>
      <c r="BG15" s="355" t="s">
        <v>187</v>
      </c>
      <c r="BH15" s="355"/>
      <c r="BI15" s="355" t="s">
        <v>416</v>
      </c>
      <c r="BJ15" s="355" t="s">
        <v>772</v>
      </c>
      <c r="BK15" s="355" t="s">
        <v>187</v>
      </c>
      <c r="BL15" s="355"/>
      <c r="BM15" s="355" t="s">
        <v>416</v>
      </c>
      <c r="BN15" s="355" t="s">
        <v>772</v>
      </c>
      <c r="BO15" s="355" t="s">
        <v>187</v>
      </c>
      <c r="BP15" s="355"/>
      <c r="BQ15" s="355" t="s">
        <v>416</v>
      </c>
      <c r="BR15" s="355" t="s">
        <v>772</v>
      </c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 t="s">
        <v>116</v>
      </c>
      <c r="CH15" s="355"/>
      <c r="CI15" s="355" t="s">
        <v>187</v>
      </c>
      <c r="CJ15" s="355"/>
      <c r="CK15" s="355" t="s">
        <v>416</v>
      </c>
      <c r="CL15" s="355" t="s">
        <v>772</v>
      </c>
      <c r="CM15" s="355" t="s">
        <v>187</v>
      </c>
      <c r="CN15" s="355"/>
      <c r="CO15" s="355" t="s">
        <v>416</v>
      </c>
      <c r="CP15" s="355" t="s">
        <v>772</v>
      </c>
      <c r="CQ15" s="355" t="s">
        <v>187</v>
      </c>
      <c r="CR15" s="355"/>
      <c r="CS15" s="355" t="s">
        <v>416</v>
      </c>
      <c r="CT15" s="355" t="s">
        <v>772</v>
      </c>
      <c r="CU15" s="355" t="s">
        <v>187</v>
      </c>
      <c r="CV15" s="355"/>
      <c r="CW15" s="355" t="s">
        <v>416</v>
      </c>
      <c r="CX15" s="355" t="s">
        <v>772</v>
      </c>
      <c r="CY15" s="355" t="s">
        <v>187</v>
      </c>
      <c r="CZ15" s="355"/>
      <c r="DA15" s="355" t="s">
        <v>416</v>
      </c>
      <c r="DB15" s="355" t="s">
        <v>772</v>
      </c>
    </row>
    <row r="16" spans="1:116" s="148" customFormat="1" ht="25.5" x14ac:dyDescent="0.25">
      <c r="B16" s="173" t="s">
        <v>91</v>
      </c>
      <c r="C16" s="121" t="s">
        <v>147</v>
      </c>
      <c r="D16" s="121"/>
      <c r="E16" s="669">
        <v>27257.64</v>
      </c>
      <c r="F16" s="183" t="str">
        <f>IF($AZ59=$G16,"X","ERROR")</f>
        <v>X</v>
      </c>
      <c r="G16" s="769">
        <v>33.333300000000001</v>
      </c>
      <c r="H16" s="183" t="str">
        <f>IF(ROUND($BA59,2)=$I16,"X","ERROR")</f>
        <v>X</v>
      </c>
      <c r="I16" s="766">
        <f>ROUND(E16/1000*G16,2)</f>
        <v>908.59</v>
      </c>
      <c r="J16" s="183" t="str">
        <f>IF($BB59=$K16,"X","ERROR")</f>
        <v>X</v>
      </c>
      <c r="K16" s="150" t="s">
        <v>156</v>
      </c>
      <c r="L16" s="183" t="str">
        <f>IF($BC59=$M16,"X","ERROR")</f>
        <v>X</v>
      </c>
      <c r="M16" s="455">
        <v>250</v>
      </c>
      <c r="N16" s="190" t="str">
        <f>IF($BD59=$O16,"X","ERROR")</f>
        <v>X</v>
      </c>
      <c r="O16" s="149">
        <v>200</v>
      </c>
      <c r="P16" s="183" t="str">
        <f>IF($AY17=$Q16,"X","ERROR")</f>
        <v>X</v>
      </c>
      <c r="Q16" s="254">
        <v>1</v>
      </c>
      <c r="R16" s="190" t="str">
        <f>IF($AZ17=$S16,"X","ERROR")</f>
        <v>X</v>
      </c>
      <c r="S16" s="152" t="s">
        <v>160</v>
      </c>
      <c r="T16" s="183" t="str">
        <f>IF($BG17=$U16,"X","ERROR")</f>
        <v>X</v>
      </c>
      <c r="U16" s="455">
        <v>1</v>
      </c>
      <c r="V16" s="190" t="str">
        <f>IF($BH17=$W16,"X","ERROR")</f>
        <v>X</v>
      </c>
      <c r="W16" s="149" t="s">
        <v>164</v>
      </c>
      <c r="X16" s="183" t="str">
        <f>IF(BE59=$Y16,"X","ERROR")</f>
        <v>X</v>
      </c>
      <c r="Y16" s="254">
        <v>0.18</v>
      </c>
      <c r="Z16" s="190" t="str">
        <f>IF(BF59=$AA16,"X","ERROR")</f>
        <v>X</v>
      </c>
      <c r="AA16" s="149" t="s">
        <v>373</v>
      </c>
      <c r="AB16" s="183" t="str">
        <f>IF(BO197=$AC16,"X","ERROR")</f>
        <v>X</v>
      </c>
      <c r="AC16" s="254">
        <v>7.5</v>
      </c>
      <c r="AD16" s="183" t="str">
        <f>IF(BP197=$AE16,"X","ERROR")</f>
        <v>X</v>
      </c>
      <c r="AE16" s="149">
        <v>0.2</v>
      </c>
      <c r="AF16" s="183" t="str">
        <f>IF(MAX(BJ166,BN166)=$AG16,"X","ERROR")</f>
        <v>X</v>
      </c>
      <c r="AG16" s="81">
        <f>ROUND(MAX(I16*AC16,AE16*E16),0)</f>
        <v>6814</v>
      </c>
      <c r="AH16" s="183" t="str">
        <f>IF(BP59=$AI16,"X","ERROR")</f>
        <v>X</v>
      </c>
      <c r="AI16" s="455" t="s">
        <v>374</v>
      </c>
      <c r="AJ16" s="183" t="str">
        <f>IF(BQ59=$AK16,"X","ERROR")</f>
        <v>X</v>
      </c>
      <c r="AK16" s="303" t="s">
        <v>375</v>
      </c>
      <c r="AL16" s="149"/>
      <c r="AM16" s="83"/>
      <c r="AN16" s="149"/>
      <c r="AO16" s="149"/>
      <c r="AP16" s="83"/>
      <c r="AT16" s="355" t="s">
        <v>90</v>
      </c>
      <c r="AU16" s="355" t="s">
        <v>417</v>
      </c>
      <c r="AV16" s="355" t="s">
        <v>148</v>
      </c>
      <c r="AW16" s="355">
        <v>38353</v>
      </c>
      <c r="AX16" s="355">
        <v>1</v>
      </c>
      <c r="AY16" s="355">
        <v>0.75</v>
      </c>
      <c r="AZ16" s="355" t="s">
        <v>161</v>
      </c>
      <c r="BA16" s="355">
        <v>2253.1</v>
      </c>
      <c r="BB16" s="355">
        <v>64809.8</v>
      </c>
      <c r="BC16" s="355"/>
      <c r="BD16" s="355"/>
      <c r="BE16" s="355"/>
      <c r="BF16" s="355"/>
      <c r="BG16" s="355">
        <v>1.5</v>
      </c>
      <c r="BH16" s="355" t="s">
        <v>165</v>
      </c>
      <c r="BI16" s="355">
        <v>2855.5</v>
      </c>
      <c r="BJ16" s="355">
        <v>164275</v>
      </c>
      <c r="BK16" s="355"/>
      <c r="BL16" s="355"/>
      <c r="BM16" s="355"/>
      <c r="BN16" s="355"/>
      <c r="BO16" s="355"/>
      <c r="BP16" s="355"/>
      <c r="BQ16" s="355"/>
      <c r="BR16" s="355"/>
      <c r="BV16" s="355"/>
      <c r="BW16" s="355"/>
      <c r="BX16" s="355"/>
      <c r="BY16" s="355"/>
      <c r="BZ16" s="355"/>
      <c r="CA16" s="355"/>
      <c r="CB16" s="355"/>
      <c r="CC16" s="355"/>
      <c r="CD16" s="355" t="s">
        <v>90</v>
      </c>
      <c r="CE16" s="355" t="s">
        <v>417</v>
      </c>
      <c r="CF16" s="355" t="s">
        <v>148</v>
      </c>
      <c r="CG16" s="355">
        <v>38353</v>
      </c>
      <c r="CH16" s="355">
        <v>1</v>
      </c>
      <c r="CI16" s="355">
        <v>0.75</v>
      </c>
      <c r="CJ16" s="355" t="s">
        <v>161</v>
      </c>
      <c r="CK16" s="355">
        <v>2253.1</v>
      </c>
      <c r="CL16" s="355">
        <v>64809.8</v>
      </c>
      <c r="CM16" s="355"/>
      <c r="CN16" s="355"/>
      <c r="CO16" s="355"/>
      <c r="CP16" s="355"/>
      <c r="CQ16" s="355">
        <v>1.5</v>
      </c>
      <c r="CR16" s="355" t="s">
        <v>165</v>
      </c>
      <c r="CS16" s="355">
        <v>2855.5</v>
      </c>
      <c r="CT16" s="355">
        <v>164275</v>
      </c>
      <c r="CU16" s="355"/>
      <c r="CV16" s="355"/>
      <c r="CW16" s="355"/>
      <c r="CX16" s="355"/>
      <c r="CY16" s="355"/>
      <c r="CZ16" s="355"/>
      <c r="DA16" s="355"/>
      <c r="DB16" s="355"/>
    </row>
    <row r="17" spans="2:106" s="118" customFormat="1" ht="25.5" x14ac:dyDescent="0.25">
      <c r="B17" s="400" t="s">
        <v>92</v>
      </c>
      <c r="C17" s="95" t="s">
        <v>149</v>
      </c>
      <c r="D17" s="95"/>
      <c r="E17" s="768" t="s">
        <v>14</v>
      </c>
      <c r="F17" s="372" t="s">
        <v>14</v>
      </c>
      <c r="G17" s="768" t="s">
        <v>14</v>
      </c>
      <c r="H17" s="372" t="s">
        <v>14</v>
      </c>
      <c r="I17" s="207" t="s">
        <v>14</v>
      </c>
      <c r="J17" s="372" t="s">
        <v>14</v>
      </c>
      <c r="K17" s="207" t="s">
        <v>14</v>
      </c>
      <c r="L17" s="372" t="s">
        <v>14</v>
      </c>
      <c r="M17" s="207" t="s">
        <v>14</v>
      </c>
      <c r="N17" s="372" t="s">
        <v>14</v>
      </c>
      <c r="O17" s="207" t="s">
        <v>14</v>
      </c>
      <c r="P17" s="372" t="s">
        <v>14</v>
      </c>
      <c r="Q17" s="207" t="s">
        <v>14</v>
      </c>
      <c r="R17" s="372" t="s">
        <v>14</v>
      </c>
      <c r="S17" s="207" t="s">
        <v>14</v>
      </c>
      <c r="T17" s="372" t="s">
        <v>14</v>
      </c>
      <c r="U17" s="207" t="s">
        <v>14</v>
      </c>
      <c r="V17" s="372" t="s">
        <v>14</v>
      </c>
      <c r="W17" s="207" t="s">
        <v>14</v>
      </c>
      <c r="X17" s="372" t="s">
        <v>14</v>
      </c>
      <c r="Y17" s="207" t="s">
        <v>14</v>
      </c>
      <c r="Z17" s="372" t="s">
        <v>14</v>
      </c>
      <c r="AA17" s="207" t="s">
        <v>14</v>
      </c>
      <c r="AB17" s="372" t="s">
        <v>14</v>
      </c>
      <c r="AC17" s="207" t="s">
        <v>14</v>
      </c>
      <c r="AD17" s="372" t="s">
        <v>14</v>
      </c>
      <c r="AE17" s="207" t="s">
        <v>14</v>
      </c>
      <c r="AF17" s="372" t="s">
        <v>14</v>
      </c>
      <c r="AG17" s="207" t="s">
        <v>14</v>
      </c>
      <c r="AH17" s="372" t="s">
        <v>14</v>
      </c>
      <c r="AI17" s="207" t="s">
        <v>14</v>
      </c>
      <c r="AJ17" s="372" t="s">
        <v>14</v>
      </c>
      <c r="AK17" s="207" t="s">
        <v>14</v>
      </c>
      <c r="AL17" s="129"/>
      <c r="AM17" s="129"/>
      <c r="AN17" s="129"/>
      <c r="AO17" s="129"/>
      <c r="AP17" s="129"/>
      <c r="AT17" s="355" t="s">
        <v>91</v>
      </c>
      <c r="AU17" s="355" t="s">
        <v>417</v>
      </c>
      <c r="AV17" s="355" t="s">
        <v>147</v>
      </c>
      <c r="AW17" s="355">
        <v>27257.599999999999</v>
      </c>
      <c r="AX17" s="355">
        <v>1</v>
      </c>
      <c r="AY17" s="355">
        <v>1</v>
      </c>
      <c r="AZ17" s="355" t="s">
        <v>160</v>
      </c>
      <c r="BA17" s="355">
        <v>3459.4</v>
      </c>
      <c r="BB17" s="355">
        <v>94295.1</v>
      </c>
      <c r="BC17" s="355"/>
      <c r="BD17" s="355"/>
      <c r="BE17" s="355"/>
      <c r="BF17" s="355"/>
      <c r="BG17" s="355">
        <v>1</v>
      </c>
      <c r="BH17" s="355" t="s">
        <v>164</v>
      </c>
      <c r="BI17" s="355">
        <v>3636.35</v>
      </c>
      <c r="BJ17" s="355">
        <v>99118.3</v>
      </c>
      <c r="BK17" s="355"/>
      <c r="BL17" s="355"/>
      <c r="BM17" s="355"/>
      <c r="BN17" s="355"/>
      <c r="BO17" s="355"/>
      <c r="BP17" s="355"/>
      <c r="BQ17" s="355"/>
      <c r="BR17" s="355"/>
      <c r="BV17" s="355"/>
      <c r="BW17" s="355"/>
      <c r="BX17" s="355"/>
      <c r="BY17" s="355"/>
      <c r="BZ17" s="355"/>
      <c r="CA17" s="355"/>
      <c r="CB17" s="355"/>
      <c r="CC17" s="355"/>
      <c r="CD17" s="355" t="s">
        <v>91</v>
      </c>
      <c r="CE17" s="355" t="s">
        <v>417</v>
      </c>
      <c r="CF17" s="355" t="s">
        <v>147</v>
      </c>
      <c r="CG17" s="355">
        <v>27257.599999999999</v>
      </c>
      <c r="CH17" s="355">
        <v>1</v>
      </c>
      <c r="CI17" s="355">
        <v>1.2</v>
      </c>
      <c r="CJ17" s="355" t="s">
        <v>160</v>
      </c>
      <c r="CK17" s="355">
        <v>3459.4</v>
      </c>
      <c r="CL17" s="355">
        <v>113154</v>
      </c>
      <c r="CM17" s="355"/>
      <c r="CN17" s="355"/>
      <c r="CO17" s="355"/>
      <c r="CP17" s="355"/>
      <c r="CQ17" s="355">
        <v>1</v>
      </c>
      <c r="CR17" s="355" t="s">
        <v>164</v>
      </c>
      <c r="CS17" s="355">
        <v>3636.35</v>
      </c>
      <c r="CT17" s="355">
        <v>99118.3</v>
      </c>
      <c r="CU17" s="355"/>
      <c r="CV17" s="355"/>
      <c r="CW17" s="355"/>
      <c r="CX17" s="355"/>
      <c r="CY17" s="355"/>
      <c r="CZ17" s="355"/>
      <c r="DA17" s="355"/>
      <c r="DB17" s="355"/>
    </row>
    <row r="18" spans="2:106" ht="15" x14ac:dyDescent="0.25">
      <c r="B18" s="173" t="s">
        <v>93</v>
      </c>
      <c r="C18" s="121" t="s">
        <v>150</v>
      </c>
      <c r="D18" s="121"/>
      <c r="E18" s="669">
        <v>3373.61</v>
      </c>
      <c r="F18" s="185" t="str">
        <f>IF($AZ61=$G18,"X","ERROR")</f>
        <v>X</v>
      </c>
      <c r="G18" s="769">
        <v>66.666700000000006</v>
      </c>
      <c r="H18" s="183" t="str">
        <f>IF(ROUND($BA61,2)=$I18,"X","ERROR")</f>
        <v>X</v>
      </c>
      <c r="I18" s="766">
        <f>ROUND(E18/1000*G18,2)</f>
        <v>224.91</v>
      </c>
      <c r="J18" s="185" t="str">
        <f>IF($BB61=$K18,"X","ERROR")</f>
        <v>X</v>
      </c>
      <c r="K18" s="150" t="s">
        <v>156</v>
      </c>
      <c r="L18" s="185" t="str">
        <f>IF($BC61=$M18,"X","ERROR")</f>
        <v>X</v>
      </c>
      <c r="M18" s="455">
        <v>250</v>
      </c>
      <c r="N18" s="228" t="str">
        <f>IF($BD61=$O18,"X","ERROR")</f>
        <v>X</v>
      </c>
      <c r="O18" s="149">
        <v>250</v>
      </c>
      <c r="P18" s="386" t="str">
        <f>IF($AY19=$Q18,"X","ERROR")</f>
        <v>X</v>
      </c>
      <c r="Q18" s="254">
        <v>1.5</v>
      </c>
      <c r="R18" s="190" t="str">
        <f>IF($AZ19=$S18,"X","ERROR")</f>
        <v>X</v>
      </c>
      <c r="S18" s="152" t="s">
        <v>160</v>
      </c>
      <c r="T18" s="386" t="str">
        <f>IF($BG19=$U18,"X","ERROR")</f>
        <v>X</v>
      </c>
      <c r="U18" s="455">
        <v>0.5</v>
      </c>
      <c r="V18" s="190" t="str">
        <f>IF($BH19=$W18,"X","ERROR")</f>
        <v>X</v>
      </c>
      <c r="W18" s="149" t="s">
        <v>164</v>
      </c>
      <c r="X18" s="386" t="str">
        <f>IF(BE61=$Y18,"X","ERROR")</f>
        <v>X</v>
      </c>
      <c r="Y18" s="254">
        <v>0.09</v>
      </c>
      <c r="Z18" s="190" t="str">
        <f>IF(BF61=$AA18,"X","ERROR")</f>
        <v>X</v>
      </c>
      <c r="AA18" s="149" t="s">
        <v>373</v>
      </c>
      <c r="AB18" s="183" t="str">
        <f>IF(BO199=$AC18,"X","ERROR")</f>
        <v>X</v>
      </c>
      <c r="AC18" s="254">
        <v>7.5</v>
      </c>
      <c r="AD18" s="183" t="str">
        <f>IF(BP199=$AE18,"X","ERROR")</f>
        <v>X</v>
      </c>
      <c r="AE18" s="459">
        <v>0.15</v>
      </c>
      <c r="AF18" s="183" t="str">
        <f>IF(MAX(BJ168,BN168)=$AG18,"X","ERROR")</f>
        <v>X</v>
      </c>
      <c r="AG18" s="81">
        <f>ROUND(MAX(I18*AC18,AE18*E18),0)</f>
        <v>1687</v>
      </c>
      <c r="AH18" s="386" t="str">
        <f>IF(BP61=$AI18,"X","ERROR")</f>
        <v>X</v>
      </c>
      <c r="AI18" s="455" t="s">
        <v>374</v>
      </c>
      <c r="AJ18" s="386" t="str">
        <f>IF(BQ61=$AK18,"X","ERROR")</f>
        <v>X</v>
      </c>
      <c r="AK18" s="303" t="s">
        <v>375</v>
      </c>
      <c r="AM18" s="83"/>
      <c r="AP18" s="83"/>
      <c r="AT18" s="355" t="s">
        <v>92</v>
      </c>
      <c r="AU18" s="355" t="s">
        <v>418</v>
      </c>
      <c r="AV18" s="355" t="s">
        <v>149</v>
      </c>
      <c r="AW18" s="355">
        <v>0</v>
      </c>
      <c r="AX18" s="355">
        <v>1</v>
      </c>
      <c r="AY18" s="355"/>
      <c r="AZ18" s="355"/>
      <c r="BA18" s="355"/>
      <c r="BB18" s="355"/>
      <c r="BC18" s="355"/>
      <c r="BD18" s="355"/>
      <c r="BE18" s="355"/>
      <c r="BF18" s="355"/>
      <c r="BG18" s="355"/>
      <c r="BH18" s="355"/>
      <c r="BI18" s="355"/>
      <c r="BJ18" s="355"/>
      <c r="BK18" s="355"/>
      <c r="BL18" s="355"/>
      <c r="BM18" s="355"/>
      <c r="BN18" s="355"/>
      <c r="BO18" s="355"/>
      <c r="BP18" s="355"/>
      <c r="BQ18" s="355"/>
      <c r="BR18" s="355"/>
      <c r="BS18" s="148"/>
      <c r="BT18" s="148"/>
      <c r="BU18" s="148"/>
      <c r="BV18" s="355"/>
      <c r="BW18" s="355"/>
      <c r="BX18" s="355"/>
      <c r="BY18" s="355"/>
      <c r="BZ18" s="355"/>
      <c r="CA18" s="355"/>
      <c r="CB18" s="355"/>
      <c r="CC18" s="355"/>
      <c r="CD18" s="355" t="s">
        <v>92</v>
      </c>
      <c r="CE18" s="355" t="s">
        <v>418</v>
      </c>
      <c r="CF18" s="355" t="s">
        <v>149</v>
      </c>
      <c r="CG18" s="355">
        <v>0</v>
      </c>
      <c r="CH18" s="355">
        <v>1</v>
      </c>
      <c r="CI18" s="355"/>
      <c r="CJ18" s="355"/>
      <c r="CK18" s="355"/>
      <c r="CL18" s="355"/>
      <c r="CM18" s="355"/>
      <c r="CN18" s="355"/>
      <c r="CO18" s="355"/>
      <c r="CP18" s="355"/>
      <c r="CQ18" s="355"/>
      <c r="CR18" s="355"/>
      <c r="CS18" s="355"/>
      <c r="CT18" s="355"/>
      <c r="CU18" s="355"/>
      <c r="CV18" s="355"/>
      <c r="CW18" s="355"/>
      <c r="CX18" s="355"/>
      <c r="CY18" s="355"/>
      <c r="CZ18" s="355"/>
      <c r="DA18" s="355"/>
      <c r="DB18" s="355"/>
    </row>
    <row r="19" spans="2:106" s="148" customFormat="1" ht="25.5" x14ac:dyDescent="0.25">
      <c r="B19" s="173" t="s">
        <v>94</v>
      </c>
      <c r="C19" s="121" t="s">
        <v>151</v>
      </c>
      <c r="D19" s="121"/>
      <c r="E19" s="669">
        <v>2174.0500000000002</v>
      </c>
      <c r="F19" s="185" t="str">
        <f>IF($AZ62=$G19,"X","ERROR")</f>
        <v>X</v>
      </c>
      <c r="G19" s="254">
        <v>10</v>
      </c>
      <c r="H19" s="183" t="str">
        <f t="shared" ref="H19:H22" si="13">IF(ROUND($BA62,2)=$I19,"X","ERROR")</f>
        <v>X</v>
      </c>
      <c r="I19" s="766">
        <f t="shared" ref="I19:I22" si="14">ROUND(E19/1000*G19,2)</f>
        <v>21.74</v>
      </c>
      <c r="J19" s="185" t="str">
        <f>IF($BB62=$K19,"X","ERROR")</f>
        <v>X</v>
      </c>
      <c r="K19" s="150" t="s">
        <v>156</v>
      </c>
      <c r="L19" s="185" t="str">
        <f>IF($BC62=$M19,"X","ERROR")</f>
        <v>X</v>
      </c>
      <c r="M19" s="455">
        <v>250</v>
      </c>
      <c r="N19" s="228" t="str">
        <f>IF($BD62=$O19,"X","ERROR")</f>
        <v>X</v>
      </c>
      <c r="O19" s="149">
        <v>250</v>
      </c>
      <c r="P19" s="183" t="str">
        <f>IF($AY20=$Q19,"X","ERROR")</f>
        <v>X</v>
      </c>
      <c r="Q19" s="254">
        <v>0.5</v>
      </c>
      <c r="R19" s="190" t="str">
        <f>IF($AZ20=$S19,"X","ERROR")</f>
        <v>X</v>
      </c>
      <c r="S19" s="152" t="s">
        <v>160</v>
      </c>
      <c r="T19" s="183" t="str">
        <f>IF($BG20=$U19,"X","ERROR")</f>
        <v>X</v>
      </c>
      <c r="U19" s="377">
        <v>0.2</v>
      </c>
      <c r="V19" s="190" t="str">
        <f>IF($BH20=$W19,"X","ERROR")</f>
        <v>X</v>
      </c>
      <c r="W19" s="31" t="s">
        <v>164</v>
      </c>
      <c r="X19" s="183" t="str">
        <f>IF(BE62=$Y19,"X","ERROR")</f>
        <v>X</v>
      </c>
      <c r="Y19" s="254">
        <v>0</v>
      </c>
      <c r="Z19" s="190" t="str">
        <f>IF(BF62=$AA19,"X","ERROR")</f>
        <v>X</v>
      </c>
      <c r="AA19" s="149" t="s">
        <v>373</v>
      </c>
      <c r="AB19" s="183" t="str">
        <f>IF(BO200=$AC19,"X","ERROR")</f>
        <v>X</v>
      </c>
      <c r="AC19" s="254">
        <v>0</v>
      </c>
      <c r="AD19" s="183" t="str">
        <f>IF(BP200=$AE19,"X","ERROR")</f>
        <v>X</v>
      </c>
      <c r="AE19" s="149">
        <v>0.15</v>
      </c>
      <c r="AF19" s="183" t="str">
        <f t="shared" ref="AF19:AF38" si="15">IF(MAX(BJ169,BN169)=$AG19,"X","ERROR")</f>
        <v>X</v>
      </c>
      <c r="AG19" s="81">
        <f>ROUND(MAX(I19*AC19,AE19*E19),0)</f>
        <v>326</v>
      </c>
      <c r="AH19" s="183" t="str">
        <f>IF(BP62=$AI19,"X","ERROR")</f>
        <v>X</v>
      </c>
      <c r="AI19" s="455" t="s">
        <v>374</v>
      </c>
      <c r="AJ19" s="183" t="str">
        <f>IF(BQ62=$AK19,"X","ERROR")</f>
        <v>X</v>
      </c>
      <c r="AK19" s="303" t="s">
        <v>375</v>
      </c>
      <c r="AL19" s="149"/>
      <c r="AM19" s="83"/>
      <c r="AN19" s="149"/>
      <c r="AO19" s="149"/>
      <c r="AP19" s="83"/>
      <c r="AT19" s="355" t="s">
        <v>93</v>
      </c>
      <c r="AU19" s="355" t="s">
        <v>417</v>
      </c>
      <c r="AV19" s="355" t="s">
        <v>150</v>
      </c>
      <c r="AW19" s="355">
        <v>3373.61</v>
      </c>
      <c r="AX19" s="355">
        <v>1</v>
      </c>
      <c r="AY19" s="355">
        <v>1.5</v>
      </c>
      <c r="AZ19" s="355" t="s">
        <v>160</v>
      </c>
      <c r="BA19" s="355">
        <v>3459.4</v>
      </c>
      <c r="BB19" s="355">
        <v>17506</v>
      </c>
      <c r="BC19" s="355"/>
      <c r="BD19" s="355"/>
      <c r="BE19" s="355"/>
      <c r="BF19" s="355"/>
      <c r="BG19" s="355">
        <v>0.5</v>
      </c>
      <c r="BH19" s="355" t="s">
        <v>164</v>
      </c>
      <c r="BI19" s="355">
        <v>3636.35</v>
      </c>
      <c r="BJ19" s="355">
        <v>6133.82</v>
      </c>
      <c r="BK19" s="355"/>
      <c r="BL19" s="355"/>
      <c r="BM19" s="355"/>
      <c r="BN19" s="355"/>
      <c r="BO19" s="355"/>
      <c r="BP19" s="355"/>
      <c r="BQ19" s="355"/>
      <c r="BR19" s="355"/>
      <c r="BV19" s="355"/>
      <c r="BW19" s="355"/>
      <c r="BX19" s="355"/>
      <c r="BY19" s="355"/>
      <c r="BZ19" s="355"/>
      <c r="CA19" s="355"/>
      <c r="CB19" s="355"/>
      <c r="CC19" s="355"/>
      <c r="CD19" s="355" t="s">
        <v>93</v>
      </c>
      <c r="CE19" s="355" t="s">
        <v>417</v>
      </c>
      <c r="CF19" s="355" t="s">
        <v>150</v>
      </c>
      <c r="CG19" s="355">
        <v>3373.61</v>
      </c>
      <c r="CH19" s="355">
        <v>1</v>
      </c>
      <c r="CI19" s="355">
        <v>1.5</v>
      </c>
      <c r="CJ19" s="355" t="s">
        <v>160</v>
      </c>
      <c r="CK19" s="355">
        <v>3459.4</v>
      </c>
      <c r="CL19" s="355">
        <v>17506</v>
      </c>
      <c r="CM19" s="355"/>
      <c r="CN19" s="355"/>
      <c r="CO19" s="355"/>
      <c r="CP19" s="355"/>
      <c r="CQ19" s="355">
        <v>0.5</v>
      </c>
      <c r="CR19" s="355" t="s">
        <v>164</v>
      </c>
      <c r="CS19" s="355">
        <v>3636.35</v>
      </c>
      <c r="CT19" s="355">
        <v>6133.82</v>
      </c>
      <c r="CU19" s="355"/>
      <c r="CV19" s="355"/>
      <c r="CW19" s="355"/>
      <c r="CX19" s="355"/>
      <c r="CY19" s="355"/>
      <c r="CZ19" s="355"/>
      <c r="DA19" s="355"/>
      <c r="DB19" s="355"/>
    </row>
    <row r="20" spans="2:106" s="148" customFormat="1" ht="25.5" x14ac:dyDescent="0.25">
      <c r="B20" s="173" t="s">
        <v>95</v>
      </c>
      <c r="C20" s="121" t="s">
        <v>147</v>
      </c>
      <c r="D20" s="121"/>
      <c r="E20" s="669">
        <v>3373.63</v>
      </c>
      <c r="F20" s="185" t="str">
        <f>IF($AZ63=$G20,"X","ERROR")</f>
        <v>X</v>
      </c>
      <c r="G20" s="769">
        <v>33.333300000000001</v>
      </c>
      <c r="H20" s="183" t="str">
        <f t="shared" si="13"/>
        <v>X</v>
      </c>
      <c r="I20" s="766">
        <f t="shared" si="14"/>
        <v>112.45</v>
      </c>
      <c r="J20" s="185" t="str">
        <f>IF($BB63=$K20,"X","ERROR")</f>
        <v>X</v>
      </c>
      <c r="K20" s="150" t="s">
        <v>156</v>
      </c>
      <c r="L20" s="185" t="str">
        <f>IF($BC63=$M20,"X","ERROR")</f>
        <v>X</v>
      </c>
      <c r="M20" s="455">
        <v>250</v>
      </c>
      <c r="N20" s="228" t="str">
        <f>IF($BD63=$O20,"X","ERROR")</f>
        <v>X</v>
      </c>
      <c r="O20" s="149">
        <v>200</v>
      </c>
      <c r="P20" s="183" t="str">
        <f>IF($AY21=$Q20,"X","ERROR")</f>
        <v>X</v>
      </c>
      <c r="Q20" s="254">
        <v>1</v>
      </c>
      <c r="R20" s="190" t="str">
        <f>IF($AZ21=$S20,"X","ERROR")</f>
        <v>X</v>
      </c>
      <c r="S20" s="152" t="s">
        <v>160</v>
      </c>
      <c r="T20" s="183" t="str">
        <f>IF($BG21=$U20,"X","ERROR")</f>
        <v>X</v>
      </c>
      <c r="U20" s="455">
        <v>1</v>
      </c>
      <c r="V20" s="190" t="str">
        <f>IF($BH21=$W20,"X","ERROR")</f>
        <v>X</v>
      </c>
      <c r="W20" s="149" t="s">
        <v>164</v>
      </c>
      <c r="X20" s="183" t="str">
        <f>IF(BE63=$Y20,"X","ERROR")</f>
        <v>X</v>
      </c>
      <c r="Y20" s="254">
        <v>0.18</v>
      </c>
      <c r="Z20" s="190" t="str">
        <f>IF(BF63=$AA20,"X","ERROR")</f>
        <v>X</v>
      </c>
      <c r="AA20" s="149" t="s">
        <v>373</v>
      </c>
      <c r="AB20" s="183" t="str">
        <f>IF(BO201=$AC20,"X","ERROR")</f>
        <v>X</v>
      </c>
      <c r="AC20" s="254">
        <v>7.5</v>
      </c>
      <c r="AD20" s="183" t="str">
        <f>IF(BP201=$AE20,"X","ERROR")</f>
        <v>X</v>
      </c>
      <c r="AE20" s="149">
        <v>0.2</v>
      </c>
      <c r="AF20" s="183" t="str">
        <f t="shared" si="15"/>
        <v>X</v>
      </c>
      <c r="AG20" s="81">
        <f>ROUND(MAX(I20*AC20,AE20*E20),0)</f>
        <v>843</v>
      </c>
      <c r="AH20" s="183" t="str">
        <f>IF(BP63=$AI20,"X","ERROR")</f>
        <v>X</v>
      </c>
      <c r="AI20" s="455" t="s">
        <v>374</v>
      </c>
      <c r="AJ20" s="183" t="str">
        <f>IF(BQ63=$AK20,"X","ERROR")</f>
        <v>X</v>
      </c>
      <c r="AK20" s="303" t="s">
        <v>375</v>
      </c>
      <c r="AL20" s="149"/>
      <c r="AM20" s="83"/>
      <c r="AN20" s="149"/>
      <c r="AO20" s="149"/>
      <c r="AP20" s="83"/>
      <c r="AT20" s="355" t="s">
        <v>94</v>
      </c>
      <c r="AU20" s="355" t="s">
        <v>417</v>
      </c>
      <c r="AV20" s="355" t="s">
        <v>151</v>
      </c>
      <c r="AW20" s="355">
        <v>2174.0500000000002</v>
      </c>
      <c r="AX20" s="355">
        <v>1</v>
      </c>
      <c r="AY20" s="355">
        <v>0.5</v>
      </c>
      <c r="AZ20" s="355" t="s">
        <v>160</v>
      </c>
      <c r="BA20" s="355">
        <v>3459.4</v>
      </c>
      <c r="BB20" s="355">
        <v>3760.46</v>
      </c>
      <c r="BC20" s="355"/>
      <c r="BD20" s="355"/>
      <c r="BE20" s="355"/>
      <c r="BF20" s="355"/>
      <c r="BG20" s="355">
        <v>0.2</v>
      </c>
      <c r="BH20" s="355" t="s">
        <v>164</v>
      </c>
      <c r="BI20" s="355">
        <v>3636.35</v>
      </c>
      <c r="BJ20" s="355">
        <v>1581.12</v>
      </c>
      <c r="BK20" s="355"/>
      <c r="BL20" s="355"/>
      <c r="BM20" s="355"/>
      <c r="BN20" s="355"/>
      <c r="BO20" s="355"/>
      <c r="BP20" s="355"/>
      <c r="BQ20" s="355"/>
      <c r="BR20" s="355"/>
      <c r="BV20" s="355"/>
      <c r="BW20" s="355"/>
      <c r="BX20" s="355"/>
      <c r="BY20" s="355"/>
      <c r="BZ20" s="355"/>
      <c r="CA20" s="355"/>
      <c r="CB20" s="355"/>
      <c r="CC20" s="355"/>
      <c r="CD20" s="355" t="s">
        <v>94</v>
      </c>
      <c r="CE20" s="355" t="s">
        <v>417</v>
      </c>
      <c r="CF20" s="355" t="s">
        <v>151</v>
      </c>
      <c r="CG20" s="355">
        <v>2174.0500000000002</v>
      </c>
      <c r="CH20" s="355">
        <v>1</v>
      </c>
      <c r="CI20" s="355">
        <v>0.6</v>
      </c>
      <c r="CJ20" s="355" t="s">
        <v>160</v>
      </c>
      <c r="CK20" s="355">
        <v>3459.4</v>
      </c>
      <c r="CL20" s="355">
        <v>4512.55</v>
      </c>
      <c r="CM20" s="355"/>
      <c r="CN20" s="355"/>
      <c r="CO20" s="355"/>
      <c r="CP20" s="355"/>
      <c r="CQ20" s="355">
        <v>0.2</v>
      </c>
      <c r="CR20" s="355" t="s">
        <v>164</v>
      </c>
      <c r="CS20" s="355">
        <v>3636.35</v>
      </c>
      <c r="CT20" s="355">
        <v>1581.12</v>
      </c>
      <c r="CU20" s="355"/>
      <c r="CV20" s="355"/>
      <c r="CW20" s="355"/>
      <c r="CX20" s="355"/>
      <c r="CY20" s="355"/>
      <c r="CZ20" s="355"/>
      <c r="DA20" s="355"/>
      <c r="DB20" s="355"/>
    </row>
    <row r="21" spans="2:106" s="148" customFormat="1" ht="25.5" x14ac:dyDescent="0.25">
      <c r="B21" s="173" t="s">
        <v>96</v>
      </c>
      <c r="C21" s="121" t="s">
        <v>147</v>
      </c>
      <c r="D21" s="121"/>
      <c r="E21" s="669">
        <v>2174.04</v>
      </c>
      <c r="F21" s="185" t="str">
        <f>IF($AZ64=$G21,"X","ERROR")</f>
        <v>X</v>
      </c>
      <c r="G21" s="769">
        <v>33.333300000000001</v>
      </c>
      <c r="H21" s="183" t="str">
        <f t="shared" si="13"/>
        <v>X</v>
      </c>
      <c r="I21" s="766">
        <f t="shared" si="14"/>
        <v>72.47</v>
      </c>
      <c r="J21" s="185" t="str">
        <f>IF($BB64=$K21,"X","ERROR")</f>
        <v>X</v>
      </c>
      <c r="K21" s="150" t="s">
        <v>156</v>
      </c>
      <c r="L21" s="185" t="str">
        <f>IF($BC64=$M21,"X","ERROR")</f>
        <v>X</v>
      </c>
      <c r="M21" s="455">
        <v>250</v>
      </c>
      <c r="N21" s="228" t="str">
        <f>IF($BD64=$O21,"X","ERROR")</f>
        <v>X</v>
      </c>
      <c r="O21" s="149">
        <v>200</v>
      </c>
      <c r="P21" s="183" t="str">
        <f>IF($AY22=$Q21,"X","ERROR")</f>
        <v>X</v>
      </c>
      <c r="Q21" s="254">
        <v>1</v>
      </c>
      <c r="R21" s="190" t="str">
        <f>IF($AZ22=$S21,"X","ERROR")</f>
        <v>X</v>
      </c>
      <c r="S21" s="152" t="s">
        <v>160</v>
      </c>
      <c r="T21" s="183" t="str">
        <f>IF($BG22=$U21,"X","ERROR")</f>
        <v>X</v>
      </c>
      <c r="U21" s="455">
        <v>1</v>
      </c>
      <c r="V21" s="190" t="str">
        <f>IF($BH22=$W21,"X","ERROR")</f>
        <v>X</v>
      </c>
      <c r="W21" s="149" t="s">
        <v>164</v>
      </c>
      <c r="X21" s="183" t="str">
        <f>IF(BE64=$Y21,"X","ERROR")</f>
        <v>X</v>
      </c>
      <c r="Y21" s="254">
        <v>0.18</v>
      </c>
      <c r="Z21" s="190" t="str">
        <f>IF(BF64=$AA21,"X","ERROR")</f>
        <v>X</v>
      </c>
      <c r="AA21" s="149" t="s">
        <v>373</v>
      </c>
      <c r="AB21" s="183" t="str">
        <f>IF(BO202=$AC21,"X","ERROR")</f>
        <v>X</v>
      </c>
      <c r="AC21" s="254">
        <v>7.5</v>
      </c>
      <c r="AD21" s="183" t="str">
        <f>IF(BP202=$AE21,"X","ERROR")</f>
        <v>X</v>
      </c>
      <c r="AE21" s="149">
        <v>0.2</v>
      </c>
      <c r="AF21" s="183" t="str">
        <f>IF(MAX(BJ171,BN171)=$AG21,"X","ERROR")</f>
        <v>X</v>
      </c>
      <c r="AG21" s="81">
        <f>ROUNDUP(MAX(I21*AC21,AE21*E21),0)</f>
        <v>544</v>
      </c>
      <c r="AH21" s="183" t="str">
        <f>IF(BP64=$AI21,"X","ERROR")</f>
        <v>X</v>
      </c>
      <c r="AI21" s="455" t="s">
        <v>374</v>
      </c>
      <c r="AJ21" s="183" t="str">
        <f>IF(BQ64=$AK21,"X","ERROR")</f>
        <v>X</v>
      </c>
      <c r="AK21" s="303" t="s">
        <v>375</v>
      </c>
      <c r="AL21" s="149"/>
      <c r="AM21" s="83"/>
      <c r="AN21" s="149"/>
      <c r="AO21" s="149"/>
      <c r="AP21" s="83"/>
      <c r="AT21" s="355" t="s">
        <v>95</v>
      </c>
      <c r="AU21" s="355" t="s">
        <v>417</v>
      </c>
      <c r="AV21" s="355" t="s">
        <v>147</v>
      </c>
      <c r="AW21" s="355">
        <v>3373.63</v>
      </c>
      <c r="AX21" s="355">
        <v>1</v>
      </c>
      <c r="AY21" s="355">
        <v>1</v>
      </c>
      <c r="AZ21" s="355" t="s">
        <v>160</v>
      </c>
      <c r="BA21" s="355">
        <v>3459.4</v>
      </c>
      <c r="BB21" s="355">
        <v>11670.8</v>
      </c>
      <c r="BC21" s="355"/>
      <c r="BD21" s="355"/>
      <c r="BE21" s="355"/>
      <c r="BF21" s="355"/>
      <c r="BG21" s="355">
        <v>1</v>
      </c>
      <c r="BH21" s="355" t="s">
        <v>164</v>
      </c>
      <c r="BI21" s="355">
        <v>3636.35</v>
      </c>
      <c r="BJ21" s="355">
        <v>12267.7</v>
      </c>
      <c r="BK21" s="355"/>
      <c r="BL21" s="355"/>
      <c r="BM21" s="355"/>
      <c r="BN21" s="355"/>
      <c r="BO21" s="355"/>
      <c r="BP21" s="355"/>
      <c r="BQ21" s="355"/>
      <c r="BR21" s="355"/>
      <c r="BV21" s="355"/>
      <c r="BW21" s="355"/>
      <c r="BX21" s="355"/>
      <c r="BY21" s="355"/>
      <c r="BZ21" s="355"/>
      <c r="CA21" s="355"/>
      <c r="CB21" s="355"/>
      <c r="CC21" s="355"/>
      <c r="CD21" s="355" t="s">
        <v>95</v>
      </c>
      <c r="CE21" s="355" t="s">
        <v>417</v>
      </c>
      <c r="CF21" s="355" t="s">
        <v>147</v>
      </c>
      <c r="CG21" s="355">
        <v>3373.63</v>
      </c>
      <c r="CH21" s="355">
        <v>1</v>
      </c>
      <c r="CI21" s="355">
        <v>1.2</v>
      </c>
      <c r="CJ21" s="355" t="s">
        <v>160</v>
      </c>
      <c r="CK21" s="355">
        <v>3459.4</v>
      </c>
      <c r="CL21" s="355">
        <v>14004.9</v>
      </c>
      <c r="CM21" s="355"/>
      <c r="CN21" s="355"/>
      <c r="CO21" s="355"/>
      <c r="CP21" s="355"/>
      <c r="CQ21" s="355">
        <v>1</v>
      </c>
      <c r="CR21" s="355" t="s">
        <v>164</v>
      </c>
      <c r="CS21" s="355">
        <v>3636.35</v>
      </c>
      <c r="CT21" s="355">
        <v>12267.7</v>
      </c>
      <c r="CU21" s="355"/>
      <c r="CV21" s="355"/>
      <c r="CW21" s="355"/>
      <c r="CX21" s="355"/>
      <c r="CY21" s="355"/>
      <c r="CZ21" s="355"/>
      <c r="DA21" s="355"/>
      <c r="DB21" s="355"/>
    </row>
    <row r="22" spans="2:106" s="148" customFormat="1" ht="15" x14ac:dyDescent="0.25">
      <c r="B22" s="173" t="s">
        <v>103</v>
      </c>
      <c r="C22" s="121" t="s">
        <v>152</v>
      </c>
      <c r="D22" s="121"/>
      <c r="E22" s="669">
        <v>27257.599999999999</v>
      </c>
      <c r="F22" s="185" t="str">
        <f>IF($AZ65=$G22,"X","ERROR")</f>
        <v>X</v>
      </c>
      <c r="G22" s="254">
        <v>10</v>
      </c>
      <c r="H22" s="183" t="str">
        <f t="shared" si="13"/>
        <v>X</v>
      </c>
      <c r="I22" s="766">
        <f t="shared" si="14"/>
        <v>272.58</v>
      </c>
      <c r="J22" s="185" t="str">
        <f>IF($BB65=$K22,"X","ERROR")</f>
        <v>X</v>
      </c>
      <c r="K22" s="150" t="s">
        <v>159</v>
      </c>
      <c r="L22" s="185" t="str">
        <f>IF($BC65=$M22,"X","ERROR")</f>
        <v>X</v>
      </c>
      <c r="M22" s="455">
        <v>250</v>
      </c>
      <c r="N22" s="228" t="str">
        <f>IF($BD65=$O22,"X","ERROR")</f>
        <v>X</v>
      </c>
      <c r="O22" s="149">
        <v>200</v>
      </c>
      <c r="P22" s="183" t="str">
        <f>IF($AY23=$Q22,"X","ERROR")</f>
        <v>X</v>
      </c>
      <c r="Q22" s="254">
        <v>1</v>
      </c>
      <c r="R22" s="190" t="str">
        <f>IF($AZ23=$S22,"X","ERROR")</f>
        <v>X</v>
      </c>
      <c r="S22" s="152" t="s">
        <v>162</v>
      </c>
      <c r="T22" s="183" t="str">
        <f>IF($BG23=$U22,"X","ERROR")</f>
        <v>X</v>
      </c>
      <c r="U22" s="455">
        <v>1.5</v>
      </c>
      <c r="V22" s="190" t="str">
        <f>IF($BH23=$W22,"X","ERROR")</f>
        <v>X</v>
      </c>
      <c r="W22" s="31" t="s">
        <v>166</v>
      </c>
      <c r="X22" s="183" t="str">
        <f>IF(BE65=$Y22,"X","ERROR")</f>
        <v>X</v>
      </c>
      <c r="Y22" s="254">
        <v>0.24</v>
      </c>
      <c r="Z22" s="190" t="str">
        <f>IF(BF65=$AA22,"X","ERROR")</f>
        <v>X</v>
      </c>
      <c r="AA22" s="149" t="s">
        <v>377</v>
      </c>
      <c r="AB22" s="183" t="str">
        <f>IF(BO203=$AC22,"X","ERROR")</f>
        <v>X</v>
      </c>
      <c r="AC22" s="254">
        <v>0</v>
      </c>
      <c r="AD22" s="183" t="str">
        <f>IF(BP203=$AE22,"X","ERROR")</f>
        <v>X</v>
      </c>
      <c r="AE22" s="149">
        <v>0.2</v>
      </c>
      <c r="AF22" s="183" t="str">
        <f t="shared" si="15"/>
        <v>X</v>
      </c>
      <c r="AG22" s="81">
        <f>ROUND(MAX(I22*AC22,AE22*E22),0)</f>
        <v>5452</v>
      </c>
      <c r="AH22" s="183" t="str">
        <f>IF(BP65=$AI22,"X","ERROR")</f>
        <v>X</v>
      </c>
      <c r="AI22" s="254" t="s">
        <v>369</v>
      </c>
      <c r="AJ22" s="183" t="str">
        <f>IF(BQ65=$AK22,"X","ERROR")</f>
        <v>X</v>
      </c>
      <c r="AK22" s="254" t="s">
        <v>370</v>
      </c>
      <c r="AL22" s="149"/>
      <c r="AM22" s="83"/>
      <c r="AN22" s="149"/>
      <c r="AO22" s="149"/>
      <c r="AP22" s="83"/>
      <c r="AT22" s="355" t="s">
        <v>96</v>
      </c>
      <c r="AU22" s="355" t="s">
        <v>417</v>
      </c>
      <c r="AV22" s="355" t="s">
        <v>147</v>
      </c>
      <c r="AW22" s="355">
        <v>2174.04</v>
      </c>
      <c r="AX22" s="355">
        <v>1</v>
      </c>
      <c r="AY22" s="355">
        <v>1</v>
      </c>
      <c r="AZ22" s="355" t="s">
        <v>160</v>
      </c>
      <c r="BA22" s="355">
        <v>3459.4</v>
      </c>
      <c r="BB22" s="355">
        <v>7520.86</v>
      </c>
      <c r="BC22" s="355"/>
      <c r="BD22" s="355"/>
      <c r="BE22" s="355"/>
      <c r="BF22" s="355"/>
      <c r="BG22" s="355">
        <v>1</v>
      </c>
      <c r="BH22" s="355" t="s">
        <v>164</v>
      </c>
      <c r="BI22" s="355">
        <v>3636.35</v>
      </c>
      <c r="BJ22" s="355">
        <v>7905.55</v>
      </c>
      <c r="BK22" s="355"/>
      <c r="BL22" s="355"/>
      <c r="BM22" s="355"/>
      <c r="BN22" s="355"/>
      <c r="BO22" s="355"/>
      <c r="BP22" s="355"/>
      <c r="BQ22" s="355"/>
      <c r="BR22" s="355"/>
      <c r="BV22" s="355"/>
      <c r="BW22" s="355"/>
      <c r="BX22" s="355"/>
      <c r="BY22" s="355"/>
      <c r="BZ22" s="355"/>
      <c r="CA22" s="355"/>
      <c r="CB22" s="355"/>
      <c r="CC22" s="355"/>
      <c r="CD22" s="355" t="s">
        <v>96</v>
      </c>
      <c r="CE22" s="355" t="s">
        <v>417</v>
      </c>
      <c r="CF22" s="355" t="s">
        <v>147</v>
      </c>
      <c r="CG22" s="355">
        <v>2174.04</v>
      </c>
      <c r="CH22" s="355">
        <v>1</v>
      </c>
      <c r="CI22" s="355">
        <v>1.2</v>
      </c>
      <c r="CJ22" s="355" t="s">
        <v>160</v>
      </c>
      <c r="CK22" s="355">
        <v>3459.4</v>
      </c>
      <c r="CL22" s="355">
        <v>9025.0300000000007</v>
      </c>
      <c r="CM22" s="355"/>
      <c r="CN22" s="355"/>
      <c r="CO22" s="355"/>
      <c r="CP22" s="355"/>
      <c r="CQ22" s="355">
        <v>1</v>
      </c>
      <c r="CR22" s="355" t="s">
        <v>164</v>
      </c>
      <c r="CS22" s="355">
        <v>3636.35</v>
      </c>
      <c r="CT22" s="355">
        <v>7905.55</v>
      </c>
      <c r="CU22" s="355"/>
      <c r="CV22" s="355"/>
      <c r="CW22" s="355"/>
      <c r="CX22" s="355"/>
      <c r="CY22" s="355"/>
      <c r="CZ22" s="355"/>
      <c r="DA22" s="355"/>
      <c r="DB22" s="355"/>
    </row>
    <row r="23" spans="2:106" s="118" customFormat="1" ht="25.5" x14ac:dyDescent="0.25">
      <c r="B23" s="400" t="s">
        <v>104</v>
      </c>
      <c r="C23" s="95" t="s">
        <v>149</v>
      </c>
      <c r="D23" s="95"/>
      <c r="E23" s="207" t="s">
        <v>14</v>
      </c>
      <c r="F23" s="372" t="s">
        <v>14</v>
      </c>
      <c r="G23" s="207" t="s">
        <v>14</v>
      </c>
      <c r="H23" s="372" t="s">
        <v>14</v>
      </c>
      <c r="I23" s="207" t="s">
        <v>14</v>
      </c>
      <c r="J23" s="372" t="s">
        <v>14</v>
      </c>
      <c r="K23" s="207" t="s">
        <v>14</v>
      </c>
      <c r="L23" s="372" t="s">
        <v>14</v>
      </c>
      <c r="M23" s="207" t="s">
        <v>14</v>
      </c>
      <c r="N23" s="372" t="s">
        <v>14</v>
      </c>
      <c r="O23" s="207" t="s">
        <v>14</v>
      </c>
      <c r="P23" s="372" t="s">
        <v>14</v>
      </c>
      <c r="Q23" s="207" t="s">
        <v>14</v>
      </c>
      <c r="R23" s="372" t="s">
        <v>14</v>
      </c>
      <c r="S23" s="207" t="s">
        <v>14</v>
      </c>
      <c r="T23" s="372" t="s">
        <v>14</v>
      </c>
      <c r="U23" s="207" t="s">
        <v>14</v>
      </c>
      <c r="V23" s="372" t="s">
        <v>14</v>
      </c>
      <c r="W23" s="207" t="s">
        <v>14</v>
      </c>
      <c r="X23" s="372" t="s">
        <v>14</v>
      </c>
      <c r="Y23" s="207" t="s">
        <v>14</v>
      </c>
      <c r="Z23" s="372" t="s">
        <v>14</v>
      </c>
      <c r="AA23" s="207" t="s">
        <v>14</v>
      </c>
      <c r="AB23" s="372" t="s">
        <v>14</v>
      </c>
      <c r="AC23" s="207" t="s">
        <v>14</v>
      </c>
      <c r="AD23" s="372" t="s">
        <v>14</v>
      </c>
      <c r="AE23" s="207" t="s">
        <v>14</v>
      </c>
      <c r="AF23" s="372" t="s">
        <v>14</v>
      </c>
      <c r="AG23" s="207" t="s">
        <v>14</v>
      </c>
      <c r="AH23" s="372" t="s">
        <v>14</v>
      </c>
      <c r="AI23" s="207" t="s">
        <v>14</v>
      </c>
      <c r="AJ23" s="372" t="s">
        <v>14</v>
      </c>
      <c r="AK23" s="207" t="s">
        <v>14</v>
      </c>
      <c r="AL23" s="129"/>
      <c r="AM23" s="129"/>
      <c r="AN23" s="129"/>
      <c r="AO23" s="129"/>
      <c r="AP23" s="129"/>
      <c r="AT23" s="355" t="s">
        <v>103</v>
      </c>
      <c r="AU23" s="355" t="s">
        <v>417</v>
      </c>
      <c r="AV23" s="355" t="s">
        <v>152</v>
      </c>
      <c r="AW23" s="355">
        <v>27257.599999999999</v>
      </c>
      <c r="AX23" s="355">
        <v>5</v>
      </c>
      <c r="AY23" s="355">
        <v>1</v>
      </c>
      <c r="AZ23" s="355" t="s">
        <v>162</v>
      </c>
      <c r="BA23" s="355">
        <v>2806.45</v>
      </c>
      <c r="BB23" s="355">
        <v>382486</v>
      </c>
      <c r="BC23" s="355"/>
      <c r="BD23" s="355"/>
      <c r="BE23" s="355"/>
      <c r="BF23" s="355"/>
      <c r="BG23" s="355">
        <v>1.5</v>
      </c>
      <c r="BH23" s="355" t="s">
        <v>166</v>
      </c>
      <c r="BI23" s="355">
        <v>3045.8</v>
      </c>
      <c r="BJ23" s="355">
        <v>622660</v>
      </c>
      <c r="BK23" s="355"/>
      <c r="BL23" s="355"/>
      <c r="BM23" s="355"/>
      <c r="BN23" s="355"/>
      <c r="BO23" s="355"/>
      <c r="BP23" s="355"/>
      <c r="BQ23" s="355"/>
      <c r="BR23" s="355"/>
      <c r="BV23" s="355"/>
      <c r="BW23" s="355"/>
      <c r="BX23" s="355"/>
      <c r="BY23" s="355"/>
      <c r="BZ23" s="355"/>
      <c r="CA23" s="355"/>
      <c r="CB23" s="355"/>
      <c r="CC23" s="355"/>
      <c r="CD23" s="355" t="s">
        <v>103</v>
      </c>
      <c r="CE23" s="355" t="s">
        <v>417</v>
      </c>
      <c r="CF23" s="355" t="s">
        <v>152</v>
      </c>
      <c r="CG23" s="355">
        <v>27257.599999999999</v>
      </c>
      <c r="CH23" s="355">
        <v>5</v>
      </c>
      <c r="CI23" s="355">
        <v>1.2</v>
      </c>
      <c r="CJ23" s="355" t="s">
        <v>162</v>
      </c>
      <c r="CK23" s="355">
        <v>2806.45</v>
      </c>
      <c r="CL23" s="355">
        <v>458983</v>
      </c>
      <c r="CM23" s="355"/>
      <c r="CN23" s="355"/>
      <c r="CO23" s="355"/>
      <c r="CP23" s="355"/>
      <c r="CQ23" s="355">
        <v>1.5</v>
      </c>
      <c r="CR23" s="355" t="s">
        <v>166</v>
      </c>
      <c r="CS23" s="355">
        <v>3045.8</v>
      </c>
      <c r="CT23" s="355">
        <v>622660</v>
      </c>
      <c r="CU23" s="355"/>
      <c r="CV23" s="355"/>
      <c r="CW23" s="355"/>
      <c r="CX23" s="355"/>
      <c r="CY23" s="355"/>
      <c r="CZ23" s="355"/>
      <c r="DA23" s="355"/>
      <c r="DB23" s="355"/>
    </row>
    <row r="24" spans="2:106" s="148" customFormat="1" ht="15" x14ac:dyDescent="0.25">
      <c r="B24" s="173" t="s">
        <v>105</v>
      </c>
      <c r="C24" s="307" t="s">
        <v>152</v>
      </c>
      <c r="D24" s="307"/>
      <c r="E24" s="671">
        <v>3373.61</v>
      </c>
      <c r="F24" s="185" t="str">
        <f>IF($AZ67=$G24,"X","ERROR")</f>
        <v>X</v>
      </c>
      <c r="G24" s="254">
        <v>10</v>
      </c>
      <c r="H24" s="183" t="str">
        <f>IF(ROUND($BA67,2)=$I24,"X","ERROR")</f>
        <v>X</v>
      </c>
      <c r="I24" s="766">
        <f>ROUND(E24/1000*G24,2)</f>
        <v>33.74</v>
      </c>
      <c r="J24" s="185" t="str">
        <f>IF($BB67=$K24,"X","ERROR")</f>
        <v>X</v>
      </c>
      <c r="K24" s="150" t="s">
        <v>159</v>
      </c>
      <c r="L24" s="185" t="str">
        <f>IF($BC67=$M24,"X","ERROR")</f>
        <v>X</v>
      </c>
      <c r="M24" s="455">
        <v>250</v>
      </c>
      <c r="N24" s="228" t="str">
        <f>IF($BD67=$O24,"X","ERROR")</f>
        <v>X</v>
      </c>
      <c r="O24" s="149">
        <v>200</v>
      </c>
      <c r="P24" s="386" t="str">
        <f>IF($AY25=$Q24,"X","ERROR")</f>
        <v>X</v>
      </c>
      <c r="Q24" s="254">
        <v>1</v>
      </c>
      <c r="R24" s="190" t="str">
        <f>IF($AZ25=$S24,"X","ERROR")</f>
        <v>X</v>
      </c>
      <c r="S24" s="152" t="s">
        <v>162</v>
      </c>
      <c r="T24" s="386" t="str">
        <f>IF($BG25=$U24,"X","ERROR")</f>
        <v>X</v>
      </c>
      <c r="U24" s="455">
        <v>1.5</v>
      </c>
      <c r="V24" s="190" t="str">
        <f>IF($BH25=$W24,"X","ERROR")</f>
        <v>X</v>
      </c>
      <c r="W24" s="31" t="s">
        <v>166</v>
      </c>
      <c r="X24" s="386" t="str">
        <f>IF(BE67=$Y24,"X","ERROR")</f>
        <v>X</v>
      </c>
      <c r="Y24" s="254">
        <v>0.24</v>
      </c>
      <c r="Z24" s="190" t="str">
        <f>IF(BF67=$AA24,"X","ERROR")</f>
        <v>X</v>
      </c>
      <c r="AA24" s="149" t="s">
        <v>377</v>
      </c>
      <c r="AB24" s="183" t="str">
        <f>IF(BO205=$AC24,"X","ERROR")</f>
        <v>X</v>
      </c>
      <c r="AC24" s="254">
        <v>0</v>
      </c>
      <c r="AD24" s="183" t="str">
        <f>IF(BP205=$AE24,"X","ERROR")</f>
        <v>X</v>
      </c>
      <c r="AE24" s="149">
        <v>0.2</v>
      </c>
      <c r="AF24" s="183" t="str">
        <f t="shared" si="15"/>
        <v>X</v>
      </c>
      <c r="AG24" s="81">
        <f>ROUND(MAX(I24*AC24,AE24*E24),0)</f>
        <v>675</v>
      </c>
      <c r="AH24" s="386" t="str">
        <f>IF(BP67=$AI24,"X","ERROR")</f>
        <v>X</v>
      </c>
      <c r="AI24" s="254" t="s">
        <v>369</v>
      </c>
      <c r="AJ24" s="386" t="str">
        <f>IF(BQ67=$AK24,"X","ERROR")</f>
        <v>X</v>
      </c>
      <c r="AK24" s="254" t="s">
        <v>370</v>
      </c>
      <c r="AL24" s="149"/>
      <c r="AM24" s="83"/>
      <c r="AN24" s="149"/>
      <c r="AO24" s="149"/>
      <c r="AP24" s="83"/>
      <c r="AT24" s="355" t="s">
        <v>104</v>
      </c>
      <c r="AU24" s="355" t="s">
        <v>418</v>
      </c>
      <c r="AV24" s="355" t="s">
        <v>149</v>
      </c>
      <c r="AW24" s="355">
        <v>0</v>
      </c>
      <c r="AX24" s="355">
        <v>5</v>
      </c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55"/>
      <c r="BQ24" s="355"/>
      <c r="BR24" s="355"/>
      <c r="BV24" s="355"/>
      <c r="BW24" s="355"/>
      <c r="BX24" s="355"/>
      <c r="BY24" s="355"/>
      <c r="BZ24" s="355"/>
      <c r="CA24" s="355"/>
      <c r="CB24" s="355"/>
      <c r="CC24" s="355"/>
      <c r="CD24" s="355" t="s">
        <v>104</v>
      </c>
      <c r="CE24" s="355" t="s">
        <v>418</v>
      </c>
      <c r="CF24" s="355" t="s">
        <v>149</v>
      </c>
      <c r="CG24" s="355">
        <v>0</v>
      </c>
      <c r="CH24" s="355">
        <v>5</v>
      </c>
      <c r="CI24" s="355"/>
      <c r="CJ24" s="355"/>
      <c r="CK24" s="355"/>
      <c r="CL24" s="355"/>
      <c r="CM24" s="355"/>
      <c r="CN24" s="355"/>
      <c r="CO24" s="355"/>
      <c r="CP24" s="355"/>
      <c r="CQ24" s="355"/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</row>
    <row r="25" spans="2:106" s="148" customFormat="1" ht="26.25" x14ac:dyDescent="0.25">
      <c r="B25" s="173" t="s">
        <v>106</v>
      </c>
      <c r="C25" s="307" t="s">
        <v>151</v>
      </c>
      <c r="D25" s="307"/>
      <c r="E25" s="669">
        <v>2174.0500000000002</v>
      </c>
      <c r="F25" s="185" t="str">
        <f>IF($AZ68=$G25,"X","ERROR")</f>
        <v>X</v>
      </c>
      <c r="G25" s="254">
        <v>10</v>
      </c>
      <c r="H25" s="183" t="str">
        <f t="shared" ref="H25:H38" si="16">IF(ROUND($BA68,2)=$I25,"X","ERROR")</f>
        <v>X</v>
      </c>
      <c r="I25" s="766">
        <f t="shared" ref="I25:I27" si="17">ROUND(E25/1000*G25,2)</f>
        <v>21.74</v>
      </c>
      <c r="J25" s="185" t="str">
        <f>IF($BB68=$K25,"X","ERROR")</f>
        <v>X</v>
      </c>
      <c r="K25" s="150" t="s">
        <v>159</v>
      </c>
      <c r="L25" s="185" t="str">
        <f>IF($BC68=$M25,"X","ERROR")</f>
        <v>X</v>
      </c>
      <c r="M25" s="455">
        <v>250</v>
      </c>
      <c r="N25" s="228" t="str">
        <f>IF($BD68=$O25,"X","ERROR")</f>
        <v>X</v>
      </c>
      <c r="O25" s="149">
        <v>250</v>
      </c>
      <c r="P25" s="183" t="str">
        <f>IF($AY26=$Q25,"X","ERROR")</f>
        <v>X</v>
      </c>
      <c r="Q25" s="254">
        <v>0.5</v>
      </c>
      <c r="R25" s="190" t="str">
        <f>IF($AZ26=$S25,"X","ERROR")</f>
        <v>X</v>
      </c>
      <c r="S25" s="152" t="s">
        <v>162</v>
      </c>
      <c r="T25" s="386" t="str">
        <f>IF($BG26=$U25,"X","ERROR")</f>
        <v>X</v>
      </c>
      <c r="U25" s="377">
        <v>0.2</v>
      </c>
      <c r="V25" s="190" t="str">
        <f>IF($BH26=$W25,"X","ERROR")</f>
        <v>X</v>
      </c>
      <c r="W25" s="31" t="s">
        <v>166</v>
      </c>
      <c r="X25" s="183" t="str">
        <f>IF(BE68=$Y25,"X","ERROR")</f>
        <v>X</v>
      </c>
      <c r="Y25" s="254">
        <v>0</v>
      </c>
      <c r="Z25" s="190" t="str">
        <f>IF(BF68=$AA25,"X","ERROR")</f>
        <v>X</v>
      </c>
      <c r="AA25" s="149" t="s">
        <v>377</v>
      </c>
      <c r="AB25" s="183" t="str">
        <f>IF(BO206=$AC25,"X","ERROR")</f>
        <v>X</v>
      </c>
      <c r="AC25" s="254">
        <v>0</v>
      </c>
      <c r="AD25" s="183" t="str">
        <f>IF(BP206=$AE25,"X","ERROR")</f>
        <v>X</v>
      </c>
      <c r="AE25" s="149">
        <v>0.15</v>
      </c>
      <c r="AF25" s="183" t="str">
        <f t="shared" si="15"/>
        <v>X</v>
      </c>
      <c r="AG25" s="81">
        <f>ROUND(MAX(I25*AC25,AE25*E25),0)</f>
        <v>326</v>
      </c>
      <c r="AH25" s="183" t="str">
        <f>IF(BP68=$AI25,"X","ERROR")</f>
        <v>X</v>
      </c>
      <c r="AI25" s="254" t="s">
        <v>369</v>
      </c>
      <c r="AJ25" s="183" t="str">
        <f>IF(BQ68=$AK25,"X","ERROR")</f>
        <v>X</v>
      </c>
      <c r="AK25" s="254" t="s">
        <v>370</v>
      </c>
      <c r="AL25" s="149"/>
      <c r="AM25" s="83"/>
      <c r="AN25" s="149"/>
      <c r="AO25" s="149"/>
      <c r="AP25" s="83"/>
      <c r="AT25" s="355" t="s">
        <v>105</v>
      </c>
      <c r="AU25" s="355" t="s">
        <v>417</v>
      </c>
      <c r="AV25" s="355" t="s">
        <v>152</v>
      </c>
      <c r="AW25" s="355">
        <v>3373.61</v>
      </c>
      <c r="AX25" s="355">
        <v>5</v>
      </c>
      <c r="AY25" s="355">
        <v>1</v>
      </c>
      <c r="AZ25" s="355" t="s">
        <v>162</v>
      </c>
      <c r="BA25" s="355">
        <v>2806.45</v>
      </c>
      <c r="BB25" s="355">
        <v>47339.4</v>
      </c>
      <c r="BC25" s="355"/>
      <c r="BD25" s="355"/>
      <c r="BE25" s="355"/>
      <c r="BF25" s="355"/>
      <c r="BG25" s="355">
        <v>1.5</v>
      </c>
      <c r="BH25" s="355" t="s">
        <v>166</v>
      </c>
      <c r="BI25" s="355">
        <v>3045.8</v>
      </c>
      <c r="BJ25" s="355">
        <v>77065.100000000006</v>
      </c>
      <c r="BK25" s="355"/>
      <c r="BL25" s="355"/>
      <c r="BM25" s="355"/>
      <c r="BN25" s="355"/>
      <c r="BO25" s="355"/>
      <c r="BP25" s="355"/>
      <c r="BQ25" s="355"/>
      <c r="BR25" s="355"/>
      <c r="BV25" s="355"/>
      <c r="BW25" s="355"/>
      <c r="BX25" s="355"/>
      <c r="BY25" s="355"/>
      <c r="BZ25" s="355"/>
      <c r="CA25" s="355"/>
      <c r="CB25" s="355"/>
      <c r="CC25" s="355"/>
      <c r="CD25" s="355" t="s">
        <v>105</v>
      </c>
      <c r="CE25" s="355" t="s">
        <v>417</v>
      </c>
      <c r="CF25" s="355" t="s">
        <v>152</v>
      </c>
      <c r="CG25" s="355">
        <v>3373.61</v>
      </c>
      <c r="CH25" s="355">
        <v>5</v>
      </c>
      <c r="CI25" s="355">
        <v>1.2</v>
      </c>
      <c r="CJ25" s="355" t="s">
        <v>162</v>
      </c>
      <c r="CK25" s="355">
        <v>2806.45</v>
      </c>
      <c r="CL25" s="355">
        <v>56807.3</v>
      </c>
      <c r="CM25" s="355"/>
      <c r="CN25" s="355"/>
      <c r="CO25" s="355"/>
      <c r="CP25" s="355"/>
      <c r="CQ25" s="355">
        <v>1.5</v>
      </c>
      <c r="CR25" s="355" t="s">
        <v>166</v>
      </c>
      <c r="CS25" s="355">
        <v>3045.8</v>
      </c>
      <c r="CT25" s="355">
        <v>77065.100000000006</v>
      </c>
      <c r="CU25" s="355"/>
      <c r="CV25" s="355"/>
      <c r="CW25" s="355"/>
      <c r="CX25" s="355"/>
      <c r="CY25" s="355"/>
      <c r="CZ25" s="355"/>
      <c r="DA25" s="355"/>
      <c r="DB25" s="355"/>
    </row>
    <row r="26" spans="2:106" s="148" customFormat="1" ht="15" x14ac:dyDescent="0.25">
      <c r="B26" s="173" t="s">
        <v>107</v>
      </c>
      <c r="C26" s="307" t="s">
        <v>152</v>
      </c>
      <c r="D26" s="307"/>
      <c r="E26" s="671">
        <v>3373.63</v>
      </c>
      <c r="F26" s="185" t="str">
        <f>IF($AZ69=$G26,"X","ERROR")</f>
        <v>X</v>
      </c>
      <c r="G26" s="254">
        <v>10</v>
      </c>
      <c r="H26" s="183" t="str">
        <f t="shared" si="16"/>
        <v>X</v>
      </c>
      <c r="I26" s="766">
        <f t="shared" si="17"/>
        <v>33.74</v>
      </c>
      <c r="J26" s="185" t="str">
        <f>IF($BB69=$K26,"X","ERROR")</f>
        <v>X</v>
      </c>
      <c r="K26" s="150" t="s">
        <v>159</v>
      </c>
      <c r="L26" s="185" t="str">
        <f>IF($BC69=$M26,"X","ERROR")</f>
        <v>X</v>
      </c>
      <c r="M26" s="455">
        <v>250</v>
      </c>
      <c r="N26" s="228" t="str">
        <f>IF($BD69=$O26,"X","ERROR")</f>
        <v>X</v>
      </c>
      <c r="O26" s="149">
        <v>200</v>
      </c>
      <c r="P26" s="183" t="str">
        <f>IF($AY27=$Q26,"X","ERROR")</f>
        <v>X</v>
      </c>
      <c r="Q26" s="254">
        <v>1</v>
      </c>
      <c r="R26" s="190" t="str">
        <f>IF($AZ27=$S26,"X","ERROR")</f>
        <v>X</v>
      </c>
      <c r="S26" s="152" t="s">
        <v>162</v>
      </c>
      <c r="T26" s="386" t="str">
        <f>IF($BG27=$U26,"X","ERROR")</f>
        <v>X</v>
      </c>
      <c r="U26" s="455">
        <v>1.5</v>
      </c>
      <c r="V26" s="190" t="str">
        <f>IF($BH27=$W26,"X","ERROR")</f>
        <v>X</v>
      </c>
      <c r="W26" s="31" t="s">
        <v>166</v>
      </c>
      <c r="X26" s="183" t="str">
        <f>IF(BE69=$Y26,"X","ERROR")</f>
        <v>X</v>
      </c>
      <c r="Y26" s="254">
        <v>0.24</v>
      </c>
      <c r="Z26" s="190" t="str">
        <f>IF(BF69=$AA26,"X","ERROR")</f>
        <v>X</v>
      </c>
      <c r="AA26" s="149" t="s">
        <v>377</v>
      </c>
      <c r="AB26" s="183" t="str">
        <f>IF(BO207=$AC26,"X","ERROR")</f>
        <v>X</v>
      </c>
      <c r="AC26" s="254">
        <v>0</v>
      </c>
      <c r="AD26" s="183" t="str">
        <f>IF(BP207=$AE26,"X","ERROR")</f>
        <v>X</v>
      </c>
      <c r="AE26" s="149">
        <v>0.2</v>
      </c>
      <c r="AF26" s="183" t="str">
        <f t="shared" si="15"/>
        <v>X</v>
      </c>
      <c r="AG26" s="81">
        <f>ROUND(MAX(I26*AC26,AE26*E26),0)</f>
        <v>675</v>
      </c>
      <c r="AH26" s="183" t="str">
        <f>IF(BP69=$AI26,"X","ERROR")</f>
        <v>X</v>
      </c>
      <c r="AI26" s="254" t="s">
        <v>369</v>
      </c>
      <c r="AJ26" s="183" t="str">
        <f>IF(BQ69=$AK26,"X","ERROR")</f>
        <v>X</v>
      </c>
      <c r="AK26" s="254" t="s">
        <v>370</v>
      </c>
      <c r="AL26" s="149"/>
      <c r="AM26" s="83"/>
      <c r="AN26" s="149"/>
      <c r="AO26" s="149"/>
      <c r="AP26" s="83"/>
      <c r="AT26" s="355" t="s">
        <v>106</v>
      </c>
      <c r="AU26" s="355" t="s">
        <v>417</v>
      </c>
      <c r="AV26" s="355" t="s">
        <v>151</v>
      </c>
      <c r="AW26" s="355">
        <v>2174.0500000000002</v>
      </c>
      <c r="AX26" s="355">
        <v>5</v>
      </c>
      <c r="AY26" s="355">
        <v>0.5</v>
      </c>
      <c r="AZ26" s="355" t="s">
        <v>162</v>
      </c>
      <c r="BA26" s="355">
        <v>2806.45</v>
      </c>
      <c r="BB26" s="355">
        <v>15253.4</v>
      </c>
      <c r="BC26" s="355"/>
      <c r="BD26" s="355"/>
      <c r="BE26" s="355"/>
      <c r="BF26" s="355"/>
      <c r="BG26" s="355">
        <v>0.2</v>
      </c>
      <c r="BH26" s="355" t="s">
        <v>166</v>
      </c>
      <c r="BI26" s="355">
        <v>3045.8</v>
      </c>
      <c r="BJ26" s="355">
        <v>6621.72</v>
      </c>
      <c r="BK26" s="355"/>
      <c r="BL26" s="355"/>
      <c r="BM26" s="355"/>
      <c r="BN26" s="355"/>
      <c r="BO26" s="355"/>
      <c r="BP26" s="355"/>
      <c r="BQ26" s="355"/>
      <c r="BR26" s="355"/>
      <c r="BV26" s="355"/>
      <c r="BW26" s="355"/>
      <c r="BX26" s="355"/>
      <c r="BY26" s="355"/>
      <c r="BZ26" s="355"/>
      <c r="CA26" s="355"/>
      <c r="CB26" s="355"/>
      <c r="CC26" s="355"/>
      <c r="CD26" s="355" t="s">
        <v>106</v>
      </c>
      <c r="CE26" s="355" t="s">
        <v>417</v>
      </c>
      <c r="CF26" s="355" t="s">
        <v>151</v>
      </c>
      <c r="CG26" s="355">
        <v>2174.0500000000002</v>
      </c>
      <c r="CH26" s="355">
        <v>5</v>
      </c>
      <c r="CI26" s="355">
        <v>0.6</v>
      </c>
      <c r="CJ26" s="355" t="s">
        <v>162</v>
      </c>
      <c r="CK26" s="355">
        <v>2806.45</v>
      </c>
      <c r="CL26" s="355">
        <v>18304.099999999999</v>
      </c>
      <c r="CM26" s="355"/>
      <c r="CN26" s="355"/>
      <c r="CO26" s="355"/>
      <c r="CP26" s="355"/>
      <c r="CQ26" s="355">
        <v>0.2</v>
      </c>
      <c r="CR26" s="355" t="s">
        <v>166</v>
      </c>
      <c r="CS26" s="355">
        <v>3045.8</v>
      </c>
      <c r="CT26" s="355">
        <v>6621.72</v>
      </c>
    </row>
    <row r="27" spans="2:106" s="148" customFormat="1" ht="15" x14ac:dyDescent="0.25">
      <c r="B27" s="173" t="s">
        <v>108</v>
      </c>
      <c r="C27" s="307" t="s">
        <v>152</v>
      </c>
      <c r="D27" s="307"/>
      <c r="E27" s="671">
        <v>2174.04</v>
      </c>
      <c r="F27" s="185" t="str">
        <f>IF($AZ70=$G27,"X","ERROR")</f>
        <v>X</v>
      </c>
      <c r="G27" s="254">
        <v>10</v>
      </c>
      <c r="H27" s="183" t="str">
        <f t="shared" si="16"/>
        <v>X</v>
      </c>
      <c r="I27" s="766">
        <f t="shared" si="17"/>
        <v>21.74</v>
      </c>
      <c r="J27" s="185" t="str">
        <f>IF($BB70=$K27,"X","ERROR")</f>
        <v>X</v>
      </c>
      <c r="K27" s="150" t="s">
        <v>159</v>
      </c>
      <c r="L27" s="185" t="str">
        <f>IF($BC70=$M27,"X","ERROR")</f>
        <v>X</v>
      </c>
      <c r="M27" s="455">
        <v>250</v>
      </c>
      <c r="N27" s="228" t="str">
        <f>IF($BD70=$O27,"X","ERROR")</f>
        <v>X</v>
      </c>
      <c r="O27" s="149">
        <v>200</v>
      </c>
      <c r="P27" s="183" t="str">
        <f>IF($AY28=$Q27,"X","ERROR")</f>
        <v>X</v>
      </c>
      <c r="Q27" s="254">
        <v>1</v>
      </c>
      <c r="R27" s="190" t="str">
        <f>IF($AZ28=$S27,"X","ERROR")</f>
        <v>X</v>
      </c>
      <c r="S27" s="152" t="s">
        <v>162</v>
      </c>
      <c r="T27" s="386" t="str">
        <f>IF($BG28=$U27,"X","ERROR")</f>
        <v>X</v>
      </c>
      <c r="U27" s="455">
        <v>1.5</v>
      </c>
      <c r="V27" s="190" t="str">
        <f>IF($BH28=$W27,"X","ERROR")</f>
        <v>X</v>
      </c>
      <c r="W27" s="31" t="s">
        <v>166</v>
      </c>
      <c r="X27" s="183" t="str">
        <f>IF(BE70=$Y27,"X","ERROR")</f>
        <v>X</v>
      </c>
      <c r="Y27" s="254">
        <v>0.24</v>
      </c>
      <c r="Z27" s="190" t="str">
        <f>IF(BF70=$AA27,"X","ERROR")</f>
        <v>X</v>
      </c>
      <c r="AA27" s="149" t="s">
        <v>377</v>
      </c>
      <c r="AB27" s="183" t="str">
        <f>IF(BO208=$AC27,"X","ERROR")</f>
        <v>X</v>
      </c>
      <c r="AC27" s="254">
        <v>0</v>
      </c>
      <c r="AD27" s="183" t="str">
        <f>IF(BP208=$AE27,"X","ERROR")</f>
        <v>X</v>
      </c>
      <c r="AE27" s="149">
        <v>0.2</v>
      </c>
      <c r="AF27" s="183" t="str">
        <f t="shared" si="15"/>
        <v>X</v>
      </c>
      <c r="AG27" s="81">
        <f>ROUND(MAX(I27*AC27,AE27*E27),0)</f>
        <v>435</v>
      </c>
      <c r="AH27" s="183" t="str">
        <f>IF(BP70=$AI27,"X","ERROR")</f>
        <v>X</v>
      </c>
      <c r="AI27" s="254" t="s">
        <v>369</v>
      </c>
      <c r="AJ27" s="183" t="str">
        <f>IF(BQ70=$AK27,"X","ERROR")</f>
        <v>X</v>
      </c>
      <c r="AK27" s="254" t="s">
        <v>370</v>
      </c>
      <c r="AL27" s="149"/>
      <c r="AM27" s="83"/>
      <c r="AN27" s="149"/>
      <c r="AO27" s="149"/>
      <c r="AP27" s="83"/>
      <c r="AT27" s="355" t="s">
        <v>107</v>
      </c>
      <c r="AU27" s="355" t="s">
        <v>417</v>
      </c>
      <c r="AV27" s="355" t="s">
        <v>152</v>
      </c>
      <c r="AW27" s="355">
        <v>3373.63</v>
      </c>
      <c r="AX27" s="355">
        <v>5</v>
      </c>
      <c r="AY27" s="355">
        <v>1</v>
      </c>
      <c r="AZ27" s="355" t="s">
        <v>162</v>
      </c>
      <c r="BA27" s="355">
        <v>2806.45</v>
      </c>
      <c r="BB27" s="355">
        <v>47339.7</v>
      </c>
      <c r="BC27" s="355"/>
      <c r="BD27" s="355"/>
      <c r="BE27" s="355"/>
      <c r="BF27" s="355"/>
      <c r="BG27" s="355">
        <v>1.5</v>
      </c>
      <c r="BH27" s="355" t="s">
        <v>166</v>
      </c>
      <c r="BI27" s="355">
        <v>3045.8</v>
      </c>
      <c r="BJ27" s="355">
        <v>77065.600000000006</v>
      </c>
      <c r="BV27" s="355"/>
      <c r="BW27" s="355"/>
      <c r="BX27" s="355"/>
      <c r="BY27" s="355"/>
      <c r="BZ27" s="355"/>
      <c r="CA27" s="355"/>
      <c r="CB27" s="355"/>
      <c r="CC27" s="355"/>
      <c r="CD27" s="355" t="s">
        <v>107</v>
      </c>
      <c r="CE27" s="355" t="s">
        <v>417</v>
      </c>
      <c r="CF27" s="355" t="s">
        <v>152</v>
      </c>
      <c r="CG27" s="355">
        <v>3373.63</v>
      </c>
      <c r="CH27" s="355">
        <v>5</v>
      </c>
      <c r="CI27" s="355">
        <v>1.2</v>
      </c>
      <c r="CJ27" s="355" t="s">
        <v>162</v>
      </c>
      <c r="CK27" s="355">
        <v>2806.45</v>
      </c>
      <c r="CL27" s="355">
        <v>56807.6</v>
      </c>
      <c r="CM27" s="355"/>
      <c r="CN27" s="355"/>
      <c r="CO27" s="355"/>
      <c r="CP27" s="355"/>
      <c r="CQ27" s="355">
        <v>1.5</v>
      </c>
      <c r="CR27" s="355" t="s">
        <v>166</v>
      </c>
      <c r="CS27" s="355">
        <v>3045.8</v>
      </c>
      <c r="CT27" s="355">
        <v>77065.600000000006</v>
      </c>
    </row>
    <row r="28" spans="2:106" s="148" customFormat="1" ht="25.5" x14ac:dyDescent="0.25">
      <c r="B28" s="173" t="s">
        <v>97</v>
      </c>
      <c r="C28" s="121" t="s">
        <v>148</v>
      </c>
      <c r="D28" s="121"/>
      <c r="E28" s="669">
        <v>27257.65</v>
      </c>
      <c r="F28" s="185" t="str">
        <f>IF($AZ71=$G28,"X","ERROR")</f>
        <v>X</v>
      </c>
      <c r="G28" s="711">
        <v>15</v>
      </c>
      <c r="H28" s="183" t="str">
        <f>IF(ROUND($BA71,3)=$I28,"X","ERROR")</f>
        <v>X</v>
      </c>
      <c r="I28" s="767">
        <f>ROUND(E28/1000*G28,3)</f>
        <v>408.86500000000001</v>
      </c>
      <c r="J28" s="185" t="str">
        <f>IF($BB71=$K28,"X","ERROR")</f>
        <v>X</v>
      </c>
      <c r="K28" s="150" t="s">
        <v>158</v>
      </c>
      <c r="L28" s="185" t="str">
        <f>IF($BC71=$M28,"X","ERROR")</f>
        <v>X</v>
      </c>
      <c r="M28" s="455">
        <v>250</v>
      </c>
      <c r="N28" s="228" t="str">
        <f>IF($BD71=$O28,"X","ERROR")</f>
        <v>X</v>
      </c>
      <c r="O28" s="149">
        <v>200</v>
      </c>
      <c r="P28" s="183" t="str">
        <f>IF($AY29=$Q28,"X","ERROR")</f>
        <v>X</v>
      </c>
      <c r="Q28" s="254">
        <v>0.75</v>
      </c>
      <c r="R28" s="190" t="str">
        <f>IF($AZ29=$S28,"X","ERROR")</f>
        <v>X</v>
      </c>
      <c r="S28" s="152" t="s">
        <v>161</v>
      </c>
      <c r="T28" s="386" t="str">
        <f>IF($BG29=$U28,"X","ERROR")</f>
        <v>X</v>
      </c>
      <c r="U28" s="455">
        <v>1.5</v>
      </c>
      <c r="V28" s="190" t="str">
        <f>IF($BH29=$W28,"X","ERROR")</f>
        <v>X</v>
      </c>
      <c r="W28" s="149" t="s">
        <v>165</v>
      </c>
      <c r="X28" s="183" t="str">
        <f>IF(BE71=$Y28,"X","ERROR")</f>
        <v>X</v>
      </c>
      <c r="Y28" s="254">
        <v>0.18</v>
      </c>
      <c r="Z28" s="190" t="str">
        <f>IF(BF71=$AA28,"X","ERROR")</f>
        <v>X</v>
      </c>
      <c r="AA28" s="149" t="s">
        <v>372</v>
      </c>
      <c r="AB28" s="183" t="str">
        <f>IF(BO209=$AC28,"X","ERROR")</f>
        <v>X</v>
      </c>
      <c r="AC28" s="254">
        <v>0</v>
      </c>
      <c r="AD28" s="183" t="str">
        <f>IF(BP209=$AE28,"X","ERROR")</f>
        <v>X</v>
      </c>
      <c r="AE28" s="675">
        <v>0.16197300000000001</v>
      </c>
      <c r="AF28" s="183" t="str">
        <f t="shared" si="15"/>
        <v>X</v>
      </c>
      <c r="AG28" s="81">
        <f>ROUND(MAX(I28*AC28,AE28*E28),0)</f>
        <v>4415</v>
      </c>
      <c r="AH28" s="183" t="str">
        <f>IF(BP71=$AI28,"X","ERROR")</f>
        <v>X</v>
      </c>
      <c r="AI28" s="455" t="s">
        <v>363</v>
      </c>
      <c r="AJ28" s="183" t="str">
        <f>IF(BQ71=$AK28,"X","ERROR")</f>
        <v>X</v>
      </c>
      <c r="AK28" s="303" t="s">
        <v>364</v>
      </c>
      <c r="AL28" s="149"/>
      <c r="AM28" s="83"/>
      <c r="AN28" s="149"/>
      <c r="AO28" s="149"/>
      <c r="AP28" s="83"/>
      <c r="AT28" s="355" t="s">
        <v>108</v>
      </c>
      <c r="AU28" s="355" t="s">
        <v>417</v>
      </c>
      <c r="AV28" s="355" t="s">
        <v>152</v>
      </c>
      <c r="AW28" s="355">
        <v>2174.04</v>
      </c>
      <c r="AX28" s="355">
        <v>5</v>
      </c>
      <c r="AY28" s="355">
        <v>1</v>
      </c>
      <c r="AZ28" s="355" t="s">
        <v>162</v>
      </c>
      <c r="BA28" s="355">
        <v>2806.45</v>
      </c>
      <c r="BB28" s="355">
        <v>30506.6</v>
      </c>
      <c r="BC28" s="355"/>
      <c r="BD28" s="355"/>
      <c r="BE28" s="355"/>
      <c r="BF28" s="355"/>
      <c r="BG28" s="355">
        <v>1.5</v>
      </c>
      <c r="BH28" s="355" t="s">
        <v>166</v>
      </c>
      <c r="BI28" s="355">
        <v>3045.8</v>
      </c>
      <c r="BJ28" s="355">
        <v>49662.6</v>
      </c>
      <c r="BV28" s="355"/>
      <c r="BW28" s="355"/>
      <c r="BX28" s="355"/>
      <c r="BY28" s="355"/>
      <c r="BZ28" s="355"/>
      <c r="CA28" s="355"/>
      <c r="CB28" s="355"/>
      <c r="CC28" s="355"/>
      <c r="CD28" s="355" t="s">
        <v>108</v>
      </c>
      <c r="CE28" s="355" t="s">
        <v>417</v>
      </c>
      <c r="CF28" s="355" t="s">
        <v>152</v>
      </c>
      <c r="CG28" s="355">
        <v>2174.04</v>
      </c>
      <c r="CH28" s="355">
        <v>5</v>
      </c>
      <c r="CI28" s="355">
        <v>1.2</v>
      </c>
      <c r="CJ28" s="355" t="s">
        <v>162</v>
      </c>
      <c r="CK28" s="355">
        <v>2806.45</v>
      </c>
      <c r="CL28" s="355">
        <v>36607.9</v>
      </c>
      <c r="CM28" s="355"/>
      <c r="CN28" s="355"/>
      <c r="CO28" s="355"/>
      <c r="CP28" s="355"/>
      <c r="CQ28" s="355">
        <v>1.5</v>
      </c>
      <c r="CR28" s="355" t="s">
        <v>166</v>
      </c>
      <c r="CS28" s="355">
        <v>3045.8</v>
      </c>
      <c r="CT28" s="355">
        <v>49662.6</v>
      </c>
    </row>
    <row r="29" spans="2:106" s="118" customFormat="1" ht="25.5" x14ac:dyDescent="0.25">
      <c r="B29" s="400" t="s">
        <v>98</v>
      </c>
      <c r="C29" s="95" t="s">
        <v>149</v>
      </c>
      <c r="D29" s="95"/>
      <c r="E29" s="207" t="s">
        <v>14</v>
      </c>
      <c r="F29" s="372" t="s">
        <v>14</v>
      </c>
      <c r="G29" s="207" t="s">
        <v>14</v>
      </c>
      <c r="H29" s="372" t="s">
        <v>14</v>
      </c>
      <c r="I29" s="207" t="s">
        <v>14</v>
      </c>
      <c r="J29" s="372" t="s">
        <v>14</v>
      </c>
      <c r="K29" s="207" t="s">
        <v>14</v>
      </c>
      <c r="L29" s="372" t="s">
        <v>14</v>
      </c>
      <c r="M29" s="207" t="s">
        <v>14</v>
      </c>
      <c r="N29" s="372" t="s">
        <v>14</v>
      </c>
      <c r="O29" s="207" t="s">
        <v>14</v>
      </c>
      <c r="P29" s="372" t="s">
        <v>14</v>
      </c>
      <c r="Q29" s="207" t="s">
        <v>14</v>
      </c>
      <c r="R29" s="372" t="s">
        <v>14</v>
      </c>
      <c r="S29" s="207" t="s">
        <v>14</v>
      </c>
      <c r="T29" s="372" t="s">
        <v>14</v>
      </c>
      <c r="U29" s="207" t="s">
        <v>14</v>
      </c>
      <c r="V29" s="372" t="s">
        <v>14</v>
      </c>
      <c r="W29" s="207" t="s">
        <v>14</v>
      </c>
      <c r="X29" s="372" t="s">
        <v>14</v>
      </c>
      <c r="Y29" s="207" t="s">
        <v>14</v>
      </c>
      <c r="Z29" s="372" t="s">
        <v>14</v>
      </c>
      <c r="AA29" s="207" t="s">
        <v>14</v>
      </c>
      <c r="AB29" s="372" t="s">
        <v>14</v>
      </c>
      <c r="AC29" s="207" t="s">
        <v>14</v>
      </c>
      <c r="AD29" s="372" t="s">
        <v>14</v>
      </c>
      <c r="AE29" s="207" t="s">
        <v>14</v>
      </c>
      <c r="AF29" s="372" t="s">
        <v>14</v>
      </c>
      <c r="AG29" s="207" t="s">
        <v>14</v>
      </c>
      <c r="AH29" s="372" t="s">
        <v>14</v>
      </c>
      <c r="AI29" s="207" t="s">
        <v>14</v>
      </c>
      <c r="AJ29" s="372" t="s">
        <v>14</v>
      </c>
      <c r="AK29" s="207" t="s">
        <v>14</v>
      </c>
      <c r="AL29" s="129"/>
      <c r="AM29" s="129"/>
      <c r="AN29" s="129"/>
      <c r="AO29" s="129"/>
      <c r="AP29" s="129"/>
      <c r="AT29" s="355" t="s">
        <v>97</v>
      </c>
      <c r="AU29" s="355" t="s">
        <v>417</v>
      </c>
      <c r="AV29" s="355" t="s">
        <v>148</v>
      </c>
      <c r="AW29" s="355">
        <v>27257.599999999999</v>
      </c>
      <c r="AX29" s="355">
        <v>5</v>
      </c>
      <c r="AY29" s="355">
        <v>0.75</v>
      </c>
      <c r="AZ29" s="355" t="s">
        <v>161</v>
      </c>
      <c r="BA29" s="355">
        <v>2253.1</v>
      </c>
      <c r="BB29" s="355">
        <v>230303</v>
      </c>
      <c r="BC29" s="355"/>
      <c r="BD29" s="355"/>
      <c r="BE29" s="355"/>
      <c r="BF29" s="355"/>
      <c r="BG29" s="355">
        <v>1.5</v>
      </c>
      <c r="BH29" s="355" t="s">
        <v>165</v>
      </c>
      <c r="BI29" s="355">
        <v>2855.5</v>
      </c>
      <c r="BJ29" s="355">
        <v>583756</v>
      </c>
      <c r="BK29" s="130"/>
      <c r="BL29" s="130"/>
      <c r="BM29" s="130"/>
      <c r="BN29" s="130"/>
      <c r="BO29" s="130"/>
      <c r="BP29" s="130"/>
      <c r="BQ29" s="130"/>
      <c r="BR29" s="130"/>
      <c r="BV29" s="355"/>
      <c r="BW29" s="355"/>
      <c r="BX29" s="355"/>
      <c r="BY29" s="355"/>
      <c r="BZ29" s="355"/>
      <c r="CA29" s="355"/>
      <c r="CB29" s="355"/>
      <c r="CC29" s="355"/>
      <c r="CD29" s="355" t="s">
        <v>97</v>
      </c>
      <c r="CE29" s="355" t="s">
        <v>417</v>
      </c>
      <c r="CF29" s="355" t="s">
        <v>148</v>
      </c>
      <c r="CG29" s="355">
        <v>27257.599999999999</v>
      </c>
      <c r="CH29" s="355">
        <v>5</v>
      </c>
      <c r="CI29" s="355">
        <v>0.75</v>
      </c>
      <c r="CJ29" s="355" t="s">
        <v>161</v>
      </c>
      <c r="CK29" s="355">
        <v>2253.1</v>
      </c>
      <c r="CL29" s="355">
        <v>230303</v>
      </c>
      <c r="CM29" s="355"/>
      <c r="CN29" s="355"/>
      <c r="CO29" s="355"/>
      <c r="CP29" s="355"/>
      <c r="CQ29" s="355">
        <v>1.5</v>
      </c>
      <c r="CR29" s="355" t="s">
        <v>165</v>
      </c>
      <c r="CS29" s="355">
        <v>2855.5</v>
      </c>
      <c r="CT29" s="355">
        <v>583756</v>
      </c>
    </row>
    <row r="30" spans="2:106" s="148" customFormat="1" ht="25.5" x14ac:dyDescent="0.25">
      <c r="B30" s="173" t="s">
        <v>99</v>
      </c>
      <c r="C30" s="121" t="s">
        <v>148</v>
      </c>
      <c r="D30" s="121"/>
      <c r="E30" s="669">
        <v>3373.61</v>
      </c>
      <c r="F30" s="183" t="str">
        <f t="shared" ref="F30:F38" si="18">IF($AZ73=$G30,"X","ERROR")</f>
        <v>X</v>
      </c>
      <c r="G30" s="710">
        <v>15</v>
      </c>
      <c r="H30" s="183" t="str">
        <f t="shared" si="16"/>
        <v>X</v>
      </c>
      <c r="I30" s="766">
        <f t="shared" ref="I30" si="19">ROUND(E30/1000*G30,2)</f>
        <v>50.6</v>
      </c>
      <c r="J30" s="183" t="str">
        <f t="shared" ref="J30:J38" si="20">IF($BB73=$K30,"X","ERROR")</f>
        <v>X</v>
      </c>
      <c r="K30" s="150" t="s">
        <v>158</v>
      </c>
      <c r="L30" s="183" t="str">
        <f t="shared" ref="L30:L38" si="21">IF($BC73=$M30,"X","ERROR")</f>
        <v>X</v>
      </c>
      <c r="M30" s="455">
        <v>250</v>
      </c>
      <c r="N30" s="228" t="str">
        <f t="shared" ref="N30:N38" si="22">IF($BD73=$O30,"X","ERROR")</f>
        <v>X</v>
      </c>
      <c r="O30" s="149">
        <v>200</v>
      </c>
      <c r="P30" s="386" t="str">
        <f t="shared" ref="P30:P38" si="23">IF($AY31=$Q30,"X","ERROR")</f>
        <v>X</v>
      </c>
      <c r="Q30" s="254">
        <v>0.75</v>
      </c>
      <c r="R30" s="190" t="str">
        <f t="shared" ref="R30:R38" si="24">IF($AZ31=$S30,"X","ERROR")</f>
        <v>X</v>
      </c>
      <c r="S30" s="152" t="s">
        <v>161</v>
      </c>
      <c r="T30" s="386" t="str">
        <f t="shared" ref="T30:T38" si="25">IF($BG31=$U30,"X","ERROR")</f>
        <v>X</v>
      </c>
      <c r="U30" s="455">
        <v>1.5</v>
      </c>
      <c r="V30" s="190" t="str">
        <f t="shared" ref="V30:V38" si="26">IF($BH31=$W30,"X","ERROR")</f>
        <v>X</v>
      </c>
      <c r="W30" s="31" t="s">
        <v>165</v>
      </c>
      <c r="X30" s="386" t="str">
        <f t="shared" ref="X30:X38" si="27">IF(BE73=$Y30,"X","ERROR")</f>
        <v>X</v>
      </c>
      <c r="Y30" s="254">
        <v>0.18</v>
      </c>
      <c r="Z30" s="190" t="str">
        <f t="shared" ref="Z30:Z38" si="28">IF(BF73=$AA30,"X","ERROR")</f>
        <v>X</v>
      </c>
      <c r="AA30" s="149" t="s">
        <v>372</v>
      </c>
      <c r="AB30" s="183" t="str">
        <f t="shared" ref="AB30:AB38" si="29">IF(BO211=$AC30,"X","ERROR")</f>
        <v>X</v>
      </c>
      <c r="AC30" s="254">
        <v>0</v>
      </c>
      <c r="AD30" s="183" t="str">
        <f t="shared" ref="AD30:AD38" si="30">IF(BP211=$AE30,"X","ERROR")</f>
        <v>X</v>
      </c>
      <c r="AE30" s="149">
        <v>0.15</v>
      </c>
      <c r="AF30" s="183" t="str">
        <f t="shared" si="15"/>
        <v>X</v>
      </c>
      <c r="AG30" s="81">
        <f>ROUND(MAX(I30*AC30,AE30*E30),0)</f>
        <v>506</v>
      </c>
      <c r="AH30" s="386" t="str">
        <f t="shared" ref="AH30:AH38" si="31">IF(BP73=$AI30,"X","ERROR")</f>
        <v>X</v>
      </c>
      <c r="AI30" s="455" t="s">
        <v>363</v>
      </c>
      <c r="AJ30" s="386" t="str">
        <f t="shared" ref="AJ30:AJ38" si="32">IF(BQ73=$AK30,"X","ERROR")</f>
        <v>X</v>
      </c>
      <c r="AK30" s="303" t="s">
        <v>364</v>
      </c>
      <c r="AL30" s="149"/>
      <c r="AM30" s="83"/>
      <c r="AN30" s="149"/>
      <c r="AO30" s="149"/>
      <c r="AP30" s="83"/>
      <c r="AT30" s="355" t="s">
        <v>98</v>
      </c>
      <c r="AU30" s="355" t="s">
        <v>418</v>
      </c>
      <c r="AV30" s="355" t="s">
        <v>149</v>
      </c>
      <c r="AW30" s="355">
        <v>0</v>
      </c>
      <c r="AX30" s="355">
        <v>5</v>
      </c>
      <c r="AY30" s="355"/>
      <c r="AZ30" s="355"/>
      <c r="BA30" s="355"/>
      <c r="BB30" s="355"/>
      <c r="BC30" s="355"/>
      <c r="BD30" s="355"/>
      <c r="BE30" s="355"/>
      <c r="BF30" s="355"/>
      <c r="BG30" s="355"/>
      <c r="BH30" s="355"/>
      <c r="BI30" s="355"/>
      <c r="BJ30" s="355"/>
      <c r="BV30" s="355"/>
      <c r="BW30" s="355"/>
      <c r="BX30" s="355"/>
      <c r="BY30" s="355"/>
      <c r="BZ30" s="355"/>
      <c r="CA30" s="355"/>
      <c r="CB30" s="355"/>
      <c r="CC30" s="355"/>
      <c r="CD30" s="355" t="s">
        <v>98</v>
      </c>
      <c r="CE30" s="355" t="s">
        <v>418</v>
      </c>
      <c r="CF30" s="355" t="s">
        <v>149</v>
      </c>
      <c r="CG30" s="355">
        <v>0</v>
      </c>
      <c r="CH30" s="355">
        <v>5</v>
      </c>
      <c r="CI30" s="355"/>
      <c r="CJ30" s="355"/>
      <c r="CK30" s="355"/>
      <c r="CL30" s="355"/>
      <c r="CM30" s="355"/>
      <c r="CN30" s="355"/>
      <c r="CO30" s="355"/>
      <c r="CP30" s="355"/>
      <c r="CQ30" s="355"/>
      <c r="CR30" s="355"/>
      <c r="CS30" s="355"/>
      <c r="CT30" s="355"/>
    </row>
    <row r="31" spans="2:106" s="148" customFormat="1" ht="25.5" x14ac:dyDescent="0.25">
      <c r="B31" s="173" t="s">
        <v>100</v>
      </c>
      <c r="C31" s="121" t="s">
        <v>151</v>
      </c>
      <c r="D31" s="121"/>
      <c r="E31" s="669">
        <v>2174.0500000000002</v>
      </c>
      <c r="F31" s="183" t="str">
        <f t="shared" si="18"/>
        <v>X</v>
      </c>
      <c r="G31" s="460">
        <v>10</v>
      </c>
      <c r="H31" s="183" t="str">
        <f t="shared" si="16"/>
        <v>X</v>
      </c>
      <c r="I31" s="766">
        <f t="shared" ref="I31:I38" si="33">ROUND(E31/1000*G31,2)</f>
        <v>21.74</v>
      </c>
      <c r="J31" s="183" t="str">
        <f t="shared" si="20"/>
        <v>X</v>
      </c>
      <c r="K31" s="150" t="s">
        <v>158</v>
      </c>
      <c r="L31" s="183" t="str">
        <f t="shared" si="21"/>
        <v>X</v>
      </c>
      <c r="M31" s="455">
        <v>250</v>
      </c>
      <c r="N31" s="228" t="str">
        <f t="shared" si="22"/>
        <v>X</v>
      </c>
      <c r="O31" s="149">
        <v>250</v>
      </c>
      <c r="P31" s="183" t="str">
        <f t="shared" si="23"/>
        <v>X</v>
      </c>
      <c r="Q31" s="254">
        <v>0.5</v>
      </c>
      <c r="R31" s="190" t="str">
        <f t="shared" si="24"/>
        <v>X</v>
      </c>
      <c r="S31" s="152" t="s">
        <v>161</v>
      </c>
      <c r="T31" s="183" t="str">
        <f t="shared" si="25"/>
        <v>X</v>
      </c>
      <c r="U31" s="377">
        <v>0.2</v>
      </c>
      <c r="V31" s="190" t="str">
        <f t="shared" si="26"/>
        <v>X</v>
      </c>
      <c r="W31" s="31" t="s">
        <v>165</v>
      </c>
      <c r="X31" s="183" t="str">
        <f t="shared" si="27"/>
        <v>X</v>
      </c>
      <c r="Y31" s="254">
        <v>0</v>
      </c>
      <c r="Z31" s="190" t="str">
        <f t="shared" si="28"/>
        <v>X</v>
      </c>
      <c r="AA31" s="149" t="s">
        <v>372</v>
      </c>
      <c r="AB31" s="183" t="str">
        <f t="shared" si="29"/>
        <v>X</v>
      </c>
      <c r="AC31" s="254">
        <v>0</v>
      </c>
      <c r="AD31" s="183" t="str">
        <f t="shared" si="30"/>
        <v>X</v>
      </c>
      <c r="AE31" s="149">
        <v>0</v>
      </c>
      <c r="AF31" s="183" t="str">
        <f t="shared" si="15"/>
        <v>X</v>
      </c>
      <c r="AG31" s="81">
        <f>ROUND(MAX(7.5*I31,0.15*E31),0)</f>
        <v>326</v>
      </c>
      <c r="AH31" s="183" t="str">
        <f t="shared" si="31"/>
        <v>X</v>
      </c>
      <c r="AI31" s="455" t="s">
        <v>376</v>
      </c>
      <c r="AJ31" s="183" t="str">
        <f t="shared" si="32"/>
        <v>X</v>
      </c>
      <c r="AK31" s="455" t="s">
        <v>376</v>
      </c>
      <c r="AL31" s="149"/>
      <c r="AM31" s="83"/>
      <c r="AN31" s="149"/>
      <c r="AO31" s="149"/>
      <c r="AP31" s="83"/>
      <c r="AT31" s="355" t="s">
        <v>99</v>
      </c>
      <c r="AU31" s="355" t="s">
        <v>417</v>
      </c>
      <c r="AV31" s="355" t="s">
        <v>148</v>
      </c>
      <c r="AW31" s="355">
        <v>3373.61</v>
      </c>
      <c r="AX31" s="355">
        <v>5</v>
      </c>
      <c r="AY31" s="355">
        <v>0.75</v>
      </c>
      <c r="AZ31" s="355" t="s">
        <v>161</v>
      </c>
      <c r="BA31" s="355">
        <v>2253.1</v>
      </c>
      <c r="BB31" s="355">
        <v>28504.1</v>
      </c>
      <c r="BC31" s="355"/>
      <c r="BD31" s="355"/>
      <c r="BE31" s="355"/>
      <c r="BF31" s="355"/>
      <c r="BG31" s="355">
        <v>1.5</v>
      </c>
      <c r="BH31" s="355" t="s">
        <v>165</v>
      </c>
      <c r="BI31" s="355">
        <v>2855.5</v>
      </c>
      <c r="BJ31" s="355">
        <v>72250.100000000006</v>
      </c>
      <c r="BV31" s="355"/>
      <c r="BW31" s="355"/>
      <c r="BX31" s="355"/>
      <c r="BY31" s="355"/>
      <c r="BZ31" s="355"/>
      <c r="CA31" s="355"/>
      <c r="CB31" s="355"/>
      <c r="CC31" s="355"/>
      <c r="CD31" s="355" t="s">
        <v>99</v>
      </c>
      <c r="CE31" s="355" t="s">
        <v>417</v>
      </c>
      <c r="CF31" s="355" t="s">
        <v>148</v>
      </c>
      <c r="CG31" s="355">
        <v>3373.61</v>
      </c>
      <c r="CH31" s="355">
        <v>5</v>
      </c>
      <c r="CI31" s="355">
        <v>0.75</v>
      </c>
      <c r="CJ31" s="355" t="s">
        <v>161</v>
      </c>
      <c r="CK31" s="355">
        <v>2253.1</v>
      </c>
      <c r="CL31" s="355">
        <v>28504.1</v>
      </c>
      <c r="CM31" s="355"/>
      <c r="CN31" s="355"/>
      <c r="CO31" s="355"/>
      <c r="CP31" s="355"/>
      <c r="CQ31" s="355">
        <v>1.5</v>
      </c>
      <c r="CR31" s="355" t="s">
        <v>165</v>
      </c>
      <c r="CS31" s="355">
        <v>2855.5</v>
      </c>
      <c r="CT31" s="355">
        <v>72250.100000000006</v>
      </c>
    </row>
    <row r="32" spans="2:106" s="148" customFormat="1" ht="25.5" x14ac:dyDescent="0.25">
      <c r="B32" s="173" t="s">
        <v>101</v>
      </c>
      <c r="C32" s="121" t="s">
        <v>148</v>
      </c>
      <c r="D32" s="121"/>
      <c r="E32" s="669">
        <v>3373.63</v>
      </c>
      <c r="F32" s="183" t="str">
        <f t="shared" si="18"/>
        <v>X</v>
      </c>
      <c r="G32" s="711">
        <v>15</v>
      </c>
      <c r="H32" s="183" t="str">
        <f t="shared" si="16"/>
        <v>X</v>
      </c>
      <c r="I32" s="766">
        <f t="shared" si="33"/>
        <v>50.6</v>
      </c>
      <c r="J32" s="183" t="str">
        <f t="shared" si="20"/>
        <v>X</v>
      </c>
      <c r="K32" s="150" t="s">
        <v>158</v>
      </c>
      <c r="L32" s="183" t="str">
        <f t="shared" si="21"/>
        <v>X</v>
      </c>
      <c r="M32" s="455">
        <v>250</v>
      </c>
      <c r="N32" s="228" t="str">
        <f t="shared" si="22"/>
        <v>X</v>
      </c>
      <c r="O32" s="149">
        <v>200</v>
      </c>
      <c r="P32" s="183" t="str">
        <f t="shared" si="23"/>
        <v>X</v>
      </c>
      <c r="Q32" s="254">
        <v>0.75</v>
      </c>
      <c r="R32" s="190" t="str">
        <f t="shared" si="24"/>
        <v>X</v>
      </c>
      <c r="S32" s="152" t="s">
        <v>161</v>
      </c>
      <c r="T32" s="183" t="str">
        <f t="shared" si="25"/>
        <v>X</v>
      </c>
      <c r="U32" s="455">
        <v>1.5</v>
      </c>
      <c r="V32" s="190" t="str">
        <f t="shared" si="26"/>
        <v>X</v>
      </c>
      <c r="W32" s="31" t="s">
        <v>165</v>
      </c>
      <c r="X32" s="183" t="str">
        <f t="shared" si="27"/>
        <v>X</v>
      </c>
      <c r="Y32" s="254">
        <v>0.18</v>
      </c>
      <c r="Z32" s="190" t="str">
        <f t="shared" si="28"/>
        <v>X</v>
      </c>
      <c r="AA32" s="149" t="s">
        <v>372</v>
      </c>
      <c r="AB32" s="183" t="str">
        <f t="shared" si="29"/>
        <v>X</v>
      </c>
      <c r="AC32" s="254">
        <v>0</v>
      </c>
      <c r="AD32" s="183" t="str">
        <f t="shared" si="30"/>
        <v>X</v>
      </c>
      <c r="AE32" s="149">
        <v>0.15</v>
      </c>
      <c r="AF32" s="183" t="str">
        <f t="shared" si="15"/>
        <v>X</v>
      </c>
      <c r="AG32" s="81">
        <f t="shared" ref="AG32:AG38" si="34">ROUND(MAX(I32*AC32,AE32*E32),0)</f>
        <v>506</v>
      </c>
      <c r="AH32" s="183" t="str">
        <f t="shared" si="31"/>
        <v>X</v>
      </c>
      <c r="AI32" s="455" t="s">
        <v>363</v>
      </c>
      <c r="AJ32" s="183" t="str">
        <f t="shared" si="32"/>
        <v>X</v>
      </c>
      <c r="AK32" s="303" t="s">
        <v>364</v>
      </c>
      <c r="AL32" s="149"/>
      <c r="AM32" s="83"/>
      <c r="AN32" s="149"/>
      <c r="AO32" s="149"/>
      <c r="AP32" s="83"/>
      <c r="AT32" s="355" t="s">
        <v>100</v>
      </c>
      <c r="AU32" s="355" t="s">
        <v>1186</v>
      </c>
      <c r="AV32" s="355" t="s">
        <v>151</v>
      </c>
      <c r="AW32" s="355">
        <v>2174.0500000000002</v>
      </c>
      <c r="AX32" s="355">
        <v>5</v>
      </c>
      <c r="AY32" s="355">
        <v>0.5</v>
      </c>
      <c r="AZ32" s="355" t="s">
        <v>161</v>
      </c>
      <c r="BA32" s="355">
        <v>2253.1</v>
      </c>
      <c r="BB32" s="355">
        <v>12245.9</v>
      </c>
      <c r="BC32" s="355"/>
      <c r="BD32" s="355"/>
      <c r="BE32" s="355"/>
      <c r="BF32" s="355"/>
      <c r="BG32" s="355">
        <v>0.2</v>
      </c>
      <c r="BH32" s="355" t="s">
        <v>165</v>
      </c>
      <c r="BI32" s="355">
        <v>2855.5</v>
      </c>
      <c r="BJ32" s="355">
        <v>6208</v>
      </c>
      <c r="BV32" s="355"/>
      <c r="BW32" s="355"/>
      <c r="BX32" s="355"/>
      <c r="BY32" s="355"/>
      <c r="BZ32" s="355"/>
      <c r="CA32" s="355"/>
      <c r="CB32" s="355"/>
      <c r="CC32" s="355"/>
      <c r="CD32" s="355" t="s">
        <v>100</v>
      </c>
      <c r="CE32" s="355" t="s">
        <v>1186</v>
      </c>
      <c r="CF32" s="355" t="s">
        <v>151</v>
      </c>
      <c r="CG32" s="355">
        <v>2174.0500000000002</v>
      </c>
      <c r="CH32" s="355">
        <v>5</v>
      </c>
      <c r="CI32" s="355">
        <v>0.6</v>
      </c>
      <c r="CJ32" s="355" t="s">
        <v>161</v>
      </c>
      <c r="CK32" s="355">
        <v>2253.1</v>
      </c>
      <c r="CL32" s="355">
        <v>14695.1</v>
      </c>
      <c r="CM32" s="355"/>
      <c r="CN32" s="355"/>
      <c r="CO32" s="355"/>
      <c r="CP32" s="355"/>
      <c r="CQ32" s="355">
        <v>0.2</v>
      </c>
      <c r="CR32" s="355" t="s">
        <v>165</v>
      </c>
      <c r="CS32" s="355">
        <v>2855.5</v>
      </c>
      <c r="CT32" s="355">
        <v>6208</v>
      </c>
    </row>
    <row r="33" spans="1:98" s="148" customFormat="1" ht="25.5" x14ac:dyDescent="0.25">
      <c r="B33" s="173" t="s">
        <v>102</v>
      </c>
      <c r="C33" s="121" t="s">
        <v>148</v>
      </c>
      <c r="D33" s="121"/>
      <c r="E33" s="669">
        <v>2174.0300000000002</v>
      </c>
      <c r="F33" s="183" t="str">
        <f t="shared" si="18"/>
        <v>X</v>
      </c>
      <c r="G33" s="711">
        <v>15</v>
      </c>
      <c r="H33" s="183" t="str">
        <f t="shared" si="16"/>
        <v>X</v>
      </c>
      <c r="I33" s="766">
        <f t="shared" si="33"/>
        <v>32.61</v>
      </c>
      <c r="J33" s="183" t="str">
        <f t="shared" si="20"/>
        <v>X</v>
      </c>
      <c r="K33" s="150" t="s">
        <v>158</v>
      </c>
      <c r="L33" s="183" t="str">
        <f t="shared" si="21"/>
        <v>X</v>
      </c>
      <c r="M33" s="455">
        <v>250</v>
      </c>
      <c r="N33" s="228" t="str">
        <f t="shared" si="22"/>
        <v>X</v>
      </c>
      <c r="O33" s="149">
        <v>200</v>
      </c>
      <c r="P33" s="183" t="str">
        <f t="shared" si="23"/>
        <v>X</v>
      </c>
      <c r="Q33" s="254">
        <v>0.75</v>
      </c>
      <c r="R33" s="190" t="str">
        <f t="shared" si="24"/>
        <v>X</v>
      </c>
      <c r="S33" s="152" t="s">
        <v>161</v>
      </c>
      <c r="T33" s="183" t="str">
        <f t="shared" si="25"/>
        <v>X</v>
      </c>
      <c r="U33" s="455">
        <v>1.5</v>
      </c>
      <c r="V33" s="190" t="str">
        <f t="shared" si="26"/>
        <v>X</v>
      </c>
      <c r="W33" s="31" t="s">
        <v>165</v>
      </c>
      <c r="X33" s="183" t="str">
        <f t="shared" si="27"/>
        <v>X</v>
      </c>
      <c r="Y33" s="254">
        <v>0.18</v>
      </c>
      <c r="Z33" s="190" t="str">
        <f t="shared" si="28"/>
        <v>X</v>
      </c>
      <c r="AA33" s="149" t="s">
        <v>372</v>
      </c>
      <c r="AB33" s="183" t="str">
        <f t="shared" si="29"/>
        <v>X</v>
      </c>
      <c r="AC33" s="254">
        <v>0</v>
      </c>
      <c r="AD33" s="183" t="str">
        <f t="shared" si="30"/>
        <v>X</v>
      </c>
      <c r="AE33" s="149">
        <v>0.15</v>
      </c>
      <c r="AF33" s="183" t="str">
        <f t="shared" si="15"/>
        <v>X</v>
      </c>
      <c r="AG33" s="81">
        <f t="shared" si="34"/>
        <v>326</v>
      </c>
      <c r="AH33" s="183" t="str">
        <f t="shared" si="31"/>
        <v>X</v>
      </c>
      <c r="AI33" s="455" t="s">
        <v>363</v>
      </c>
      <c r="AJ33" s="183" t="str">
        <f t="shared" si="32"/>
        <v>X</v>
      </c>
      <c r="AK33" s="303" t="s">
        <v>364</v>
      </c>
      <c r="AL33" s="149"/>
      <c r="AM33" s="83"/>
      <c r="AN33" s="149"/>
      <c r="AO33" s="149"/>
      <c r="AP33" s="83"/>
      <c r="AT33" s="355" t="s">
        <v>101</v>
      </c>
      <c r="AU33" s="355" t="s">
        <v>417</v>
      </c>
      <c r="AV33" s="355" t="s">
        <v>148</v>
      </c>
      <c r="AW33" s="355">
        <v>3373.63</v>
      </c>
      <c r="AX33" s="355">
        <v>5</v>
      </c>
      <c r="AY33" s="355">
        <v>0.75</v>
      </c>
      <c r="AZ33" s="355" t="s">
        <v>161</v>
      </c>
      <c r="BA33" s="355">
        <v>2253.1</v>
      </c>
      <c r="BB33" s="355">
        <v>28504.3</v>
      </c>
      <c r="BC33" s="355"/>
      <c r="BD33" s="355"/>
      <c r="BE33" s="355"/>
      <c r="BF33" s="355"/>
      <c r="BG33" s="355">
        <v>1.5</v>
      </c>
      <c r="BH33" s="355" t="s">
        <v>165</v>
      </c>
      <c r="BI33" s="355">
        <v>2855.5</v>
      </c>
      <c r="BJ33" s="355">
        <v>72250.600000000006</v>
      </c>
      <c r="BV33" s="355"/>
      <c r="BW33" s="355"/>
      <c r="BX33" s="355"/>
      <c r="BY33" s="355"/>
      <c r="BZ33" s="355"/>
      <c r="CA33" s="355"/>
      <c r="CB33" s="355"/>
      <c r="CC33" s="355"/>
      <c r="CD33" s="355" t="s">
        <v>101</v>
      </c>
      <c r="CE33" s="355" t="s">
        <v>417</v>
      </c>
      <c r="CF33" s="355" t="s">
        <v>148</v>
      </c>
      <c r="CG33" s="355">
        <v>3373.63</v>
      </c>
      <c r="CH33" s="355">
        <v>5</v>
      </c>
      <c r="CI33" s="355">
        <v>0.75</v>
      </c>
      <c r="CJ33" s="355" t="s">
        <v>161</v>
      </c>
      <c r="CK33" s="355">
        <v>2253.1</v>
      </c>
      <c r="CL33" s="355">
        <v>28504.3</v>
      </c>
      <c r="CM33" s="355"/>
      <c r="CN33" s="355"/>
      <c r="CO33" s="355"/>
      <c r="CP33" s="355"/>
      <c r="CQ33" s="355">
        <v>1.5</v>
      </c>
      <c r="CR33" s="355" t="s">
        <v>165</v>
      </c>
      <c r="CS33" s="355">
        <v>2855.5</v>
      </c>
      <c r="CT33" s="355">
        <v>72250.600000000006</v>
      </c>
    </row>
    <row r="34" spans="1:98" s="148" customFormat="1" ht="38.25" x14ac:dyDescent="0.25">
      <c r="B34" s="173" t="s">
        <v>109</v>
      </c>
      <c r="C34" s="121" t="s">
        <v>153</v>
      </c>
      <c r="D34" s="121"/>
      <c r="E34" s="669">
        <v>27257.599999999999</v>
      </c>
      <c r="F34" s="183" t="str">
        <f t="shared" si="18"/>
        <v>X</v>
      </c>
      <c r="G34" s="254">
        <v>66.666700000000006</v>
      </c>
      <c r="H34" s="183" t="str">
        <f t="shared" si="16"/>
        <v>X</v>
      </c>
      <c r="I34" s="766">
        <f>ROUNDUP(E34/1000*G34,2)</f>
        <v>1817.18</v>
      </c>
      <c r="J34" s="183" t="str">
        <f t="shared" si="20"/>
        <v>X</v>
      </c>
      <c r="K34" s="98" t="s">
        <v>157</v>
      </c>
      <c r="L34" s="183" t="str">
        <f t="shared" si="21"/>
        <v>X</v>
      </c>
      <c r="M34" s="455">
        <v>245</v>
      </c>
      <c r="N34" s="228" t="str">
        <f t="shared" si="22"/>
        <v>X</v>
      </c>
      <c r="O34" s="149">
        <v>155</v>
      </c>
      <c r="P34" s="183" t="str">
        <f t="shared" si="23"/>
        <v>X</v>
      </c>
      <c r="Q34" s="254">
        <v>1.2</v>
      </c>
      <c r="R34" s="190" t="str">
        <f t="shared" si="24"/>
        <v>X</v>
      </c>
      <c r="S34" s="152" t="s">
        <v>163</v>
      </c>
      <c r="T34" s="183" t="str">
        <f t="shared" si="25"/>
        <v>X</v>
      </c>
      <c r="U34" s="455">
        <v>1</v>
      </c>
      <c r="V34" s="190" t="str">
        <f t="shared" si="26"/>
        <v>X</v>
      </c>
      <c r="W34" s="149" t="s">
        <v>167</v>
      </c>
      <c r="X34" s="183" t="str">
        <f t="shared" si="27"/>
        <v>X</v>
      </c>
      <c r="Y34" s="254">
        <v>0.09</v>
      </c>
      <c r="Z34" s="190" t="str">
        <f t="shared" si="28"/>
        <v>X</v>
      </c>
      <c r="AA34" s="149" t="s">
        <v>378</v>
      </c>
      <c r="AB34" s="183" t="str">
        <f t="shared" si="29"/>
        <v>X</v>
      </c>
      <c r="AC34" s="255">
        <v>7.5</v>
      </c>
      <c r="AD34" s="183" t="str">
        <f t="shared" si="30"/>
        <v>X</v>
      </c>
      <c r="AE34" s="137">
        <v>0.15</v>
      </c>
      <c r="AF34" s="183" t="str">
        <f t="shared" si="15"/>
        <v>X</v>
      </c>
      <c r="AG34" s="81">
        <f t="shared" si="34"/>
        <v>13629</v>
      </c>
      <c r="AH34" s="183" t="str">
        <f t="shared" si="31"/>
        <v>X</v>
      </c>
      <c r="AI34" s="455" t="s">
        <v>379</v>
      </c>
      <c r="AJ34" s="183" t="str">
        <f t="shared" si="32"/>
        <v>X</v>
      </c>
      <c r="AK34" s="303" t="s">
        <v>380</v>
      </c>
      <c r="AL34" s="149"/>
      <c r="AM34" s="83"/>
      <c r="AN34" s="149"/>
      <c r="AO34" s="149"/>
      <c r="AP34" s="83"/>
      <c r="AT34" s="355" t="s">
        <v>102</v>
      </c>
      <c r="AU34" s="355" t="s">
        <v>417</v>
      </c>
      <c r="AV34" s="355" t="s">
        <v>148</v>
      </c>
      <c r="AW34" s="355">
        <v>2174.04</v>
      </c>
      <c r="AX34" s="355">
        <v>5</v>
      </c>
      <c r="AY34" s="355">
        <v>0.75</v>
      </c>
      <c r="AZ34" s="355" t="s">
        <v>161</v>
      </c>
      <c r="BA34" s="355">
        <v>2253.1</v>
      </c>
      <c r="BB34" s="355">
        <v>18368.7</v>
      </c>
      <c r="BC34" s="355"/>
      <c r="BD34" s="355"/>
      <c r="BE34" s="355"/>
      <c r="BF34" s="355"/>
      <c r="BG34" s="355">
        <v>1.5</v>
      </c>
      <c r="BH34" s="355" t="s">
        <v>165</v>
      </c>
      <c r="BI34" s="355">
        <v>2855.5</v>
      </c>
      <c r="BJ34" s="355">
        <v>46559.7</v>
      </c>
      <c r="BV34" s="355"/>
      <c r="BW34" s="355"/>
      <c r="BX34" s="355"/>
      <c r="BY34" s="355"/>
      <c r="BZ34" s="355"/>
      <c r="CA34" s="355"/>
      <c r="CB34" s="355"/>
      <c r="CC34" s="355"/>
      <c r="CD34" s="355" t="s">
        <v>102</v>
      </c>
      <c r="CE34" s="355" t="s">
        <v>417</v>
      </c>
      <c r="CF34" s="355" t="s">
        <v>148</v>
      </c>
      <c r="CG34" s="355">
        <v>2174.04</v>
      </c>
      <c r="CH34" s="355">
        <v>5</v>
      </c>
      <c r="CI34" s="355">
        <v>0.75</v>
      </c>
      <c r="CJ34" s="355" t="s">
        <v>161</v>
      </c>
      <c r="CK34" s="355">
        <v>2253.1</v>
      </c>
      <c r="CL34" s="355">
        <v>18368.7</v>
      </c>
      <c r="CM34" s="355"/>
      <c r="CN34" s="355"/>
      <c r="CO34" s="355"/>
      <c r="CP34" s="355"/>
      <c r="CQ34" s="355">
        <v>1.5</v>
      </c>
      <c r="CR34" s="355" t="s">
        <v>165</v>
      </c>
      <c r="CS34" s="355">
        <v>2855.5</v>
      </c>
      <c r="CT34" s="355">
        <v>46559.7</v>
      </c>
    </row>
    <row r="35" spans="1:98" s="148" customFormat="1" ht="38.25" x14ac:dyDescent="0.25">
      <c r="B35" s="173" t="s">
        <v>110</v>
      </c>
      <c r="C35" s="121" t="s">
        <v>153</v>
      </c>
      <c r="D35" s="121"/>
      <c r="E35" s="669">
        <v>3373.61</v>
      </c>
      <c r="F35" s="183" t="str">
        <f t="shared" si="18"/>
        <v>X</v>
      </c>
      <c r="G35" s="254">
        <v>66.666700000000006</v>
      </c>
      <c r="H35" s="183" t="str">
        <f t="shared" si="16"/>
        <v>X</v>
      </c>
      <c r="I35" s="766">
        <f t="shared" si="33"/>
        <v>224.91</v>
      </c>
      <c r="J35" s="183" t="str">
        <f t="shared" si="20"/>
        <v>X</v>
      </c>
      <c r="K35" s="98" t="s">
        <v>157</v>
      </c>
      <c r="L35" s="183" t="str">
        <f t="shared" si="21"/>
        <v>X</v>
      </c>
      <c r="M35" s="455">
        <v>245</v>
      </c>
      <c r="N35" s="228" t="str">
        <f t="shared" si="22"/>
        <v>X</v>
      </c>
      <c r="O35" s="149">
        <v>155</v>
      </c>
      <c r="P35" s="183" t="str">
        <f t="shared" si="23"/>
        <v>X</v>
      </c>
      <c r="Q35" s="254">
        <v>1.2</v>
      </c>
      <c r="R35" s="190" t="str">
        <f t="shared" si="24"/>
        <v>X</v>
      </c>
      <c r="S35" s="152" t="s">
        <v>163</v>
      </c>
      <c r="T35" s="183" t="str">
        <f t="shared" si="25"/>
        <v>X</v>
      </c>
      <c r="U35" s="455">
        <v>1</v>
      </c>
      <c r="V35" s="190" t="str">
        <f t="shared" si="26"/>
        <v>X</v>
      </c>
      <c r="W35" s="149" t="s">
        <v>167</v>
      </c>
      <c r="X35" s="183" t="str">
        <f t="shared" si="27"/>
        <v>X</v>
      </c>
      <c r="Y35" s="254">
        <v>0.09</v>
      </c>
      <c r="Z35" s="190" t="str">
        <f t="shared" si="28"/>
        <v>X</v>
      </c>
      <c r="AA35" s="149" t="s">
        <v>378</v>
      </c>
      <c r="AB35" s="183" t="str">
        <f t="shared" si="29"/>
        <v>X</v>
      </c>
      <c r="AC35" s="255">
        <v>7.5</v>
      </c>
      <c r="AD35" s="183" t="str">
        <f t="shared" si="30"/>
        <v>X</v>
      </c>
      <c r="AE35" s="137">
        <v>0.15</v>
      </c>
      <c r="AF35" s="183" t="str">
        <f t="shared" si="15"/>
        <v>X</v>
      </c>
      <c r="AG35" s="81">
        <f t="shared" si="34"/>
        <v>1687</v>
      </c>
      <c r="AH35" s="183" t="str">
        <f t="shared" si="31"/>
        <v>X</v>
      </c>
      <c r="AI35" s="455" t="s">
        <v>379</v>
      </c>
      <c r="AJ35" s="183" t="str">
        <f t="shared" si="32"/>
        <v>X</v>
      </c>
      <c r="AK35" s="303" t="s">
        <v>380</v>
      </c>
      <c r="AL35" s="149"/>
      <c r="AM35" s="83"/>
      <c r="AN35" s="149"/>
      <c r="AO35" s="149"/>
      <c r="AP35" s="83"/>
      <c r="AT35" s="355" t="s">
        <v>109</v>
      </c>
      <c r="AU35" s="355" t="s">
        <v>417</v>
      </c>
      <c r="AV35" s="355" t="s">
        <v>153</v>
      </c>
      <c r="AW35" s="355">
        <v>27257.599999999999</v>
      </c>
      <c r="AX35" s="355">
        <v>1</v>
      </c>
      <c r="AY35" s="355">
        <v>1.2</v>
      </c>
      <c r="AZ35" s="355" t="s">
        <v>163</v>
      </c>
      <c r="BA35" s="355">
        <v>3340.2</v>
      </c>
      <c r="BB35" s="355">
        <v>109255</v>
      </c>
      <c r="BC35" s="355"/>
      <c r="BD35" s="355"/>
      <c r="BE35" s="355"/>
      <c r="BF35" s="355"/>
      <c r="BG35" s="355">
        <v>1</v>
      </c>
      <c r="BH35" s="355" t="s">
        <v>167</v>
      </c>
      <c r="BI35" s="355">
        <v>3838.95</v>
      </c>
      <c r="BJ35" s="355">
        <v>104641</v>
      </c>
      <c r="BV35" s="355"/>
      <c r="BW35" s="355"/>
      <c r="BX35" s="355"/>
      <c r="BY35" s="355"/>
      <c r="BZ35" s="355"/>
      <c r="CA35" s="355"/>
      <c r="CB35" s="355"/>
      <c r="CC35" s="355"/>
      <c r="CD35" s="355" t="s">
        <v>109</v>
      </c>
      <c r="CE35" s="355" t="s">
        <v>417</v>
      </c>
      <c r="CF35" s="355" t="s">
        <v>153</v>
      </c>
      <c r="CG35" s="355">
        <v>27257.599999999999</v>
      </c>
      <c r="CH35" s="355">
        <v>1</v>
      </c>
      <c r="CI35" s="355">
        <v>1.4</v>
      </c>
      <c r="CJ35" s="355" t="s">
        <v>163</v>
      </c>
      <c r="CK35" s="355">
        <v>3340.2</v>
      </c>
      <c r="CL35" s="355">
        <v>127464</v>
      </c>
      <c r="CM35" s="355"/>
      <c r="CN35" s="355"/>
      <c r="CO35" s="355"/>
      <c r="CP35" s="355"/>
      <c r="CQ35" s="355">
        <v>1</v>
      </c>
      <c r="CR35" s="355" t="s">
        <v>167</v>
      </c>
      <c r="CS35" s="355">
        <v>3838.95</v>
      </c>
      <c r="CT35" s="355">
        <v>104641</v>
      </c>
    </row>
    <row r="36" spans="1:98" s="148" customFormat="1" ht="25.5" x14ac:dyDescent="0.25">
      <c r="B36" s="173" t="s">
        <v>111</v>
      </c>
      <c r="C36" s="121" t="s">
        <v>151</v>
      </c>
      <c r="D36" s="121"/>
      <c r="E36" s="669">
        <v>2174.0500000000002</v>
      </c>
      <c r="F36" s="183" t="str">
        <f t="shared" si="18"/>
        <v>X</v>
      </c>
      <c r="G36" s="254">
        <v>10</v>
      </c>
      <c r="H36" s="183" t="str">
        <f t="shared" si="16"/>
        <v>X</v>
      </c>
      <c r="I36" s="766">
        <f t="shared" si="33"/>
        <v>21.74</v>
      </c>
      <c r="J36" s="183" t="str">
        <f t="shared" si="20"/>
        <v>X</v>
      </c>
      <c r="K36" s="150" t="s">
        <v>157</v>
      </c>
      <c r="L36" s="183" t="str">
        <f t="shared" si="21"/>
        <v>X</v>
      </c>
      <c r="M36" s="455">
        <v>250</v>
      </c>
      <c r="N36" s="228" t="str">
        <f t="shared" si="22"/>
        <v>X</v>
      </c>
      <c r="O36" s="149">
        <v>250</v>
      </c>
      <c r="P36" s="183" t="str">
        <f t="shared" si="23"/>
        <v>X</v>
      </c>
      <c r="Q36" s="254">
        <v>0.5</v>
      </c>
      <c r="R36" s="190" t="str">
        <f t="shared" si="24"/>
        <v>X</v>
      </c>
      <c r="S36" s="152" t="s">
        <v>163</v>
      </c>
      <c r="T36" s="183" t="str">
        <f t="shared" si="25"/>
        <v>X</v>
      </c>
      <c r="U36" s="377">
        <v>0.2</v>
      </c>
      <c r="V36" s="190" t="str">
        <f t="shared" si="26"/>
        <v>X</v>
      </c>
      <c r="W36" s="31" t="s">
        <v>167</v>
      </c>
      <c r="X36" s="183" t="str">
        <f t="shared" si="27"/>
        <v>X</v>
      </c>
      <c r="Y36" s="254">
        <v>0</v>
      </c>
      <c r="Z36" s="190" t="str">
        <f t="shared" si="28"/>
        <v>X</v>
      </c>
      <c r="AA36" s="149" t="s">
        <v>378</v>
      </c>
      <c r="AB36" s="183" t="str">
        <f t="shared" si="29"/>
        <v>X</v>
      </c>
      <c r="AC36" s="254">
        <v>0</v>
      </c>
      <c r="AD36" s="183" t="str">
        <f t="shared" si="30"/>
        <v>X</v>
      </c>
      <c r="AE36" s="149">
        <v>0.15</v>
      </c>
      <c r="AF36" s="183" t="str">
        <f t="shared" si="15"/>
        <v>X</v>
      </c>
      <c r="AG36" s="81">
        <f t="shared" si="34"/>
        <v>326</v>
      </c>
      <c r="AH36" s="183" t="str">
        <f t="shared" si="31"/>
        <v>X</v>
      </c>
      <c r="AI36" s="455" t="s">
        <v>379</v>
      </c>
      <c r="AJ36" s="183" t="str">
        <f t="shared" si="32"/>
        <v>X</v>
      </c>
      <c r="AK36" s="303" t="s">
        <v>380</v>
      </c>
      <c r="AL36" s="149"/>
      <c r="AM36" s="83"/>
      <c r="AN36" s="149"/>
      <c r="AO36" s="149"/>
      <c r="AP36" s="83"/>
      <c r="AT36" s="355" t="s">
        <v>110</v>
      </c>
      <c r="AU36" s="355" t="s">
        <v>417</v>
      </c>
      <c r="AV36" s="355" t="s">
        <v>153</v>
      </c>
      <c r="AW36" s="355">
        <v>3373.61</v>
      </c>
      <c r="AX36" s="355">
        <v>1</v>
      </c>
      <c r="AY36" s="355">
        <v>1.2</v>
      </c>
      <c r="AZ36" s="355" t="s">
        <v>163</v>
      </c>
      <c r="BA36" s="355">
        <v>3340.2</v>
      </c>
      <c r="BB36" s="355">
        <v>13522.2</v>
      </c>
      <c r="BC36" s="355"/>
      <c r="BD36" s="355"/>
      <c r="BE36" s="355"/>
      <c r="BF36" s="355"/>
      <c r="BG36" s="355">
        <v>1</v>
      </c>
      <c r="BH36" s="355" t="s">
        <v>167</v>
      </c>
      <c r="BI36" s="355">
        <v>3838.95</v>
      </c>
      <c r="BJ36" s="355">
        <v>12951.1</v>
      </c>
      <c r="BV36" s="355"/>
      <c r="BW36" s="355"/>
      <c r="BX36" s="355"/>
      <c r="BY36" s="355"/>
      <c r="BZ36" s="355"/>
      <c r="CA36" s="355"/>
      <c r="CB36" s="355"/>
      <c r="CC36" s="355"/>
      <c r="CD36" s="355" t="s">
        <v>110</v>
      </c>
      <c r="CE36" s="355" t="s">
        <v>417</v>
      </c>
      <c r="CF36" s="355" t="s">
        <v>153</v>
      </c>
      <c r="CG36" s="355">
        <v>3373.61</v>
      </c>
      <c r="CH36" s="355">
        <v>1</v>
      </c>
      <c r="CI36" s="355">
        <v>1.4</v>
      </c>
      <c r="CJ36" s="355" t="s">
        <v>163</v>
      </c>
      <c r="CK36" s="355">
        <v>3340.2</v>
      </c>
      <c r="CL36" s="355">
        <v>15776</v>
      </c>
      <c r="CM36" s="355"/>
      <c r="CN36" s="355"/>
      <c r="CO36" s="355"/>
      <c r="CP36" s="355"/>
      <c r="CQ36" s="355">
        <v>1</v>
      </c>
      <c r="CR36" s="355" t="s">
        <v>167</v>
      </c>
      <c r="CS36" s="355">
        <v>3838.95</v>
      </c>
      <c r="CT36" s="355">
        <v>12951.1</v>
      </c>
    </row>
    <row r="37" spans="1:98" s="148" customFormat="1" ht="38.25" x14ac:dyDescent="0.25">
      <c r="B37" s="173" t="s">
        <v>112</v>
      </c>
      <c r="C37" s="121" t="s">
        <v>153</v>
      </c>
      <c r="D37" s="121"/>
      <c r="E37" s="669">
        <v>3373.63</v>
      </c>
      <c r="F37" s="183" t="str">
        <f t="shared" si="18"/>
        <v>X</v>
      </c>
      <c r="G37" s="254">
        <v>66.666700000000006</v>
      </c>
      <c r="H37" s="183" t="str">
        <f t="shared" si="16"/>
        <v>X</v>
      </c>
      <c r="I37" s="766">
        <f t="shared" si="33"/>
        <v>224.91</v>
      </c>
      <c r="J37" s="183" t="str">
        <f t="shared" si="20"/>
        <v>X</v>
      </c>
      <c r="K37" s="98" t="s">
        <v>157</v>
      </c>
      <c r="L37" s="183" t="str">
        <f t="shared" si="21"/>
        <v>X</v>
      </c>
      <c r="M37" s="455">
        <v>245</v>
      </c>
      <c r="N37" s="228" t="str">
        <f t="shared" si="22"/>
        <v>X</v>
      </c>
      <c r="O37" s="149">
        <v>155</v>
      </c>
      <c r="P37" s="183" t="str">
        <f t="shared" si="23"/>
        <v>X</v>
      </c>
      <c r="Q37" s="254">
        <v>1.2</v>
      </c>
      <c r="R37" s="190" t="str">
        <f t="shared" si="24"/>
        <v>X</v>
      </c>
      <c r="S37" s="152" t="s">
        <v>163</v>
      </c>
      <c r="T37" s="183" t="str">
        <f t="shared" si="25"/>
        <v>X</v>
      </c>
      <c r="U37" s="455">
        <v>1</v>
      </c>
      <c r="V37" s="190" t="str">
        <f t="shared" si="26"/>
        <v>X</v>
      </c>
      <c r="W37" s="149" t="s">
        <v>167</v>
      </c>
      <c r="X37" s="183" t="str">
        <f t="shared" si="27"/>
        <v>X</v>
      </c>
      <c r="Y37" s="254">
        <v>0.09</v>
      </c>
      <c r="Z37" s="190" t="str">
        <f t="shared" si="28"/>
        <v>X</v>
      </c>
      <c r="AA37" s="149" t="s">
        <v>378</v>
      </c>
      <c r="AB37" s="183" t="str">
        <f t="shared" si="29"/>
        <v>X</v>
      </c>
      <c r="AC37" s="255">
        <v>7.5</v>
      </c>
      <c r="AD37" s="183" t="str">
        <f t="shared" si="30"/>
        <v>X</v>
      </c>
      <c r="AE37" s="137">
        <v>0.15</v>
      </c>
      <c r="AF37" s="183" t="str">
        <f t="shared" si="15"/>
        <v>X</v>
      </c>
      <c r="AG37" s="81">
        <f t="shared" si="34"/>
        <v>1687</v>
      </c>
      <c r="AH37" s="183" t="str">
        <f t="shared" si="31"/>
        <v>X</v>
      </c>
      <c r="AI37" s="455" t="s">
        <v>379</v>
      </c>
      <c r="AJ37" s="183" t="str">
        <f t="shared" si="32"/>
        <v>X</v>
      </c>
      <c r="AK37" s="303" t="s">
        <v>380</v>
      </c>
      <c r="AL37" s="149"/>
      <c r="AM37" s="83"/>
      <c r="AN37" s="149"/>
      <c r="AO37" s="149"/>
      <c r="AP37" s="83"/>
      <c r="AT37" s="355" t="s">
        <v>111</v>
      </c>
      <c r="AU37" s="355" t="s">
        <v>417</v>
      </c>
      <c r="AV37" s="355" t="s">
        <v>151</v>
      </c>
      <c r="AW37" s="355">
        <v>2174.0500000000002</v>
      </c>
      <c r="AX37" s="355">
        <v>1</v>
      </c>
      <c r="AY37" s="355">
        <v>0.5</v>
      </c>
      <c r="AZ37" s="355" t="s">
        <v>163</v>
      </c>
      <c r="BA37" s="355">
        <v>3340.2</v>
      </c>
      <c r="BB37" s="355">
        <v>3630.88</v>
      </c>
      <c r="BC37" s="355"/>
      <c r="BD37" s="355"/>
      <c r="BE37" s="355"/>
      <c r="BF37" s="355"/>
      <c r="BG37" s="355">
        <v>0.2</v>
      </c>
      <c r="BH37" s="355" t="s">
        <v>167</v>
      </c>
      <c r="BI37" s="355">
        <v>3838.95</v>
      </c>
      <c r="BJ37" s="355">
        <v>1669.21</v>
      </c>
      <c r="BV37" s="355"/>
      <c r="BW37" s="355"/>
      <c r="BX37" s="355"/>
      <c r="BY37" s="355"/>
      <c r="BZ37" s="355"/>
      <c r="CA37" s="355"/>
      <c r="CB37" s="355"/>
      <c r="CC37" s="355"/>
      <c r="CD37" s="355" t="s">
        <v>111</v>
      </c>
      <c r="CE37" s="355" t="s">
        <v>417</v>
      </c>
      <c r="CF37" s="355" t="s">
        <v>151</v>
      </c>
      <c r="CG37" s="355">
        <v>2174.0500000000002</v>
      </c>
      <c r="CH37" s="355">
        <v>1</v>
      </c>
      <c r="CI37" s="355">
        <v>0.6</v>
      </c>
      <c r="CJ37" s="355" t="s">
        <v>163</v>
      </c>
      <c r="CK37" s="355">
        <v>3340.2</v>
      </c>
      <c r="CL37" s="355">
        <v>4357.0600000000004</v>
      </c>
      <c r="CM37" s="355"/>
      <c r="CN37" s="355"/>
      <c r="CO37" s="355"/>
      <c r="CP37" s="355"/>
      <c r="CQ37" s="355">
        <v>0.2</v>
      </c>
      <c r="CR37" s="355" t="s">
        <v>167</v>
      </c>
      <c r="CS37" s="355">
        <v>3838.95</v>
      </c>
      <c r="CT37" s="355">
        <v>1669.21</v>
      </c>
    </row>
    <row r="38" spans="1:98" s="148" customFormat="1" ht="38.25" x14ac:dyDescent="0.25">
      <c r="B38" s="173" t="s">
        <v>113</v>
      </c>
      <c r="C38" s="121" t="s">
        <v>153</v>
      </c>
      <c r="D38" s="121"/>
      <c r="E38" s="669">
        <v>2174.04</v>
      </c>
      <c r="F38" s="183" t="str">
        <f t="shared" si="18"/>
        <v>X</v>
      </c>
      <c r="G38" s="254">
        <v>66.666700000000006</v>
      </c>
      <c r="H38" s="183" t="str">
        <f t="shared" si="16"/>
        <v>X</v>
      </c>
      <c r="I38" s="766">
        <f t="shared" si="33"/>
        <v>144.94</v>
      </c>
      <c r="J38" s="183" t="str">
        <f t="shared" si="20"/>
        <v>X</v>
      </c>
      <c r="K38" s="98" t="s">
        <v>157</v>
      </c>
      <c r="L38" s="183" t="str">
        <f t="shared" si="21"/>
        <v>X</v>
      </c>
      <c r="M38" s="455">
        <v>245</v>
      </c>
      <c r="N38" s="228" t="str">
        <f t="shared" si="22"/>
        <v>X</v>
      </c>
      <c r="O38" s="149">
        <v>155</v>
      </c>
      <c r="P38" s="183" t="str">
        <f t="shared" si="23"/>
        <v>X</v>
      </c>
      <c r="Q38" s="254">
        <v>1.2</v>
      </c>
      <c r="R38" s="190" t="str">
        <f t="shared" si="24"/>
        <v>X</v>
      </c>
      <c r="S38" s="152" t="s">
        <v>163</v>
      </c>
      <c r="T38" s="183" t="str">
        <f t="shared" si="25"/>
        <v>X</v>
      </c>
      <c r="U38" s="455">
        <v>1</v>
      </c>
      <c r="V38" s="190" t="str">
        <f t="shared" si="26"/>
        <v>X</v>
      </c>
      <c r="W38" s="149" t="s">
        <v>167</v>
      </c>
      <c r="X38" s="183" t="str">
        <f t="shared" si="27"/>
        <v>X</v>
      </c>
      <c r="Y38" s="254">
        <v>0.09</v>
      </c>
      <c r="Z38" s="190" t="str">
        <f t="shared" si="28"/>
        <v>X</v>
      </c>
      <c r="AA38" s="149" t="s">
        <v>378</v>
      </c>
      <c r="AB38" s="183" t="str">
        <f t="shared" si="29"/>
        <v>X</v>
      </c>
      <c r="AC38" s="255">
        <v>7.5</v>
      </c>
      <c r="AD38" s="183" t="str">
        <f t="shared" si="30"/>
        <v>X</v>
      </c>
      <c r="AE38" s="137">
        <v>0.15</v>
      </c>
      <c r="AF38" s="183" t="str">
        <f t="shared" si="15"/>
        <v>X</v>
      </c>
      <c r="AG38" s="81">
        <f t="shared" si="34"/>
        <v>1087</v>
      </c>
      <c r="AH38" s="183" t="str">
        <f t="shared" si="31"/>
        <v>X</v>
      </c>
      <c r="AI38" s="455" t="s">
        <v>379</v>
      </c>
      <c r="AJ38" s="183" t="str">
        <f t="shared" si="32"/>
        <v>X</v>
      </c>
      <c r="AK38" s="303" t="s">
        <v>380</v>
      </c>
      <c r="AL38" s="149"/>
      <c r="AM38" s="83"/>
      <c r="AN38" s="149"/>
      <c r="AO38" s="149"/>
      <c r="AP38" s="83"/>
      <c r="AT38" s="355" t="s">
        <v>112</v>
      </c>
      <c r="AU38" s="355" t="s">
        <v>417</v>
      </c>
      <c r="AV38" s="355" t="s">
        <v>153</v>
      </c>
      <c r="AW38" s="355">
        <v>3373.63</v>
      </c>
      <c r="AX38" s="355">
        <v>1</v>
      </c>
      <c r="AY38" s="355">
        <v>1.2</v>
      </c>
      <c r="AZ38" s="355" t="s">
        <v>163</v>
      </c>
      <c r="BA38" s="355">
        <v>3340.2</v>
      </c>
      <c r="BB38" s="355">
        <v>13522.3</v>
      </c>
      <c r="BC38" s="355"/>
      <c r="BD38" s="355"/>
      <c r="BE38" s="355"/>
      <c r="BF38" s="355"/>
      <c r="BG38" s="355">
        <v>1</v>
      </c>
      <c r="BH38" s="355" t="s">
        <v>167</v>
      </c>
      <c r="BI38" s="355">
        <v>3838.95</v>
      </c>
      <c r="BJ38" s="355">
        <v>12951.2</v>
      </c>
      <c r="BV38" s="355"/>
      <c r="BW38" s="355"/>
      <c r="BX38" s="355"/>
      <c r="BY38" s="355"/>
      <c r="BZ38" s="355"/>
      <c r="CA38" s="355"/>
      <c r="CB38" s="355"/>
      <c r="CC38" s="355"/>
      <c r="CD38" s="355" t="s">
        <v>112</v>
      </c>
      <c r="CE38" s="355" t="s">
        <v>417</v>
      </c>
      <c r="CF38" s="355" t="s">
        <v>153</v>
      </c>
      <c r="CG38" s="355">
        <v>3373.63</v>
      </c>
      <c r="CH38" s="355">
        <v>1</v>
      </c>
      <c r="CI38" s="355">
        <v>1.4</v>
      </c>
      <c r="CJ38" s="355" t="s">
        <v>163</v>
      </c>
      <c r="CK38" s="355">
        <v>3340.2</v>
      </c>
      <c r="CL38" s="355">
        <v>15776.1</v>
      </c>
      <c r="CM38" s="355"/>
      <c r="CN38" s="355"/>
      <c r="CO38" s="355"/>
      <c r="CP38" s="355"/>
      <c r="CQ38" s="355">
        <v>1</v>
      </c>
      <c r="CR38" s="355" t="s">
        <v>167</v>
      </c>
      <c r="CS38" s="355">
        <v>3838.95</v>
      </c>
      <c r="CT38" s="355">
        <v>12951.2</v>
      </c>
    </row>
    <row r="39" spans="1:98" s="118" customFormat="1" ht="25.5" x14ac:dyDescent="0.25">
      <c r="B39" s="401" t="s">
        <v>114</v>
      </c>
      <c r="C39" s="402" t="s">
        <v>149</v>
      </c>
      <c r="D39" s="402"/>
      <c r="E39" s="207" t="s">
        <v>14</v>
      </c>
      <c r="F39" s="372" t="s">
        <v>14</v>
      </c>
      <c r="G39" s="207" t="s">
        <v>14</v>
      </c>
      <c r="H39" s="372" t="s">
        <v>14</v>
      </c>
      <c r="I39" s="207" t="s">
        <v>14</v>
      </c>
      <c r="J39" s="372" t="s">
        <v>14</v>
      </c>
      <c r="K39" s="206" t="s">
        <v>14</v>
      </c>
      <c r="L39" s="372" t="s">
        <v>14</v>
      </c>
      <c r="M39" s="207" t="s">
        <v>14</v>
      </c>
      <c r="N39" s="372" t="s">
        <v>14</v>
      </c>
      <c r="O39" s="207" t="s">
        <v>14</v>
      </c>
      <c r="P39" s="372" t="s">
        <v>14</v>
      </c>
      <c r="Q39" s="207" t="s">
        <v>14</v>
      </c>
      <c r="R39" s="370" t="s">
        <v>14</v>
      </c>
      <c r="S39" s="206" t="s">
        <v>14</v>
      </c>
      <c r="T39" s="372" t="s">
        <v>14</v>
      </c>
      <c r="U39" s="207" t="s">
        <v>14</v>
      </c>
      <c r="V39" s="370" t="s">
        <v>14</v>
      </c>
      <c r="W39" s="206" t="s">
        <v>14</v>
      </c>
      <c r="X39" s="372" t="s">
        <v>14</v>
      </c>
      <c r="Y39" s="207" t="s">
        <v>14</v>
      </c>
      <c r="Z39" s="370" t="s">
        <v>14</v>
      </c>
      <c r="AA39" s="206" t="s">
        <v>14</v>
      </c>
      <c r="AB39" s="372" t="s">
        <v>14</v>
      </c>
      <c r="AC39" s="207" t="s">
        <v>14</v>
      </c>
      <c r="AD39" s="372" t="s">
        <v>14</v>
      </c>
      <c r="AE39" s="207" t="s">
        <v>14</v>
      </c>
      <c r="AF39" s="372"/>
      <c r="AG39" s="206"/>
      <c r="AH39" s="372" t="s">
        <v>14</v>
      </c>
      <c r="AI39" s="207" t="s">
        <v>14</v>
      </c>
      <c r="AJ39" s="372" t="s">
        <v>14</v>
      </c>
      <c r="AK39" s="207" t="s">
        <v>14</v>
      </c>
      <c r="AL39" s="129"/>
      <c r="AM39" s="129"/>
      <c r="AN39" s="129"/>
      <c r="AO39" s="129"/>
      <c r="AP39" s="129"/>
      <c r="AT39" s="355" t="s">
        <v>113</v>
      </c>
      <c r="AU39" s="355" t="s">
        <v>417</v>
      </c>
      <c r="AV39" s="355" t="s">
        <v>153</v>
      </c>
      <c r="AW39" s="355">
        <v>2174.04</v>
      </c>
      <c r="AX39" s="355">
        <v>1</v>
      </c>
      <c r="AY39" s="355">
        <v>1.2</v>
      </c>
      <c r="AZ39" s="355" t="s">
        <v>163</v>
      </c>
      <c r="BA39" s="355">
        <v>3340.2</v>
      </c>
      <c r="BB39" s="355">
        <v>8714.06</v>
      </c>
      <c r="BC39" s="355"/>
      <c r="BD39" s="355"/>
      <c r="BE39" s="355"/>
      <c r="BF39" s="355"/>
      <c r="BG39" s="355">
        <v>1</v>
      </c>
      <c r="BH39" s="355" t="s">
        <v>167</v>
      </c>
      <c r="BI39" s="355">
        <v>3838.95</v>
      </c>
      <c r="BJ39" s="355">
        <v>8346.01</v>
      </c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355"/>
      <c r="BW39" s="355"/>
      <c r="BX39" s="355"/>
      <c r="BY39" s="355"/>
      <c r="BZ39" s="355"/>
      <c r="CA39" s="355"/>
      <c r="CB39" s="355"/>
      <c r="CC39" s="355"/>
      <c r="CD39" s="355" t="s">
        <v>113</v>
      </c>
      <c r="CE39" s="355" t="s">
        <v>417</v>
      </c>
      <c r="CF39" s="355" t="s">
        <v>153</v>
      </c>
      <c r="CG39" s="355">
        <v>2174.04</v>
      </c>
      <c r="CH39" s="355">
        <v>1</v>
      </c>
      <c r="CI39" s="355">
        <v>1.4</v>
      </c>
      <c r="CJ39" s="355" t="s">
        <v>163</v>
      </c>
      <c r="CK39" s="355">
        <v>3340.2</v>
      </c>
      <c r="CL39" s="355">
        <v>10166.4</v>
      </c>
      <c r="CM39" s="355"/>
      <c r="CN39" s="355"/>
      <c r="CO39" s="355"/>
      <c r="CP39" s="355"/>
      <c r="CQ39" s="355">
        <v>1</v>
      </c>
      <c r="CR39" s="355" t="s">
        <v>167</v>
      </c>
      <c r="CS39" s="355">
        <v>3838.95</v>
      </c>
      <c r="CT39" s="355">
        <v>8346.01</v>
      </c>
    </row>
    <row r="40" spans="1:98" s="148" customFormat="1" ht="15" x14ac:dyDescent="0.25">
      <c r="B40" s="113"/>
      <c r="C40" s="41"/>
      <c r="D40" s="41"/>
      <c r="E40" s="41"/>
      <c r="F40" s="118"/>
      <c r="G40" s="112"/>
      <c r="H40" s="112"/>
      <c r="I40" s="112"/>
      <c r="J40" s="118"/>
      <c r="K40" s="62"/>
      <c r="L40" s="118"/>
      <c r="M40" s="111"/>
      <c r="N40" s="118"/>
      <c r="O40" s="111"/>
      <c r="U40" s="149"/>
      <c r="W40" s="149"/>
      <c r="AF40" s="458"/>
      <c r="AG40" s="458"/>
      <c r="AJ40" s="458"/>
      <c r="AL40" s="111"/>
      <c r="AM40" s="93"/>
      <c r="AN40" s="93"/>
      <c r="AO40" s="111"/>
      <c r="AP40" s="93"/>
      <c r="AT40" s="355" t="s">
        <v>114</v>
      </c>
      <c r="AU40" s="355" t="s">
        <v>418</v>
      </c>
      <c r="AV40" s="355" t="s">
        <v>149</v>
      </c>
      <c r="AW40" s="355">
        <v>0</v>
      </c>
      <c r="AX40" s="355">
        <v>1</v>
      </c>
      <c r="AY40" s="355"/>
      <c r="AZ40" s="355"/>
      <c r="BA40" s="355"/>
      <c r="BB40" s="355"/>
      <c r="BC40" s="355"/>
      <c r="BD40" s="355"/>
      <c r="BE40" s="355"/>
      <c r="BF40" s="355"/>
      <c r="BG40" s="355"/>
      <c r="BH40" s="355"/>
      <c r="BI40" s="355"/>
      <c r="BJ40" s="355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D40" s="148" t="s">
        <v>114</v>
      </c>
      <c r="CE40" s="148" t="s">
        <v>418</v>
      </c>
      <c r="CF40" s="148" t="s">
        <v>149</v>
      </c>
      <c r="CG40" s="148">
        <v>0</v>
      </c>
      <c r="CH40" s="148">
        <v>1</v>
      </c>
    </row>
    <row r="41" spans="1:98" s="148" customFormat="1" x14ac:dyDescent="0.25">
      <c r="A41" s="105"/>
      <c r="B41" s="472" t="s">
        <v>1126</v>
      </c>
      <c r="C41" s="105"/>
      <c r="D41" s="105"/>
      <c r="E41" s="105"/>
      <c r="F41" s="105"/>
      <c r="G41" s="105" t="str">
        <f>IF(COUNTIF(F45:F49,"Error")&gt;0,"ERROR-"&amp;COUNTIF(F45:F49,"Error"),"")</f>
        <v/>
      </c>
      <c r="H41" s="112"/>
      <c r="I41" s="112"/>
      <c r="J41" s="118"/>
      <c r="K41" s="62"/>
      <c r="L41" s="118"/>
      <c r="M41" s="111"/>
      <c r="N41" s="118"/>
      <c r="O41" s="111"/>
      <c r="U41" s="111"/>
      <c r="W41" s="111"/>
      <c r="AE41" s="121"/>
      <c r="AF41" s="121"/>
      <c r="AG41" s="121"/>
      <c r="AI41" s="121"/>
      <c r="AJ41" s="458"/>
      <c r="AL41" s="111"/>
      <c r="AM41" s="93"/>
      <c r="AN41" s="93"/>
      <c r="AO41" s="111"/>
      <c r="AP41" s="93"/>
      <c r="AT41" s="121"/>
      <c r="AU41" s="119"/>
      <c r="AV41" s="93"/>
      <c r="AW41" s="93"/>
    </row>
    <row r="42" spans="1:98" s="458" customFormat="1" x14ac:dyDescent="0.25">
      <c r="B42" s="113" t="s">
        <v>1237</v>
      </c>
      <c r="C42" s="119"/>
      <c r="D42" s="119"/>
      <c r="E42" s="119"/>
      <c r="F42" s="118"/>
      <c r="G42" s="112"/>
      <c r="H42" s="112"/>
      <c r="I42" s="112"/>
      <c r="J42" s="118"/>
      <c r="K42" s="62"/>
      <c r="L42" s="118"/>
      <c r="M42" s="111"/>
      <c r="N42" s="118"/>
      <c r="O42" s="111"/>
      <c r="U42" s="111"/>
      <c r="W42" s="111"/>
      <c r="AE42" s="121"/>
      <c r="AF42" s="121"/>
      <c r="AG42" s="121"/>
      <c r="AI42" s="121"/>
      <c r="AL42" s="111"/>
      <c r="AM42" s="93"/>
      <c r="AN42" s="93"/>
      <c r="AO42" s="111"/>
      <c r="AP42" s="93"/>
      <c r="AT42" s="121"/>
      <c r="AU42" s="119"/>
      <c r="AV42" s="93"/>
      <c r="AW42" s="93"/>
    </row>
    <row r="43" spans="1:98" s="458" customFormat="1" ht="25.5" x14ac:dyDescent="0.25">
      <c r="B43" s="156" t="s">
        <v>265</v>
      </c>
      <c r="C43" s="165" t="s">
        <v>1238</v>
      </c>
      <c r="D43" s="165"/>
      <c r="E43" s="165" t="s">
        <v>1239</v>
      </c>
      <c r="F43" s="165"/>
      <c r="G43" s="157" t="s">
        <v>1240</v>
      </c>
      <c r="H43" s="112"/>
      <c r="I43" s="112"/>
      <c r="J43" s="118"/>
      <c r="K43" s="62"/>
      <c r="L43" s="118"/>
      <c r="M43" s="111"/>
      <c r="N43" s="118"/>
      <c r="O43" s="111"/>
      <c r="U43" s="111"/>
      <c r="W43" s="111"/>
      <c r="AE43" s="121"/>
      <c r="AF43" s="121"/>
      <c r="AG43" s="121"/>
      <c r="AI43" s="121"/>
      <c r="AL43" s="111"/>
      <c r="AM43" s="93"/>
      <c r="AN43" s="93"/>
      <c r="AO43" s="111"/>
      <c r="AP43" s="93"/>
      <c r="AT43" s="121"/>
      <c r="AU43" s="119"/>
      <c r="AV43" s="93"/>
      <c r="AW43" s="93"/>
    </row>
    <row r="44" spans="1:98" s="458" customFormat="1" ht="13.5" thickBot="1" x14ac:dyDescent="0.3">
      <c r="B44" s="399"/>
      <c r="C44" s="166"/>
      <c r="D44" s="166"/>
      <c r="E44" s="166"/>
      <c r="F44" s="166"/>
      <c r="G44" s="192"/>
      <c r="H44" s="112"/>
      <c r="I44" s="112"/>
      <c r="J44" s="118"/>
      <c r="K44" s="62"/>
      <c r="L44" s="118"/>
      <c r="M44" s="111"/>
      <c r="N44" s="118"/>
      <c r="O44" s="111"/>
      <c r="U44" s="111"/>
      <c r="W44" s="111"/>
      <c r="AE44" s="121"/>
      <c r="AF44" s="121"/>
      <c r="AG44" s="121"/>
      <c r="AI44" s="121"/>
      <c r="AL44" s="111"/>
      <c r="AM44" s="93"/>
      <c r="AN44" s="93"/>
      <c r="AO44" s="111"/>
      <c r="AP44" s="93"/>
      <c r="AT44" s="121"/>
      <c r="AU44" s="119"/>
      <c r="AV44" s="93"/>
      <c r="AW44" s="93"/>
    </row>
    <row r="45" spans="1:98" s="458" customFormat="1" ht="13.5" thickTop="1" x14ac:dyDescent="0.25">
      <c r="B45" s="173" t="s">
        <v>1112</v>
      </c>
      <c r="C45" s="458">
        <v>1</v>
      </c>
      <c r="E45" s="458">
        <v>38353</v>
      </c>
      <c r="F45" s="183" t="str">
        <f>IF($BA154=$G45,"X","ERROR")</f>
        <v>X</v>
      </c>
      <c r="G45" s="676">
        <v>5753</v>
      </c>
      <c r="H45" s="112"/>
      <c r="I45" s="112"/>
      <c r="J45" s="118"/>
      <c r="K45" s="62"/>
      <c r="L45" s="118"/>
      <c r="M45" s="111"/>
      <c r="N45" s="118"/>
      <c r="O45" s="111"/>
      <c r="U45" s="111"/>
      <c r="W45" s="111"/>
      <c r="AE45" s="121"/>
      <c r="AF45" s="121"/>
      <c r="AG45" s="121"/>
      <c r="AI45" s="121"/>
      <c r="AL45" s="111"/>
      <c r="AM45" s="93"/>
      <c r="AN45" s="93"/>
      <c r="AO45" s="111"/>
      <c r="AP45" s="93"/>
      <c r="AT45" s="121"/>
      <c r="AU45" s="119"/>
      <c r="AV45" s="93"/>
      <c r="AW45" s="93"/>
    </row>
    <row r="46" spans="1:98" s="458" customFormat="1" x14ac:dyDescent="0.25">
      <c r="B46" s="173" t="s">
        <v>1113</v>
      </c>
      <c r="C46" s="458">
        <v>1</v>
      </c>
      <c r="E46" s="458">
        <v>38353</v>
      </c>
      <c r="F46" s="183" t="str">
        <f t="shared" ref="F46:F49" si="35">IF($BA155=$G46,"X","ERROR")</f>
        <v>X</v>
      </c>
      <c r="G46" s="254">
        <v>10214</v>
      </c>
      <c r="H46" s="112"/>
      <c r="I46" s="112"/>
      <c r="J46" s="118"/>
      <c r="K46" s="62"/>
      <c r="L46" s="118"/>
      <c r="M46" s="111"/>
      <c r="N46" s="118"/>
      <c r="O46" s="111"/>
      <c r="U46" s="111"/>
      <c r="W46" s="111"/>
      <c r="AE46" s="121"/>
      <c r="AF46" s="121"/>
      <c r="AG46" s="121"/>
      <c r="AI46" s="121"/>
      <c r="AL46" s="111"/>
      <c r="AM46" s="93"/>
      <c r="AN46" s="93"/>
      <c r="AO46" s="111"/>
      <c r="AP46" s="93"/>
      <c r="AT46" s="121"/>
      <c r="AU46" s="119"/>
      <c r="AV46" s="93"/>
      <c r="AW46" s="93"/>
    </row>
    <row r="47" spans="1:98" s="458" customFormat="1" x14ac:dyDescent="0.25">
      <c r="B47" s="173" t="s">
        <v>1114</v>
      </c>
      <c r="C47" s="458">
        <v>5</v>
      </c>
      <c r="E47" s="458">
        <v>191764.9</v>
      </c>
      <c r="F47" s="183" t="str">
        <f t="shared" si="35"/>
        <v>X</v>
      </c>
      <c r="G47" s="254">
        <v>7562</v>
      </c>
      <c r="H47" s="112"/>
      <c r="I47" s="112"/>
      <c r="J47" s="118"/>
      <c r="K47" s="62"/>
      <c r="L47" s="118"/>
      <c r="M47" s="111"/>
      <c r="N47" s="118"/>
      <c r="O47" s="111"/>
      <c r="U47" s="111"/>
      <c r="W47" s="111"/>
      <c r="AE47" s="121"/>
      <c r="AF47" s="121"/>
      <c r="AG47" s="121"/>
      <c r="AI47" s="121"/>
      <c r="AL47" s="111"/>
      <c r="AM47" s="93"/>
      <c r="AN47" s="93"/>
      <c r="AO47" s="111"/>
      <c r="AP47" s="93"/>
      <c r="AT47" s="121"/>
      <c r="AU47" s="119"/>
      <c r="AV47" s="93"/>
      <c r="AW47" s="93"/>
    </row>
    <row r="48" spans="1:98" s="458" customFormat="1" x14ac:dyDescent="0.25">
      <c r="B48" s="173" t="s">
        <v>1115</v>
      </c>
      <c r="C48" s="458">
        <v>5</v>
      </c>
      <c r="E48" s="458">
        <v>191764.9</v>
      </c>
      <c r="F48" s="183" t="str">
        <f t="shared" si="35"/>
        <v>X</v>
      </c>
      <c r="G48" s="254">
        <v>5753</v>
      </c>
      <c r="H48" s="112"/>
      <c r="I48" s="112"/>
      <c r="J48" s="118"/>
      <c r="K48" s="62"/>
      <c r="L48" s="118"/>
      <c r="M48" s="111"/>
      <c r="N48" s="118"/>
      <c r="O48" s="111"/>
      <c r="U48" s="111"/>
      <c r="W48" s="111"/>
      <c r="AE48" s="121"/>
      <c r="AF48" s="121"/>
      <c r="AG48" s="121"/>
      <c r="AI48" s="121"/>
      <c r="AL48" s="111"/>
      <c r="AM48" s="93"/>
      <c r="AN48" s="93"/>
      <c r="AO48" s="111"/>
      <c r="AP48" s="93"/>
      <c r="AT48" s="121"/>
      <c r="AU48" s="119"/>
      <c r="AV48" s="93"/>
      <c r="AW48" s="93"/>
    </row>
    <row r="49" spans="1:116" s="458" customFormat="1" x14ac:dyDescent="0.25">
      <c r="B49" s="226" t="s">
        <v>1116</v>
      </c>
      <c r="C49" s="200">
        <v>1</v>
      </c>
      <c r="D49" s="200"/>
      <c r="E49" s="200">
        <v>38353</v>
      </c>
      <c r="F49" s="203" t="str">
        <f t="shared" si="35"/>
        <v>X</v>
      </c>
      <c r="G49" s="312">
        <v>18416</v>
      </c>
      <c r="H49" s="112"/>
      <c r="I49" s="112"/>
      <c r="J49" s="118"/>
      <c r="K49" s="62"/>
      <c r="L49" s="118"/>
      <c r="M49" s="111"/>
      <c r="N49" s="118"/>
      <c r="O49" s="111"/>
      <c r="U49" s="111"/>
      <c r="W49" s="111"/>
      <c r="AE49" s="121"/>
      <c r="AF49" s="121"/>
      <c r="AG49" s="121"/>
      <c r="AI49" s="121"/>
      <c r="AL49" s="111"/>
      <c r="AM49" s="93"/>
      <c r="AN49" s="93"/>
      <c r="AO49" s="111"/>
      <c r="AP49" s="93"/>
      <c r="AT49" s="121"/>
      <c r="AU49" s="119"/>
      <c r="AV49" s="93"/>
      <c r="AW49" s="93"/>
    </row>
    <row r="50" spans="1:116" s="458" customFormat="1" x14ac:dyDescent="0.25">
      <c r="B50" s="121"/>
      <c r="C50" s="119"/>
      <c r="D50" s="119"/>
      <c r="E50" s="119"/>
      <c r="F50" s="118"/>
      <c r="G50" s="112"/>
      <c r="H50" s="112"/>
      <c r="I50" s="112"/>
      <c r="J50" s="118"/>
      <c r="K50" s="62"/>
      <c r="L50" s="118"/>
      <c r="M50" s="111"/>
      <c r="N50" s="118"/>
      <c r="O50" s="111"/>
      <c r="U50" s="111"/>
      <c r="W50" s="111"/>
      <c r="AE50" s="121"/>
      <c r="AF50" s="121"/>
      <c r="AG50" s="121"/>
      <c r="AI50" s="121"/>
      <c r="AL50" s="111"/>
      <c r="AM50" s="93"/>
      <c r="AN50" s="93"/>
      <c r="AO50" s="111"/>
      <c r="AP50" s="93"/>
      <c r="AT50" s="121"/>
      <c r="AU50" s="119"/>
      <c r="AV50" s="93"/>
      <c r="AW50" s="93"/>
    </row>
    <row r="51" spans="1:116" s="458" customFormat="1" x14ac:dyDescent="0.25">
      <c r="B51" s="121"/>
      <c r="C51" s="119"/>
      <c r="D51" s="119"/>
      <c r="E51" s="119"/>
      <c r="F51" s="118"/>
      <c r="G51" s="112"/>
      <c r="H51" s="112"/>
      <c r="I51" s="112"/>
      <c r="J51" s="118"/>
      <c r="K51" s="62"/>
      <c r="L51" s="118"/>
      <c r="M51" s="111"/>
      <c r="N51" s="118"/>
      <c r="O51" s="111"/>
      <c r="U51" s="111"/>
      <c r="W51" s="111"/>
      <c r="AE51" s="121"/>
      <c r="AF51" s="121"/>
      <c r="AG51" s="121"/>
      <c r="AI51" s="121"/>
      <c r="AL51" s="111"/>
      <c r="AM51" s="93"/>
      <c r="AN51" s="93"/>
      <c r="AO51" s="111"/>
      <c r="AP51" s="93"/>
      <c r="AT51" s="121"/>
      <c r="AU51" s="119"/>
      <c r="AV51" s="93"/>
      <c r="AW51" s="93"/>
    </row>
    <row r="52" spans="1:116" s="458" customFormat="1" x14ac:dyDescent="0.25">
      <c r="B52" s="121"/>
      <c r="C52" s="119"/>
      <c r="D52" s="119"/>
      <c r="E52" s="119"/>
      <c r="F52" s="118"/>
      <c r="G52" s="112"/>
      <c r="H52" s="112"/>
      <c r="I52" s="112"/>
      <c r="J52" s="118"/>
      <c r="K52" s="62"/>
      <c r="L52" s="118"/>
      <c r="M52" s="111"/>
      <c r="N52" s="118"/>
      <c r="O52" s="111"/>
      <c r="U52" s="111"/>
      <c r="W52" s="111"/>
      <c r="AE52" s="121"/>
      <c r="AF52" s="121"/>
      <c r="AG52" s="121"/>
      <c r="AI52" s="121"/>
      <c r="AL52" s="111"/>
      <c r="AM52" s="93"/>
      <c r="AN52" s="93"/>
      <c r="AO52" s="111"/>
      <c r="AP52" s="93"/>
      <c r="AT52" s="121"/>
      <c r="AU52" s="119"/>
      <c r="AV52" s="93"/>
      <c r="AW52" s="93"/>
    </row>
    <row r="53" spans="1:116" s="122" customFormat="1" x14ac:dyDescent="0.25">
      <c r="A53" s="361"/>
      <c r="B53" s="428" t="s">
        <v>50</v>
      </c>
      <c r="C53" s="361"/>
      <c r="D53" s="361"/>
      <c r="E53" s="361"/>
      <c r="F53" s="361"/>
      <c r="G53" s="428" t="str">
        <f>IF(COUNTIF(F58:F82,"Error")&gt;0,"ERROR-"&amp;COUNTIF(F58:F82,"Error"),"")</f>
        <v/>
      </c>
      <c r="H53" s="428"/>
      <c r="I53" s="428"/>
      <c r="J53" s="361"/>
      <c r="K53" s="428" t="str">
        <f t="shared" ref="K53" si="36">IF(COUNTIF(J58:J82,"Error")&gt;0,"ERROR-"&amp;COUNTIF(J58:J82,"Error"),"")</f>
        <v/>
      </c>
      <c r="L53" s="361"/>
      <c r="M53" s="428" t="str">
        <f t="shared" ref="M53" si="37">IF(COUNTIF(L58:L82,"Error")&gt;0,"ERROR-"&amp;COUNTIF(L58:L82,"Error"),"")</f>
        <v/>
      </c>
      <c r="N53" s="361"/>
      <c r="O53" s="428" t="str">
        <f t="shared" ref="O53" si="38">IF(COUNTIF(N58:N82,"Error")&gt;0,"ERROR-"&amp;COUNTIF(N58:N82,"Error"),"")</f>
        <v/>
      </c>
      <c r="P53" s="361"/>
      <c r="Q53" s="428" t="str">
        <f t="shared" ref="Q53" si="39">IF(COUNTIF(P58:P82,"Error")&gt;0,"ERROR-"&amp;COUNTIF(P58:P82,"Error"),"")</f>
        <v/>
      </c>
      <c r="R53" s="361"/>
      <c r="S53" s="428" t="str">
        <f t="shared" ref="S53" si="40">IF(COUNTIF(R58:R82,"Error")&gt;0,"ERROR-"&amp;COUNTIF(R58:R82,"Error"),"")</f>
        <v/>
      </c>
      <c r="T53" s="361"/>
      <c r="U53" s="428" t="str">
        <f t="shared" ref="U53" si="41">IF(COUNTIF(T58:T82,"Error")&gt;0,"ERROR-"&amp;COUNTIF(T58:T82,"Error"),"")</f>
        <v/>
      </c>
      <c r="V53" s="361"/>
      <c r="W53" s="428" t="str">
        <f t="shared" ref="W53" si="42">IF(COUNTIF(V58:V82,"Error")&gt;0,"ERROR-"&amp;COUNTIF(V58:V82,"Error"),"")</f>
        <v/>
      </c>
      <c r="X53" s="361"/>
      <c r="Y53" s="428" t="str">
        <f t="shared" ref="Y53" si="43">IF(COUNTIF(X58:X82,"Error")&gt;0,"ERROR-"&amp;COUNTIF(X58:X82,"Error"),"")</f>
        <v/>
      </c>
      <c r="Z53" s="361"/>
      <c r="AA53" s="428" t="str">
        <f t="shared" ref="AA53" si="44">IF(COUNTIF(Z58:Z82,"Error")&gt;0,"ERROR-"&amp;COUNTIF(Z58:Z82,"Error"),"")</f>
        <v/>
      </c>
      <c r="AB53" s="361"/>
      <c r="AC53" s="428" t="str">
        <f t="shared" ref="AC53" si="45">IF(COUNTIF(AB58:AB82,"Error")&gt;0,"ERROR-"&amp;COUNTIF(AB58:AB82,"Error"),"")</f>
        <v/>
      </c>
      <c r="AD53" s="361"/>
      <c r="AE53" s="428" t="str">
        <f t="shared" ref="AE53:AG53" si="46">IF(COUNTIF(AD58:AD82,"Error")&gt;0,"ERROR-"&amp;COUNTIF(AD58:AD82,"Error"),"")</f>
        <v/>
      </c>
      <c r="AF53" s="428"/>
      <c r="AG53" s="428" t="str">
        <f t="shared" si="46"/>
        <v/>
      </c>
      <c r="AH53" s="361"/>
      <c r="AI53" s="428" t="str">
        <f t="shared" ref="AI53" si="47">IF(COUNTIF(AH58:AH82,"Error")&gt;0,"ERROR-"&amp;COUNTIF(AH58:AH82,"Error"),"")</f>
        <v/>
      </c>
      <c r="AJ53" s="361"/>
      <c r="AK53" s="428" t="str">
        <f t="shared" ref="AK53" si="48">IF(COUNTIF(AJ58:AJ82,"Error")&gt;0,"ERROR-"&amp;COUNTIF(AJ58:AJ82,"Error"),"")</f>
        <v/>
      </c>
      <c r="AL53" s="111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25"/>
      <c r="CC53" s="125"/>
      <c r="CD53" s="64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</row>
    <row r="54" spans="1:116" s="118" customFormat="1" ht="15" x14ac:dyDescent="0.25">
      <c r="A54" s="106"/>
      <c r="B54" s="64" t="s">
        <v>145</v>
      </c>
      <c r="C54" s="106"/>
      <c r="D54" s="106"/>
      <c r="E54" s="106"/>
      <c r="F54" s="120"/>
      <c r="J54" s="120"/>
      <c r="K54" s="62"/>
      <c r="L54" s="120"/>
      <c r="N54" s="120"/>
      <c r="P54" s="120"/>
      <c r="R54" s="120"/>
      <c r="T54" s="120"/>
      <c r="V54" s="120"/>
      <c r="AL54" s="122"/>
      <c r="AM54" s="122"/>
      <c r="AN54" s="122"/>
      <c r="AO54" s="122"/>
      <c r="AP54" s="122"/>
      <c r="AT54" s="498" t="s">
        <v>419</v>
      </c>
      <c r="AU54" s="492"/>
      <c r="AV54" s="492"/>
      <c r="AW54" s="492"/>
      <c r="AX54" s="492"/>
      <c r="AY54" s="492"/>
      <c r="AZ54" s="492"/>
      <c r="BA54" s="492"/>
      <c r="BB54" s="492"/>
      <c r="BC54" s="492"/>
      <c r="BD54" s="492"/>
      <c r="BE54" s="492"/>
      <c r="BF54" s="492"/>
      <c r="BG54" s="492"/>
      <c r="BH54" s="492"/>
      <c r="BI54" s="492"/>
      <c r="BJ54" s="492"/>
      <c r="BK54" s="492"/>
      <c r="BL54" s="492"/>
      <c r="BM54" s="492"/>
      <c r="BN54" s="492"/>
      <c r="BO54" s="355"/>
      <c r="BP54" s="355"/>
      <c r="BQ54" s="355"/>
      <c r="BR54" s="355"/>
      <c r="CD54" s="498" t="s">
        <v>419</v>
      </c>
      <c r="CE54" s="355"/>
      <c r="CF54" s="355"/>
      <c r="CG54" s="355"/>
      <c r="CH54" s="355"/>
      <c r="CI54" s="355"/>
      <c r="CJ54" s="355"/>
      <c r="CK54" s="355"/>
      <c r="CL54" s="355"/>
      <c r="CM54" s="355"/>
      <c r="CN54" s="355"/>
      <c r="CO54" s="355"/>
      <c r="CP54" s="355"/>
      <c r="CQ54" s="355"/>
      <c r="CR54" s="355"/>
      <c r="CS54" s="355"/>
      <c r="CT54" s="355"/>
      <c r="CU54" s="355"/>
    </row>
    <row r="55" spans="1:116" s="118" customFormat="1" ht="15" x14ac:dyDescent="0.25">
      <c r="B55" s="113" t="s">
        <v>275</v>
      </c>
      <c r="F55" s="120"/>
      <c r="J55" s="120"/>
      <c r="K55" s="62"/>
      <c r="L55" s="120"/>
      <c r="N55" s="120"/>
      <c r="P55" s="120"/>
      <c r="R55" s="120"/>
      <c r="T55" s="120"/>
      <c r="V55" s="120"/>
      <c r="AL55" s="122"/>
      <c r="AM55" s="122"/>
      <c r="AN55" s="122"/>
      <c r="AO55" s="122"/>
      <c r="AP55" s="122"/>
      <c r="AT55" s="492" t="s">
        <v>275</v>
      </c>
      <c r="AU55" s="492"/>
      <c r="AV55" s="492"/>
      <c r="AW55" s="492"/>
      <c r="AX55" s="492"/>
      <c r="AY55" s="492"/>
      <c r="AZ55" s="492" t="s">
        <v>420</v>
      </c>
      <c r="BA55" s="492"/>
      <c r="BB55" s="492"/>
      <c r="BC55" s="492"/>
      <c r="BD55" s="492"/>
      <c r="BE55" s="492" t="s">
        <v>421</v>
      </c>
      <c r="BF55" s="492"/>
      <c r="BG55" s="492" t="s">
        <v>1126</v>
      </c>
      <c r="BH55" s="492"/>
      <c r="BI55" s="492"/>
      <c r="BJ55" s="492"/>
      <c r="BK55" s="492"/>
      <c r="BL55" s="492"/>
      <c r="BM55" s="492" t="s">
        <v>422</v>
      </c>
      <c r="BN55" s="492"/>
      <c r="BO55" s="355"/>
      <c r="BP55" s="355" t="s">
        <v>264</v>
      </c>
      <c r="BQ55" s="355"/>
      <c r="BR55" s="355"/>
      <c r="BS55" s="112"/>
      <c r="BT55" s="112"/>
      <c r="BU55" s="112"/>
      <c r="BV55" s="355"/>
      <c r="BW55" s="355"/>
      <c r="BX55" s="355"/>
      <c r="BY55" s="355"/>
      <c r="BZ55" s="355"/>
      <c r="CA55" s="355"/>
      <c r="CB55" s="355"/>
      <c r="CC55" s="355"/>
      <c r="CD55" s="355" t="s">
        <v>275</v>
      </c>
      <c r="CE55" s="355"/>
      <c r="CF55" s="355"/>
      <c r="CG55" s="355"/>
      <c r="CH55" s="355"/>
      <c r="CI55" s="355"/>
      <c r="CJ55" s="355" t="s">
        <v>420</v>
      </c>
      <c r="CK55" s="355"/>
      <c r="CL55" s="355"/>
      <c r="CM55" s="355"/>
      <c r="CN55" s="355"/>
      <c r="CO55" s="355" t="s">
        <v>421</v>
      </c>
      <c r="CP55" s="355"/>
      <c r="CQ55" s="355" t="s">
        <v>1126</v>
      </c>
      <c r="CR55" s="355"/>
      <c r="CS55" s="355"/>
      <c r="CT55" s="355"/>
      <c r="CU55" s="355"/>
      <c r="CW55" s="118" t="s">
        <v>422</v>
      </c>
      <c r="CZ55" s="118" t="s">
        <v>264</v>
      </c>
    </row>
    <row r="56" spans="1:116" s="121" customFormat="1" ht="51" x14ac:dyDescent="0.25">
      <c r="B56" s="156" t="s">
        <v>169</v>
      </c>
      <c r="C56" s="165" t="s">
        <v>245</v>
      </c>
      <c r="D56" s="165"/>
      <c r="E56" s="165" t="s">
        <v>723</v>
      </c>
      <c r="F56" s="347"/>
      <c r="G56" s="403" t="s">
        <v>711</v>
      </c>
      <c r="H56" s="672"/>
      <c r="I56" s="403" t="s">
        <v>1185</v>
      </c>
      <c r="J56" s="347"/>
      <c r="K56" s="218" t="s">
        <v>189</v>
      </c>
      <c r="L56" s="347"/>
      <c r="M56" s="158" t="s">
        <v>712</v>
      </c>
      <c r="N56" s="280"/>
      <c r="O56" s="218" t="s">
        <v>713</v>
      </c>
      <c r="P56" s="347"/>
      <c r="Q56" s="158" t="s">
        <v>714</v>
      </c>
      <c r="R56" s="280"/>
      <c r="S56" s="218" t="s">
        <v>154</v>
      </c>
      <c r="T56" s="347"/>
      <c r="U56" s="158" t="s">
        <v>715</v>
      </c>
      <c r="V56" s="280"/>
      <c r="W56" s="218" t="s">
        <v>155</v>
      </c>
      <c r="X56" s="347"/>
      <c r="Y56" s="158" t="s">
        <v>716</v>
      </c>
      <c r="Z56" s="280"/>
      <c r="AA56" s="398" t="s">
        <v>307</v>
      </c>
      <c r="AB56" s="347"/>
      <c r="AC56" s="158" t="s">
        <v>1268</v>
      </c>
      <c r="AD56" s="347"/>
      <c r="AE56" s="218" t="s">
        <v>1259</v>
      </c>
      <c r="AF56" s="347"/>
      <c r="AG56" s="218"/>
      <c r="AH56" s="347"/>
      <c r="AI56" s="158" t="s">
        <v>306</v>
      </c>
      <c r="AJ56" s="347"/>
      <c r="AK56" s="158" t="s">
        <v>305</v>
      </c>
      <c r="AL56" s="110"/>
      <c r="AM56" s="125"/>
      <c r="AN56" s="153"/>
      <c r="AO56" s="110"/>
      <c r="AP56" s="125"/>
      <c r="AT56" s="492" t="s">
        <v>265</v>
      </c>
      <c r="AU56" s="492" t="s">
        <v>356</v>
      </c>
      <c r="AV56" s="492" t="s">
        <v>245</v>
      </c>
      <c r="AW56" s="492" t="s">
        <v>410</v>
      </c>
      <c r="AX56" s="492" t="s">
        <v>1106</v>
      </c>
      <c r="AY56" s="492" t="s">
        <v>411</v>
      </c>
      <c r="AZ56" s="492" t="s">
        <v>773</v>
      </c>
      <c r="BA56" s="492" t="s">
        <v>1107</v>
      </c>
      <c r="BB56" s="492" t="s">
        <v>413</v>
      </c>
      <c r="BC56" s="492" t="s">
        <v>774</v>
      </c>
      <c r="BD56" s="492" t="s">
        <v>775</v>
      </c>
      <c r="BE56" s="492" t="s">
        <v>776</v>
      </c>
      <c r="BF56" s="492" t="s">
        <v>777</v>
      </c>
      <c r="BG56" s="492" t="s">
        <v>1127</v>
      </c>
      <c r="BH56" s="492" t="s">
        <v>1128</v>
      </c>
      <c r="BI56" s="492" t="s">
        <v>1129</v>
      </c>
      <c r="BJ56" s="492" t="s">
        <v>1130</v>
      </c>
      <c r="BK56" s="492" t="s">
        <v>1131</v>
      </c>
      <c r="BL56" s="492" t="s">
        <v>1132</v>
      </c>
      <c r="BM56" s="492" t="s">
        <v>778</v>
      </c>
      <c r="BN56" s="492" t="s">
        <v>413</v>
      </c>
      <c r="BO56" s="355" t="s">
        <v>779</v>
      </c>
      <c r="BP56" s="355" t="s">
        <v>780</v>
      </c>
      <c r="BQ56" s="355" t="s">
        <v>781</v>
      </c>
      <c r="BR56" s="355"/>
      <c r="CD56" s="355" t="s">
        <v>265</v>
      </c>
      <c r="CE56" s="355" t="s">
        <v>356</v>
      </c>
      <c r="CF56" s="355" t="s">
        <v>245</v>
      </c>
      <c r="CG56" s="355" t="s">
        <v>410</v>
      </c>
      <c r="CH56" s="355" t="s">
        <v>1106</v>
      </c>
      <c r="CI56" s="355" t="s">
        <v>411</v>
      </c>
      <c r="CJ56" s="355" t="s">
        <v>773</v>
      </c>
      <c r="CK56" s="355" t="s">
        <v>1107</v>
      </c>
      <c r="CL56" s="355" t="s">
        <v>413</v>
      </c>
      <c r="CM56" s="355" t="s">
        <v>774</v>
      </c>
      <c r="CN56" s="355" t="s">
        <v>775</v>
      </c>
      <c r="CO56" s="355" t="s">
        <v>776</v>
      </c>
      <c r="CP56" s="355" t="s">
        <v>777</v>
      </c>
      <c r="CQ56" s="355" t="s">
        <v>1127</v>
      </c>
      <c r="CR56" s="355" t="s">
        <v>1128</v>
      </c>
      <c r="CS56" s="355" t="s">
        <v>1129</v>
      </c>
      <c r="CT56" s="355" t="s">
        <v>1130</v>
      </c>
      <c r="CU56" s="355" t="s">
        <v>1131</v>
      </c>
      <c r="CV56" s="121" t="s">
        <v>1132</v>
      </c>
      <c r="CW56" s="121" t="s">
        <v>778</v>
      </c>
      <c r="CX56" s="121" t="s">
        <v>413</v>
      </c>
      <c r="CY56" s="121" t="s">
        <v>779</v>
      </c>
      <c r="CZ56" s="121" t="s">
        <v>780</v>
      </c>
      <c r="DA56" s="121" t="s">
        <v>781</v>
      </c>
    </row>
    <row r="57" spans="1:116" s="112" customFormat="1" ht="26.25" thickBot="1" x14ac:dyDescent="0.3">
      <c r="B57" s="399" t="s">
        <v>276</v>
      </c>
      <c r="C57" s="166"/>
      <c r="D57" s="166"/>
      <c r="E57" s="166"/>
      <c r="F57" s="399"/>
      <c r="G57" s="166" t="s">
        <v>179</v>
      </c>
      <c r="H57" s="175"/>
      <c r="I57" s="166"/>
      <c r="J57" s="399"/>
      <c r="K57" s="166" t="s">
        <v>180</v>
      </c>
      <c r="L57" s="399"/>
      <c r="M57" s="166" t="s">
        <v>181</v>
      </c>
      <c r="N57" s="399"/>
      <c r="O57" s="166" t="s">
        <v>182</v>
      </c>
      <c r="P57" s="399"/>
      <c r="Q57" s="166" t="s">
        <v>183</v>
      </c>
      <c r="R57" s="399"/>
      <c r="S57" s="166" t="s">
        <v>184</v>
      </c>
      <c r="T57" s="399"/>
      <c r="U57" s="166" t="s">
        <v>185</v>
      </c>
      <c r="V57" s="399"/>
      <c r="W57" s="166" t="s">
        <v>186</v>
      </c>
      <c r="X57" s="399"/>
      <c r="Y57" s="166" t="s">
        <v>382</v>
      </c>
      <c r="Z57" s="399"/>
      <c r="AA57" s="166" t="s">
        <v>383</v>
      </c>
      <c r="AB57" s="399"/>
      <c r="AC57" s="166" t="s">
        <v>1235</v>
      </c>
      <c r="AD57" s="399"/>
      <c r="AE57" s="166" t="s">
        <v>1236</v>
      </c>
      <c r="AF57" s="399"/>
      <c r="AG57" s="166"/>
      <c r="AH57" s="399"/>
      <c r="AI57" s="166" t="s">
        <v>384</v>
      </c>
      <c r="AJ57" s="399"/>
      <c r="AK57" s="192" t="s">
        <v>385</v>
      </c>
      <c r="AM57" s="111"/>
      <c r="AN57" s="111"/>
      <c r="AO57" s="111"/>
      <c r="AP57" s="111"/>
      <c r="AT57" s="492"/>
      <c r="AU57" s="492"/>
      <c r="AV57" s="492"/>
      <c r="AW57" s="492" t="s">
        <v>116</v>
      </c>
      <c r="AX57" s="492"/>
      <c r="AY57" s="492"/>
      <c r="AZ57" s="492" t="s">
        <v>146</v>
      </c>
      <c r="BA57" s="492" t="s">
        <v>1108</v>
      </c>
      <c r="BB57" s="492"/>
      <c r="BC57" s="492" t="s">
        <v>1109</v>
      </c>
      <c r="BD57" s="492" t="s">
        <v>1109</v>
      </c>
      <c r="BE57" s="492" t="s">
        <v>1110</v>
      </c>
      <c r="BF57" s="492"/>
      <c r="BG57" s="492" t="s">
        <v>188</v>
      </c>
      <c r="BH57" s="492" t="s">
        <v>1111</v>
      </c>
      <c r="BI57" s="492" t="s">
        <v>188</v>
      </c>
      <c r="BJ57" s="492" t="s">
        <v>1111</v>
      </c>
      <c r="BK57" s="492" t="s">
        <v>1133</v>
      </c>
      <c r="BL57" s="492" t="s">
        <v>1133</v>
      </c>
      <c r="BM57" s="492"/>
      <c r="BN57" s="492"/>
      <c r="BO57" s="355" t="s">
        <v>188</v>
      </c>
      <c r="BP57" s="355"/>
      <c r="BQ57" s="355"/>
      <c r="BR57" s="355"/>
      <c r="BS57" s="148"/>
      <c r="BT57" s="148"/>
      <c r="BU57" s="148"/>
      <c r="BV57" s="355"/>
      <c r="BW57" s="355"/>
      <c r="BX57" s="355"/>
      <c r="BY57" s="355"/>
      <c r="BZ57" s="355"/>
      <c r="CA57" s="355"/>
      <c r="CB57" s="355"/>
      <c r="CC57" s="355"/>
      <c r="CD57" s="355"/>
      <c r="CE57" s="355"/>
      <c r="CF57" s="355"/>
      <c r="CG57" s="355" t="s">
        <v>116</v>
      </c>
      <c r="CH57" s="355"/>
      <c r="CI57" s="355"/>
      <c r="CJ57" s="355" t="s">
        <v>146</v>
      </c>
      <c r="CK57" s="355" t="s">
        <v>1108</v>
      </c>
      <c r="CL57" s="355"/>
      <c r="CM57" s="355" t="s">
        <v>1109</v>
      </c>
      <c r="CN57" s="355" t="s">
        <v>1109</v>
      </c>
      <c r="CO57" s="355" t="s">
        <v>1110</v>
      </c>
      <c r="CP57" s="355"/>
      <c r="CQ57" s="355" t="s">
        <v>188</v>
      </c>
      <c r="CR57" s="355" t="s">
        <v>1111</v>
      </c>
      <c r="CS57" s="355" t="s">
        <v>188</v>
      </c>
      <c r="CT57" s="355" t="s">
        <v>1111</v>
      </c>
      <c r="CU57" s="355" t="s">
        <v>1133</v>
      </c>
      <c r="CV57" s="112" t="s">
        <v>1133</v>
      </c>
      <c r="CY57" s="112" t="s">
        <v>188</v>
      </c>
    </row>
    <row r="58" spans="1:116" s="148" customFormat="1" ht="27" thickTop="1" x14ac:dyDescent="0.25">
      <c r="B58" s="176" t="s">
        <v>90</v>
      </c>
      <c r="C58" s="307" t="s">
        <v>148</v>
      </c>
      <c r="D58" s="307"/>
      <c r="E58" s="669">
        <v>38353</v>
      </c>
      <c r="F58" s="386" t="str">
        <f>IF($CJ58=$G58,"X","ERROR")</f>
        <v>X</v>
      </c>
      <c r="G58" s="710">
        <v>15</v>
      </c>
      <c r="H58" s="395"/>
      <c r="I58" s="673">
        <f>E58/1000*G58</f>
        <v>575.29500000000007</v>
      </c>
      <c r="J58" s="185" t="str">
        <f>IF($CL58=$K58,"X","ERROR")</f>
        <v>X</v>
      </c>
      <c r="K58" s="150" t="s">
        <v>158</v>
      </c>
      <c r="L58" s="436" t="str">
        <f>IF($CM58=$M58,"X","ERROR")</f>
        <v>X</v>
      </c>
      <c r="M58" s="494">
        <v>250</v>
      </c>
      <c r="N58" s="228" t="str">
        <f>IF($CN58=$O58,"X","ERROR")</f>
        <v>X</v>
      </c>
      <c r="O58" s="149">
        <v>200</v>
      </c>
      <c r="P58" s="436" t="str">
        <f>IF($CI16=$Q58,"X","ERROR")</f>
        <v>X</v>
      </c>
      <c r="Q58" s="439">
        <v>0.75</v>
      </c>
      <c r="R58" s="228" t="str">
        <f>IF($CJ16=$S58,"X","ERROR")</f>
        <v>X</v>
      </c>
      <c r="S58" s="152" t="s">
        <v>161</v>
      </c>
      <c r="T58" s="436" t="str">
        <f>IF($CQ16=$U58,"X","ERROR")</f>
        <v>X</v>
      </c>
      <c r="U58" s="494">
        <v>1.5</v>
      </c>
      <c r="V58" s="228" t="str">
        <f>IF($CR16=$W58,"X","ERROR")</f>
        <v>X</v>
      </c>
      <c r="W58" s="149" t="s">
        <v>165</v>
      </c>
      <c r="X58" s="436" t="str">
        <f>IF($CO58=$Y58,"X","ERROR")</f>
        <v>X</v>
      </c>
      <c r="Y58" s="494">
        <v>0.18</v>
      </c>
      <c r="Z58" s="228" t="str">
        <f>IF($CP58=$AA58,"X","ERROR")</f>
        <v>X</v>
      </c>
      <c r="AA58" s="149" t="s">
        <v>372</v>
      </c>
      <c r="AB58" s="436" t="str">
        <f>IF(CY196=$AC58,"X","ERROR")</f>
        <v>X</v>
      </c>
      <c r="AC58" s="439">
        <v>0</v>
      </c>
      <c r="AD58" s="183" t="str">
        <f>IF(CZ196=$AE58,"X","ERROR")</f>
        <v>X</v>
      </c>
      <c r="AE58" s="152">
        <v>0.15</v>
      </c>
      <c r="AF58" s="183" t="str">
        <f>IF(ROUND(MAX(CY196*CM196,CZ196*CI196),0)=$AG58,"X","ERROR")</f>
        <v>X</v>
      </c>
      <c r="AG58" s="81">
        <f>ROUND(MAX(I58*AC58,AE58*E58),0)</f>
        <v>5753</v>
      </c>
      <c r="AH58" s="386" t="str">
        <f>IF($CZ58=$AI58,"X","ERROR")</f>
        <v>X</v>
      </c>
      <c r="AI58" s="494" t="s">
        <v>363</v>
      </c>
      <c r="AJ58" s="386" t="str">
        <f>IF($DA58=$AK58,"X","ERROR")</f>
        <v>X</v>
      </c>
      <c r="AK58" s="303" t="s">
        <v>364</v>
      </c>
      <c r="AL58" s="149"/>
      <c r="AM58" s="83"/>
      <c r="AN58" s="149"/>
      <c r="AO58" s="149"/>
      <c r="AP58" s="83"/>
      <c r="AT58" s="492" t="s">
        <v>90</v>
      </c>
      <c r="AU58" s="492" t="s">
        <v>417</v>
      </c>
      <c r="AV58" s="492" t="s">
        <v>148</v>
      </c>
      <c r="AW58" s="492">
        <v>38353</v>
      </c>
      <c r="AX58" s="492" t="s">
        <v>1112</v>
      </c>
      <c r="AY58" s="492">
        <v>1</v>
      </c>
      <c r="AZ58" s="492">
        <v>15</v>
      </c>
      <c r="BA58" s="492">
        <v>575.29499999999996</v>
      </c>
      <c r="BB58" s="492" t="s">
        <v>158</v>
      </c>
      <c r="BC58" s="492">
        <v>250</v>
      </c>
      <c r="BD58" s="492">
        <v>200</v>
      </c>
      <c r="BE58" s="492">
        <v>0.18</v>
      </c>
      <c r="BF58" s="492" t="s">
        <v>372</v>
      </c>
      <c r="BG58" s="492">
        <v>0.15</v>
      </c>
      <c r="BH58" s="492">
        <v>10</v>
      </c>
      <c r="BI58" s="492">
        <v>0.15</v>
      </c>
      <c r="BJ58" s="492">
        <v>7.5</v>
      </c>
      <c r="BK58" s="492">
        <v>5752.95</v>
      </c>
      <c r="BL58" s="492">
        <v>0</v>
      </c>
      <c r="BM58" s="492" t="s">
        <v>423</v>
      </c>
      <c r="BN58" s="492" t="s">
        <v>424</v>
      </c>
      <c r="BO58" s="355">
        <v>4.48E-2</v>
      </c>
      <c r="BP58" s="355" t="s">
        <v>502</v>
      </c>
      <c r="BQ58" s="355" t="s">
        <v>503</v>
      </c>
      <c r="BR58" s="355"/>
      <c r="BS58" s="152"/>
      <c r="BT58" s="152"/>
      <c r="BU58" s="152"/>
      <c r="BV58" s="355"/>
      <c r="BW58" s="355"/>
      <c r="BX58" s="355"/>
      <c r="BY58" s="355"/>
      <c r="BZ58" s="355"/>
      <c r="CA58" s="355"/>
      <c r="CB58" s="355"/>
      <c r="CC58" s="355"/>
      <c r="CD58" s="355" t="s">
        <v>90</v>
      </c>
      <c r="CE58" s="355" t="s">
        <v>417</v>
      </c>
      <c r="CF58" s="355" t="s">
        <v>148</v>
      </c>
      <c r="CG58" s="355">
        <v>38353</v>
      </c>
      <c r="CH58" s="355" t="s">
        <v>1112</v>
      </c>
      <c r="CI58" s="355">
        <v>1</v>
      </c>
      <c r="CJ58" s="355">
        <v>15</v>
      </c>
      <c r="CK58" s="355">
        <v>575.29499999999996</v>
      </c>
      <c r="CL58" s="355" t="s">
        <v>158</v>
      </c>
      <c r="CM58" s="355">
        <v>250</v>
      </c>
      <c r="CN58" s="355">
        <v>200</v>
      </c>
      <c r="CO58" s="355">
        <v>0.18</v>
      </c>
      <c r="CP58" s="355" t="s">
        <v>372</v>
      </c>
      <c r="CQ58" s="355">
        <v>0.15</v>
      </c>
      <c r="CR58" s="355">
        <v>10</v>
      </c>
      <c r="CS58" s="355">
        <v>0.15</v>
      </c>
      <c r="CT58" s="355">
        <v>7.5</v>
      </c>
      <c r="CU58" s="355">
        <v>5752.95</v>
      </c>
      <c r="CV58" s="148">
        <v>0</v>
      </c>
      <c r="CW58" s="148" t="s">
        <v>423</v>
      </c>
      <c r="CX58" s="148" t="s">
        <v>424</v>
      </c>
      <c r="CY58" s="148">
        <v>4.48E-2</v>
      </c>
      <c r="CZ58" s="148" t="s">
        <v>502</v>
      </c>
      <c r="DA58" s="148" t="s">
        <v>503</v>
      </c>
    </row>
    <row r="59" spans="1:116" s="148" customFormat="1" ht="26.25" x14ac:dyDescent="0.25">
      <c r="B59" s="176" t="s">
        <v>91</v>
      </c>
      <c r="C59" s="307" t="s">
        <v>147</v>
      </c>
      <c r="D59" s="307"/>
      <c r="E59" s="669">
        <v>27257.599999999999</v>
      </c>
      <c r="F59" s="386" t="str">
        <f>IF($CJ59=$G59,"X","ERROR")</f>
        <v>X</v>
      </c>
      <c r="G59" s="254">
        <v>33.333300000000001</v>
      </c>
      <c r="H59" s="395"/>
      <c r="I59" s="673">
        <f>E59/1000*G59</f>
        <v>908.58575808000001</v>
      </c>
      <c r="J59" s="185" t="str">
        <f>IF($CL59=$K59,"X","ERROR")</f>
        <v>X</v>
      </c>
      <c r="K59" s="150" t="s">
        <v>156</v>
      </c>
      <c r="L59" s="185" t="str">
        <f>IF($CM59=$M59,"X","ERROR")</f>
        <v>X</v>
      </c>
      <c r="M59" s="455">
        <v>250</v>
      </c>
      <c r="N59" s="228" t="str">
        <f>IF($CN59=$O59,"X","ERROR")</f>
        <v>X</v>
      </c>
      <c r="O59" s="149">
        <v>200</v>
      </c>
      <c r="P59" s="185" t="str">
        <f>IF($CI17=$Q59,"X","ERROR")</f>
        <v>X</v>
      </c>
      <c r="Q59" s="254">
        <v>1.2</v>
      </c>
      <c r="R59" s="228" t="str">
        <f>IF($CJ17=$S59,"X","ERROR")</f>
        <v>X</v>
      </c>
      <c r="S59" s="152" t="s">
        <v>160</v>
      </c>
      <c r="T59" s="185" t="str">
        <f>IF($CQ17=$U59,"X","ERROR")</f>
        <v>X</v>
      </c>
      <c r="U59" s="455">
        <v>1</v>
      </c>
      <c r="V59" s="228" t="str">
        <f>IF($CR17=$W59,"X","ERROR")</f>
        <v>X</v>
      </c>
      <c r="W59" s="149" t="s">
        <v>164</v>
      </c>
      <c r="X59" s="185" t="str">
        <f>IF($CO59=$Y59,"X","ERROR")</f>
        <v>X</v>
      </c>
      <c r="Y59" s="455">
        <v>0.18</v>
      </c>
      <c r="Z59" s="228" t="str">
        <f>IF($CP59=$AA59,"X","ERROR")</f>
        <v>X</v>
      </c>
      <c r="AA59" s="149" t="s">
        <v>373</v>
      </c>
      <c r="AB59" s="185" t="str">
        <f>IF(CY197=$AC59,"X","ERROR")</f>
        <v>X</v>
      </c>
      <c r="AC59" s="254">
        <v>7.5</v>
      </c>
      <c r="AD59" s="183" t="str">
        <f>IF(CZ197=$AE59,"X","ERROR")</f>
        <v>X</v>
      </c>
      <c r="AE59" s="254">
        <v>0.2</v>
      </c>
      <c r="AF59" s="183" t="str">
        <f>IF(ROUND(MAX(CY197*CM197,CZ197*CI197),0)=$AG59,"X","ERROR")</f>
        <v>X</v>
      </c>
      <c r="AG59" s="81">
        <f>ROUNDUP(MAX(I59*AC59,AE59*E59),0)</f>
        <v>6815</v>
      </c>
      <c r="AH59" s="386" t="str">
        <f>IF($CZ59=$AI59,"X","ERROR")</f>
        <v>X</v>
      </c>
      <c r="AI59" s="455" t="s">
        <v>374</v>
      </c>
      <c r="AJ59" s="386" t="str">
        <f>IF($DA59=$AK59,"X","ERROR")</f>
        <v>X</v>
      </c>
      <c r="AK59" s="303" t="s">
        <v>375</v>
      </c>
      <c r="AL59" s="149"/>
      <c r="AM59" s="84"/>
      <c r="AN59" s="23"/>
      <c r="AO59" s="149"/>
      <c r="AP59" s="84"/>
      <c r="AT59" s="492" t="s">
        <v>91</v>
      </c>
      <c r="AU59" s="492" t="s">
        <v>417</v>
      </c>
      <c r="AV59" s="492" t="s">
        <v>147</v>
      </c>
      <c r="AW59" s="492">
        <v>27257.599999999999</v>
      </c>
      <c r="AX59" s="492" t="s">
        <v>1113</v>
      </c>
      <c r="AY59" s="492">
        <v>1</v>
      </c>
      <c r="AZ59" s="492">
        <v>33.333300000000001</v>
      </c>
      <c r="BA59" s="492">
        <v>908.58799999999997</v>
      </c>
      <c r="BB59" s="492" t="s">
        <v>156</v>
      </c>
      <c r="BC59" s="492">
        <v>250</v>
      </c>
      <c r="BD59" s="492">
        <v>200</v>
      </c>
      <c r="BE59" s="492">
        <v>0.18</v>
      </c>
      <c r="BF59" s="492" t="s">
        <v>373</v>
      </c>
      <c r="BG59" s="492">
        <v>0.25</v>
      </c>
      <c r="BH59" s="492">
        <v>7.5</v>
      </c>
      <c r="BI59" s="492">
        <v>0.2</v>
      </c>
      <c r="BJ59" s="492">
        <v>7.5</v>
      </c>
      <c r="BK59" s="492">
        <v>5451.53</v>
      </c>
      <c r="BL59" s="492">
        <v>6814.41</v>
      </c>
      <c r="BM59" s="492" t="s">
        <v>423</v>
      </c>
      <c r="BN59" s="492" t="s">
        <v>425</v>
      </c>
      <c r="BO59" s="355">
        <v>4.48E-2</v>
      </c>
      <c r="BP59" s="355" t="s">
        <v>504</v>
      </c>
      <c r="BQ59" s="355" t="s">
        <v>505</v>
      </c>
      <c r="BR59" s="355"/>
      <c r="BV59" s="355"/>
      <c r="BW59" s="355"/>
      <c r="BX59" s="355"/>
      <c r="BY59" s="355"/>
      <c r="BZ59" s="355"/>
      <c r="CA59" s="355"/>
      <c r="CB59" s="355"/>
      <c r="CC59" s="355"/>
      <c r="CD59" s="355" t="s">
        <v>91</v>
      </c>
      <c r="CE59" s="355" t="s">
        <v>417</v>
      </c>
      <c r="CF59" s="355" t="s">
        <v>147</v>
      </c>
      <c r="CG59" s="355">
        <v>27257.599999999999</v>
      </c>
      <c r="CH59" s="355" t="s">
        <v>1113</v>
      </c>
      <c r="CI59" s="355">
        <v>1</v>
      </c>
      <c r="CJ59" s="355">
        <v>33.333300000000001</v>
      </c>
      <c r="CK59" s="355">
        <v>908.58799999999997</v>
      </c>
      <c r="CL59" s="355" t="s">
        <v>156</v>
      </c>
      <c r="CM59" s="355">
        <v>250</v>
      </c>
      <c r="CN59" s="355">
        <v>200</v>
      </c>
      <c r="CO59" s="355">
        <v>0.18</v>
      </c>
      <c r="CP59" s="355" t="s">
        <v>373</v>
      </c>
      <c r="CQ59" s="355">
        <v>0.25</v>
      </c>
      <c r="CR59" s="355">
        <v>7.5</v>
      </c>
      <c r="CS59" s="355">
        <v>0.2</v>
      </c>
      <c r="CT59" s="355">
        <v>7.5</v>
      </c>
      <c r="CU59" s="355">
        <v>5451.53</v>
      </c>
      <c r="CV59" s="148">
        <v>6814.41</v>
      </c>
      <c r="CW59" s="148" t="s">
        <v>423</v>
      </c>
      <c r="CX59" s="148" t="s">
        <v>425</v>
      </c>
      <c r="CY59" s="148">
        <v>4.48E-2</v>
      </c>
      <c r="CZ59" s="148" t="s">
        <v>504</v>
      </c>
      <c r="DA59" s="148" t="s">
        <v>505</v>
      </c>
    </row>
    <row r="60" spans="1:116" s="148" customFormat="1" ht="25.5" x14ac:dyDescent="0.25">
      <c r="B60" s="400" t="s">
        <v>92</v>
      </c>
      <c r="C60" s="95" t="s">
        <v>149</v>
      </c>
      <c r="D60" s="95"/>
      <c r="E60" s="670" t="s">
        <v>14</v>
      </c>
      <c r="F60" s="372" t="s">
        <v>14</v>
      </c>
      <c r="G60" s="768" t="s">
        <v>14</v>
      </c>
      <c r="H60" s="372" t="s">
        <v>14</v>
      </c>
      <c r="I60" s="207" t="s">
        <v>14</v>
      </c>
      <c r="J60" s="372" t="s">
        <v>14</v>
      </c>
      <c r="K60" s="206" t="s">
        <v>14</v>
      </c>
      <c r="L60" s="372" t="s">
        <v>14</v>
      </c>
      <c r="M60" s="207" t="s">
        <v>14</v>
      </c>
      <c r="N60" s="370" t="s">
        <v>14</v>
      </c>
      <c r="O60" s="206" t="s">
        <v>14</v>
      </c>
      <c r="P60" s="372" t="s">
        <v>14</v>
      </c>
      <c r="Q60" s="207" t="s">
        <v>14</v>
      </c>
      <c r="R60" s="370" t="s">
        <v>14</v>
      </c>
      <c r="S60" s="206" t="s">
        <v>14</v>
      </c>
      <c r="T60" s="372" t="s">
        <v>14</v>
      </c>
      <c r="U60" s="207" t="s">
        <v>14</v>
      </c>
      <c r="V60" s="370" t="s">
        <v>14</v>
      </c>
      <c r="W60" s="206" t="s">
        <v>14</v>
      </c>
      <c r="X60" s="674" t="s">
        <v>14</v>
      </c>
      <c r="Y60" s="206" t="s">
        <v>14</v>
      </c>
      <c r="Z60" s="674" t="s">
        <v>14</v>
      </c>
      <c r="AA60" s="206" t="s">
        <v>14</v>
      </c>
      <c r="AB60" s="674" t="s">
        <v>14</v>
      </c>
      <c r="AC60" s="206" t="s">
        <v>14</v>
      </c>
      <c r="AD60" s="674" t="s">
        <v>14</v>
      </c>
      <c r="AE60" s="206" t="s">
        <v>14</v>
      </c>
      <c r="AF60" s="372" t="s">
        <v>14</v>
      </c>
      <c r="AG60" s="206"/>
      <c r="AH60" s="674" t="s">
        <v>14</v>
      </c>
      <c r="AI60" s="206" t="s">
        <v>14</v>
      </c>
      <c r="AJ60" s="674" t="s">
        <v>14</v>
      </c>
      <c r="AK60" s="207" t="s">
        <v>14</v>
      </c>
      <c r="AL60" s="102"/>
      <c r="AM60" s="102"/>
      <c r="AN60" s="102"/>
      <c r="AO60" s="102"/>
      <c r="AP60" s="102"/>
      <c r="AT60" s="492" t="s">
        <v>92</v>
      </c>
      <c r="AU60" s="492" t="s">
        <v>418</v>
      </c>
      <c r="AV60" s="492" t="s">
        <v>149</v>
      </c>
      <c r="AW60" s="492">
        <v>0</v>
      </c>
      <c r="AX60" s="492" t="s">
        <v>1113</v>
      </c>
      <c r="AY60" s="492">
        <v>1</v>
      </c>
      <c r="AZ60" s="492">
        <v>-99996</v>
      </c>
      <c r="BA60" s="492">
        <v>0</v>
      </c>
      <c r="BB60" s="492" t="s">
        <v>371</v>
      </c>
      <c r="BC60" s="492">
        <v>-99996</v>
      </c>
      <c r="BD60" s="492">
        <v>-99996</v>
      </c>
      <c r="BE60" s="492">
        <v>-99996</v>
      </c>
      <c r="BF60" s="492" t="s">
        <v>376</v>
      </c>
      <c r="BG60" s="492">
        <v>0</v>
      </c>
      <c r="BH60" s="492">
        <v>0</v>
      </c>
      <c r="BI60" s="492">
        <v>0</v>
      </c>
      <c r="BJ60" s="492">
        <v>0</v>
      </c>
      <c r="BK60" s="492">
        <v>0</v>
      </c>
      <c r="BL60" s="492">
        <v>0</v>
      </c>
      <c r="BM60" s="492" t="s">
        <v>423</v>
      </c>
      <c r="BN60" s="492" t="s">
        <v>426</v>
      </c>
      <c r="BO60" s="355">
        <v>4.48E-2</v>
      </c>
      <c r="BP60" s="355" t="s">
        <v>376</v>
      </c>
      <c r="BQ60" s="355" t="s">
        <v>376</v>
      </c>
      <c r="BR60" s="355"/>
      <c r="BV60" s="355"/>
      <c r="BW60" s="355"/>
      <c r="BX60" s="355"/>
      <c r="BY60" s="355"/>
      <c r="BZ60" s="355"/>
      <c r="CA60" s="355"/>
      <c r="CB60" s="355"/>
      <c r="CC60" s="355"/>
      <c r="CD60" s="355" t="s">
        <v>92</v>
      </c>
      <c r="CE60" s="355" t="s">
        <v>418</v>
      </c>
      <c r="CF60" s="355" t="s">
        <v>149</v>
      </c>
      <c r="CG60" s="355">
        <v>0</v>
      </c>
      <c r="CH60" s="355" t="s">
        <v>1113</v>
      </c>
      <c r="CI60" s="355">
        <v>1</v>
      </c>
      <c r="CJ60" s="355">
        <v>-99996</v>
      </c>
      <c r="CK60" s="355">
        <v>0</v>
      </c>
      <c r="CL60" s="355" t="s">
        <v>371</v>
      </c>
      <c r="CM60" s="355">
        <v>-99996</v>
      </c>
      <c r="CN60" s="355">
        <v>-99996</v>
      </c>
      <c r="CO60" s="355">
        <v>-99996</v>
      </c>
      <c r="CP60" s="355" t="s">
        <v>376</v>
      </c>
      <c r="CQ60" s="355">
        <v>0</v>
      </c>
      <c r="CR60" s="355">
        <v>0</v>
      </c>
      <c r="CS60" s="355">
        <v>0</v>
      </c>
      <c r="CT60" s="355">
        <v>0</v>
      </c>
      <c r="CU60" s="355">
        <v>0</v>
      </c>
      <c r="CV60" s="148">
        <v>0</v>
      </c>
      <c r="CW60" s="148" t="s">
        <v>423</v>
      </c>
      <c r="CX60" s="148" t="s">
        <v>426</v>
      </c>
      <c r="CY60" s="148">
        <v>4.48E-2</v>
      </c>
      <c r="CZ60" s="148" t="s">
        <v>376</v>
      </c>
      <c r="DA60" s="148" t="s">
        <v>376</v>
      </c>
    </row>
    <row r="61" spans="1:116" ht="15" x14ac:dyDescent="0.25">
      <c r="B61" s="176" t="s">
        <v>93</v>
      </c>
      <c r="C61" s="307" t="s">
        <v>150</v>
      </c>
      <c r="D61" s="307"/>
      <c r="E61" s="669">
        <v>3373.6</v>
      </c>
      <c r="F61" s="185" t="str">
        <f>IF($CJ61=$G61,"X","ERROR")</f>
        <v>X</v>
      </c>
      <c r="G61" s="254">
        <v>66.666700000000006</v>
      </c>
      <c r="H61" s="395"/>
      <c r="I61" s="673">
        <f>E61/1000*G61</f>
        <v>224.90677912000001</v>
      </c>
      <c r="J61" s="185" t="str">
        <f>IF($CL61=$K61,"X","ERROR")</f>
        <v>X</v>
      </c>
      <c r="K61" s="234" t="s">
        <v>156</v>
      </c>
      <c r="L61" s="386" t="str">
        <f>IF($CM61=$M61,"X","ERROR")</f>
        <v>X</v>
      </c>
      <c r="M61" s="455">
        <v>250</v>
      </c>
      <c r="N61" s="228" t="str">
        <f>IF($CN61=$O61,"X","ERROR")</f>
        <v>X</v>
      </c>
      <c r="O61" s="149">
        <v>250</v>
      </c>
      <c r="P61" s="386" t="str">
        <f>IF($CI19=$Q61,"X","ERROR")</f>
        <v>X</v>
      </c>
      <c r="Q61" s="254">
        <v>1.5</v>
      </c>
      <c r="R61" s="228" t="str">
        <f>IF($CJ19=$S61,"X","ERROR")</f>
        <v>X</v>
      </c>
      <c r="S61" s="152" t="s">
        <v>160</v>
      </c>
      <c r="T61" s="386" t="str">
        <f>IF($CQ19=$U61,"X","ERROR")</f>
        <v>X</v>
      </c>
      <c r="U61" s="455">
        <v>0.5</v>
      </c>
      <c r="V61" s="228" t="str">
        <f>IF($CR19=$W61,"X","ERROR")</f>
        <v>X</v>
      </c>
      <c r="W61" s="149" t="s">
        <v>164</v>
      </c>
      <c r="X61" s="386" t="str">
        <f>IF($CO61=$Y61,"X","ERROR")</f>
        <v>X</v>
      </c>
      <c r="Y61" s="455">
        <v>0.09</v>
      </c>
      <c r="Z61" s="228" t="str">
        <f>IF($CP61=$AA61,"X","ERROR")</f>
        <v>X</v>
      </c>
      <c r="AA61" s="149" t="s">
        <v>373</v>
      </c>
      <c r="AB61" s="185" t="str">
        <f>IF(CY199=$AC61,"X","ERROR")</f>
        <v>X</v>
      </c>
      <c r="AC61" s="254">
        <v>7.5</v>
      </c>
      <c r="AD61" s="183" t="str">
        <f>IF(CZ199=$AE61,"X","ERROR")</f>
        <v>X</v>
      </c>
      <c r="AE61" s="254">
        <v>0.15</v>
      </c>
      <c r="AF61" s="183" t="str">
        <f>IF(ROUND(MAX(CY199*CM199,CZ199*CI199),0)=$AG61,"X","ERROR")</f>
        <v>X</v>
      </c>
      <c r="AG61" s="81">
        <f t="shared" ref="AG61:AG80" si="49">ROUND(MAX(I61*AC61,AE61*E61),0)</f>
        <v>1687</v>
      </c>
      <c r="AH61" s="386" t="str">
        <f>IF($CZ61=$AI61,"X","ERROR")</f>
        <v>X</v>
      </c>
      <c r="AI61" s="455" t="s">
        <v>374</v>
      </c>
      <c r="AJ61" s="228" t="str">
        <f>IF($DA61=$AK61,"X","ERROR")</f>
        <v>X</v>
      </c>
      <c r="AK61" s="303" t="s">
        <v>375</v>
      </c>
      <c r="AM61" s="83"/>
      <c r="AP61" s="83"/>
      <c r="AT61" s="492" t="s">
        <v>93</v>
      </c>
      <c r="AU61" s="492" t="s">
        <v>417</v>
      </c>
      <c r="AV61" s="492" t="s">
        <v>150</v>
      </c>
      <c r="AW61" s="492">
        <v>3373.61</v>
      </c>
      <c r="AX61" s="492" t="s">
        <v>1113</v>
      </c>
      <c r="AY61" s="492">
        <v>1</v>
      </c>
      <c r="AZ61" s="492">
        <v>66.666700000000006</v>
      </c>
      <c r="BA61" s="492">
        <v>224.90799999999999</v>
      </c>
      <c r="BB61" s="492" t="s">
        <v>156</v>
      </c>
      <c r="BC61" s="492">
        <v>250</v>
      </c>
      <c r="BD61" s="492">
        <v>250</v>
      </c>
      <c r="BE61" s="492">
        <v>0.09</v>
      </c>
      <c r="BF61" s="492" t="s">
        <v>373</v>
      </c>
      <c r="BG61" s="492">
        <v>0.5</v>
      </c>
      <c r="BH61" s="492">
        <v>7.5</v>
      </c>
      <c r="BI61" s="492">
        <v>0.15</v>
      </c>
      <c r="BJ61" s="492">
        <v>7.5</v>
      </c>
      <c r="BK61" s="492">
        <v>506.04199999999997</v>
      </c>
      <c r="BL61" s="492">
        <v>1686.81</v>
      </c>
      <c r="BM61" s="492" t="s">
        <v>423</v>
      </c>
      <c r="BN61" s="492" t="s">
        <v>425</v>
      </c>
      <c r="BO61" s="355">
        <v>4.48E-2</v>
      </c>
      <c r="BP61" s="355" t="s">
        <v>504</v>
      </c>
      <c r="BQ61" s="355" t="s">
        <v>505</v>
      </c>
      <c r="BR61" s="355"/>
      <c r="BS61" s="148"/>
      <c r="BT61" s="148"/>
      <c r="BU61" s="148"/>
      <c r="BV61" s="355"/>
      <c r="BW61" s="355"/>
      <c r="BX61" s="355"/>
      <c r="BY61" s="355"/>
      <c r="BZ61" s="355"/>
      <c r="CA61" s="355"/>
      <c r="CB61" s="355"/>
      <c r="CC61" s="355"/>
      <c r="CD61" s="355" t="s">
        <v>93</v>
      </c>
      <c r="CE61" s="355" t="s">
        <v>417</v>
      </c>
      <c r="CF61" s="355" t="s">
        <v>150</v>
      </c>
      <c r="CG61" s="355">
        <v>3373.61</v>
      </c>
      <c r="CH61" s="355" t="s">
        <v>1113</v>
      </c>
      <c r="CI61" s="355">
        <v>1</v>
      </c>
      <c r="CJ61" s="355">
        <v>66.666700000000006</v>
      </c>
      <c r="CK61" s="355">
        <v>224.90799999999999</v>
      </c>
      <c r="CL61" s="355" t="s">
        <v>156</v>
      </c>
      <c r="CM61" s="355">
        <v>250</v>
      </c>
      <c r="CN61" s="355">
        <v>250</v>
      </c>
      <c r="CO61" s="355">
        <v>0.09</v>
      </c>
      <c r="CP61" s="355" t="s">
        <v>373</v>
      </c>
      <c r="CQ61" s="355">
        <v>0.5</v>
      </c>
      <c r="CR61" s="355">
        <v>7.5</v>
      </c>
      <c r="CS61" s="355">
        <v>0.15</v>
      </c>
      <c r="CT61" s="355">
        <v>7.5</v>
      </c>
      <c r="CU61" s="355">
        <v>506.04199999999997</v>
      </c>
      <c r="CV61" s="152">
        <v>1686.81</v>
      </c>
      <c r="CW61" s="152" t="s">
        <v>423</v>
      </c>
      <c r="CX61" s="152" t="s">
        <v>425</v>
      </c>
      <c r="CY61" s="152">
        <v>4.48E-2</v>
      </c>
      <c r="CZ61" s="152" t="s">
        <v>504</v>
      </c>
      <c r="DA61" s="152" t="s">
        <v>505</v>
      </c>
    </row>
    <row r="62" spans="1:116" s="148" customFormat="1" ht="26.25" x14ac:dyDescent="0.25">
      <c r="B62" s="176" t="s">
        <v>94</v>
      </c>
      <c r="C62" s="307" t="s">
        <v>151</v>
      </c>
      <c r="D62" s="307"/>
      <c r="E62" s="669">
        <v>2174.1</v>
      </c>
      <c r="F62" s="185" t="str">
        <f>IF($CJ62=$G62,"X","ERROR")</f>
        <v>X</v>
      </c>
      <c r="G62" s="254">
        <v>10</v>
      </c>
      <c r="H62" s="407"/>
      <c r="I62" s="673">
        <f>E62/1000*G62</f>
        <v>21.740999999999996</v>
      </c>
      <c r="J62" s="185" t="str">
        <f>IF($CL62=$K62,"X","ERROR")</f>
        <v>X</v>
      </c>
      <c r="K62" s="234" t="s">
        <v>156</v>
      </c>
      <c r="L62" s="185" t="str">
        <f>IF($CM62=$M62,"X","ERROR")</f>
        <v>X</v>
      </c>
      <c r="M62" s="455">
        <v>250</v>
      </c>
      <c r="N62" s="228" t="str">
        <f>IF($CN62=$O62,"X","ERROR")</f>
        <v>X</v>
      </c>
      <c r="O62" s="149">
        <v>250</v>
      </c>
      <c r="P62" s="386" t="str">
        <f>IF($CI20=$Q62,"X","ERROR")</f>
        <v>X</v>
      </c>
      <c r="Q62" s="254">
        <v>0.6</v>
      </c>
      <c r="R62" s="228" t="str">
        <f>IF($CJ20=$S62,"X","ERROR")</f>
        <v>X</v>
      </c>
      <c r="S62" s="152" t="s">
        <v>160</v>
      </c>
      <c r="T62" s="185" t="str">
        <f>IF($CQ20=$U62,"X","ERROR")</f>
        <v>X</v>
      </c>
      <c r="U62" s="377">
        <v>0.2</v>
      </c>
      <c r="V62" s="228" t="str">
        <f>IF($CR20=$W62,"X","ERROR")</f>
        <v>X</v>
      </c>
      <c r="W62" s="31" t="s">
        <v>164</v>
      </c>
      <c r="X62" s="185" t="str">
        <f>IF($CO62=$Y62,"X","ERROR")</f>
        <v>X</v>
      </c>
      <c r="Y62" s="455">
        <v>0</v>
      </c>
      <c r="Z62" s="228" t="str">
        <f>IF($CP62=$AA62,"X","ERROR")</f>
        <v>X</v>
      </c>
      <c r="AA62" s="149" t="s">
        <v>373</v>
      </c>
      <c r="AB62" s="185" t="str">
        <f>IF(CY200=$AC62,"X","ERROR")</f>
        <v>X</v>
      </c>
      <c r="AC62" s="254">
        <v>0</v>
      </c>
      <c r="AD62" s="183" t="str">
        <f>IF(CZ200=$AE62,"X","ERROR")</f>
        <v>X</v>
      </c>
      <c r="AE62" s="254">
        <v>0.15</v>
      </c>
      <c r="AF62" s="183" t="str">
        <f t="shared" ref="AF62:AF65" si="50">IF(ROUND(MAX(CY200*CM200,CZ200*CI200),0)=$AG62,"X","ERROR")</f>
        <v>X</v>
      </c>
      <c r="AG62" s="81">
        <f t="shared" si="49"/>
        <v>326</v>
      </c>
      <c r="AH62" s="185" t="str">
        <f>IF($CZ62=$AI62,"X","ERROR")</f>
        <v>X</v>
      </c>
      <c r="AI62" s="455" t="s">
        <v>374</v>
      </c>
      <c r="AJ62" s="228" t="str">
        <f>IF($DA62=$AK62,"X","ERROR")</f>
        <v>X</v>
      </c>
      <c r="AK62" s="303" t="s">
        <v>375</v>
      </c>
      <c r="AL62" s="149"/>
      <c r="AM62" s="83"/>
      <c r="AN62" s="149"/>
      <c r="AO62" s="149"/>
      <c r="AP62" s="83"/>
      <c r="AT62" s="492" t="s">
        <v>94</v>
      </c>
      <c r="AU62" s="492" t="s">
        <v>417</v>
      </c>
      <c r="AV62" s="492" t="s">
        <v>151</v>
      </c>
      <c r="AW62" s="492">
        <v>2174.0500000000002</v>
      </c>
      <c r="AX62" s="492" t="s">
        <v>1113</v>
      </c>
      <c r="AY62" s="492">
        <v>1</v>
      </c>
      <c r="AZ62" s="492">
        <v>10</v>
      </c>
      <c r="BA62" s="492">
        <v>21.740500000000001</v>
      </c>
      <c r="BB62" s="492" t="s">
        <v>156</v>
      </c>
      <c r="BC62" s="492">
        <v>250</v>
      </c>
      <c r="BD62" s="492">
        <v>250</v>
      </c>
      <c r="BE62" s="492">
        <v>0</v>
      </c>
      <c r="BF62" s="492" t="s">
        <v>373</v>
      </c>
      <c r="BG62" s="492">
        <v>0.15</v>
      </c>
      <c r="BH62" s="492">
        <v>15</v>
      </c>
      <c r="BI62" s="492">
        <v>0.15</v>
      </c>
      <c r="BJ62" s="492">
        <v>7.5</v>
      </c>
      <c r="BK62" s="492">
        <v>326.108</v>
      </c>
      <c r="BL62" s="492">
        <v>0</v>
      </c>
      <c r="BM62" s="492" t="s">
        <v>423</v>
      </c>
      <c r="BN62" s="492" t="s">
        <v>425</v>
      </c>
      <c r="BO62" s="148">
        <v>4.48E-2</v>
      </c>
      <c r="BP62" s="148" t="s">
        <v>504</v>
      </c>
      <c r="BQ62" s="148" t="s">
        <v>505</v>
      </c>
      <c r="BV62" s="355"/>
      <c r="BW62" s="355"/>
      <c r="BX62" s="355"/>
      <c r="BY62" s="355"/>
      <c r="BZ62" s="355"/>
      <c r="CA62" s="355"/>
      <c r="CB62" s="355"/>
      <c r="CC62" s="355"/>
      <c r="CD62" s="355" t="s">
        <v>94</v>
      </c>
      <c r="CE62" s="355" t="s">
        <v>417</v>
      </c>
      <c r="CF62" s="355" t="s">
        <v>151</v>
      </c>
      <c r="CG62" s="355">
        <v>2174.0500000000002</v>
      </c>
      <c r="CH62" s="355" t="s">
        <v>1113</v>
      </c>
      <c r="CI62" s="355">
        <v>1</v>
      </c>
      <c r="CJ62" s="355">
        <v>10</v>
      </c>
      <c r="CK62" s="355">
        <v>21.740500000000001</v>
      </c>
      <c r="CL62" s="355" t="s">
        <v>156</v>
      </c>
      <c r="CM62" s="355">
        <v>250</v>
      </c>
      <c r="CN62" s="355">
        <v>250</v>
      </c>
      <c r="CO62" s="355">
        <v>0</v>
      </c>
      <c r="CP62" s="355" t="s">
        <v>373</v>
      </c>
      <c r="CQ62" s="355">
        <v>0.15</v>
      </c>
      <c r="CR62" s="355">
        <v>15</v>
      </c>
      <c r="CS62" s="355">
        <v>0.15</v>
      </c>
      <c r="CT62" s="355">
        <v>7.5</v>
      </c>
      <c r="CU62" s="355">
        <v>326.108</v>
      </c>
      <c r="CV62" s="148">
        <v>0</v>
      </c>
      <c r="CW62" s="148" t="s">
        <v>423</v>
      </c>
      <c r="CX62" s="148" t="s">
        <v>425</v>
      </c>
      <c r="CY62" s="148">
        <v>4.48E-2</v>
      </c>
      <c r="CZ62" s="148" t="s">
        <v>504</v>
      </c>
      <c r="DA62" s="148" t="s">
        <v>505</v>
      </c>
    </row>
    <row r="63" spans="1:116" s="148" customFormat="1" ht="26.25" x14ac:dyDescent="0.25">
      <c r="B63" s="176" t="s">
        <v>95</v>
      </c>
      <c r="C63" s="307" t="s">
        <v>147</v>
      </c>
      <c r="D63" s="307"/>
      <c r="E63" s="669">
        <v>3373.6</v>
      </c>
      <c r="F63" s="185" t="str">
        <f>IF($CJ63=$G63,"X","ERROR")</f>
        <v>X</v>
      </c>
      <c r="G63" s="254">
        <v>33.333300000000001</v>
      </c>
      <c r="H63" s="407"/>
      <c r="I63" s="673">
        <f t="shared" ref="I63:I65" si="51">E63/1000*G63</f>
        <v>112.45322087999999</v>
      </c>
      <c r="J63" s="185" t="str">
        <f>IF($CL63=$K63,"X","ERROR")</f>
        <v>X</v>
      </c>
      <c r="K63" s="150" t="s">
        <v>156</v>
      </c>
      <c r="L63" s="185" t="str">
        <f>IF($CM63=$M63,"X","ERROR")</f>
        <v>X</v>
      </c>
      <c r="M63" s="455">
        <v>250</v>
      </c>
      <c r="N63" s="228" t="str">
        <f>IF($CN63=$O63,"X","ERROR")</f>
        <v>X</v>
      </c>
      <c r="O63" s="149">
        <v>200</v>
      </c>
      <c r="P63" s="386" t="str">
        <f>IF($CI21=$Q63,"X","ERROR")</f>
        <v>X</v>
      </c>
      <c r="Q63" s="254">
        <v>1.2</v>
      </c>
      <c r="R63" s="228" t="str">
        <f>IF($CJ21=$S63,"X","ERROR")</f>
        <v>X</v>
      </c>
      <c r="S63" s="152" t="s">
        <v>160</v>
      </c>
      <c r="T63" s="185" t="str">
        <f>IF($CQ21=$U63,"X","ERROR")</f>
        <v>X</v>
      </c>
      <c r="U63" s="455">
        <v>1</v>
      </c>
      <c r="V63" s="228" t="str">
        <f>IF($CR21=$W63,"X","ERROR")</f>
        <v>X</v>
      </c>
      <c r="W63" s="149" t="s">
        <v>164</v>
      </c>
      <c r="X63" s="185" t="str">
        <f>IF($CO63=$Y63,"X","ERROR")</f>
        <v>X</v>
      </c>
      <c r="Y63" s="455">
        <v>0.18</v>
      </c>
      <c r="Z63" s="228" t="str">
        <f>IF($CP63=$AA63,"X","ERROR")</f>
        <v>X</v>
      </c>
      <c r="AA63" s="149" t="s">
        <v>373</v>
      </c>
      <c r="AB63" s="185" t="str">
        <f>IF(CY201=$AC63,"X","ERROR")</f>
        <v>X</v>
      </c>
      <c r="AC63" s="254">
        <v>7.5</v>
      </c>
      <c r="AD63" s="183" t="str">
        <f>IF(CZ201=$AE63,"X","ERROR")</f>
        <v>X</v>
      </c>
      <c r="AE63" s="254">
        <v>0.2</v>
      </c>
      <c r="AF63" s="183" t="str">
        <f t="shared" si="50"/>
        <v>X</v>
      </c>
      <c r="AG63" s="81">
        <f>ROUNDUP(MAX(I63*AC63,AE63*E63),0)</f>
        <v>844</v>
      </c>
      <c r="AH63" s="185" t="str">
        <f>IF($CZ63=$AI63,"X","ERROR")</f>
        <v>X</v>
      </c>
      <c r="AI63" s="455" t="s">
        <v>374</v>
      </c>
      <c r="AJ63" s="228" t="str">
        <f>IF($DA63=$AK63,"X","ERROR")</f>
        <v>X</v>
      </c>
      <c r="AK63" s="303" t="s">
        <v>375</v>
      </c>
      <c r="AL63" s="149"/>
      <c r="AM63" s="84"/>
      <c r="AN63" s="23"/>
      <c r="AO63" s="149"/>
      <c r="AP63" s="84"/>
      <c r="AT63" s="492" t="s">
        <v>95</v>
      </c>
      <c r="AU63" s="492" t="s">
        <v>417</v>
      </c>
      <c r="AV63" s="492" t="s">
        <v>147</v>
      </c>
      <c r="AW63" s="492">
        <v>3373.63</v>
      </c>
      <c r="AX63" s="492" t="s">
        <v>1113</v>
      </c>
      <c r="AY63" s="492">
        <v>1</v>
      </c>
      <c r="AZ63" s="492">
        <v>33.333300000000001</v>
      </c>
      <c r="BA63" s="492">
        <v>112.45399999999999</v>
      </c>
      <c r="BB63" s="492" t="s">
        <v>156</v>
      </c>
      <c r="BC63" s="492">
        <v>250</v>
      </c>
      <c r="BD63" s="492">
        <v>200</v>
      </c>
      <c r="BE63" s="492">
        <v>0.18</v>
      </c>
      <c r="BF63" s="492" t="s">
        <v>373</v>
      </c>
      <c r="BG63" s="492">
        <v>0.25</v>
      </c>
      <c r="BH63" s="492">
        <v>7.5</v>
      </c>
      <c r="BI63" s="492">
        <v>0.2</v>
      </c>
      <c r="BJ63" s="492">
        <v>7.5</v>
      </c>
      <c r="BK63" s="492">
        <v>674.72699999999998</v>
      </c>
      <c r="BL63" s="492">
        <v>843.40899999999999</v>
      </c>
      <c r="BM63" s="492" t="s">
        <v>423</v>
      </c>
      <c r="BN63" s="492" t="s">
        <v>425</v>
      </c>
      <c r="BO63" s="148">
        <v>4.48E-2</v>
      </c>
      <c r="BP63" s="148" t="s">
        <v>504</v>
      </c>
      <c r="BQ63" s="148" t="s">
        <v>505</v>
      </c>
      <c r="BV63" s="355"/>
      <c r="BW63" s="355"/>
      <c r="BX63" s="355"/>
      <c r="BY63" s="355"/>
      <c r="BZ63" s="355"/>
      <c r="CA63" s="355"/>
      <c r="CB63" s="355"/>
      <c r="CC63" s="355"/>
      <c r="CD63" s="355" t="s">
        <v>95</v>
      </c>
      <c r="CE63" s="355" t="s">
        <v>417</v>
      </c>
      <c r="CF63" s="355" t="s">
        <v>147</v>
      </c>
      <c r="CG63" s="355">
        <v>3373.63</v>
      </c>
      <c r="CH63" s="355" t="s">
        <v>1113</v>
      </c>
      <c r="CI63" s="355">
        <v>1</v>
      </c>
      <c r="CJ63" s="355">
        <v>33.333300000000001</v>
      </c>
      <c r="CK63" s="355">
        <v>112.45399999999999</v>
      </c>
      <c r="CL63" s="355" t="s">
        <v>156</v>
      </c>
      <c r="CM63" s="355">
        <v>250</v>
      </c>
      <c r="CN63" s="355">
        <v>200</v>
      </c>
      <c r="CO63" s="355">
        <v>0.18</v>
      </c>
      <c r="CP63" s="355" t="s">
        <v>373</v>
      </c>
      <c r="CQ63" s="355">
        <v>0.25</v>
      </c>
      <c r="CR63" s="355">
        <v>7.5</v>
      </c>
      <c r="CS63" s="355">
        <v>0.2</v>
      </c>
      <c r="CT63" s="355">
        <v>7.5</v>
      </c>
      <c r="CU63" s="355">
        <v>674.72699999999998</v>
      </c>
      <c r="CV63" s="148">
        <v>843.40899999999999</v>
      </c>
      <c r="CW63" s="148" t="s">
        <v>423</v>
      </c>
      <c r="CX63" s="148" t="s">
        <v>425</v>
      </c>
      <c r="CY63" s="148">
        <v>4.48E-2</v>
      </c>
      <c r="CZ63" s="148" t="s">
        <v>504</v>
      </c>
      <c r="DA63" s="148" t="s">
        <v>505</v>
      </c>
    </row>
    <row r="64" spans="1:116" s="148" customFormat="1" ht="26.25" x14ac:dyDescent="0.25">
      <c r="B64" s="176" t="s">
        <v>96</v>
      </c>
      <c r="C64" s="307" t="s">
        <v>147</v>
      </c>
      <c r="D64" s="307"/>
      <c r="E64" s="669">
        <v>2174</v>
      </c>
      <c r="F64" s="185" t="str">
        <f>IF($CJ64=$G64,"X","ERROR")</f>
        <v>X</v>
      </c>
      <c r="G64" s="254">
        <v>33.333300000000001</v>
      </c>
      <c r="H64" s="407"/>
      <c r="I64" s="673">
        <f t="shared" si="51"/>
        <v>72.466594200000003</v>
      </c>
      <c r="J64" s="185" t="str">
        <f>IF($CL64=$K64,"X","ERROR")</f>
        <v>X</v>
      </c>
      <c r="K64" s="150" t="s">
        <v>156</v>
      </c>
      <c r="L64" s="185" t="str">
        <f>IF($CM64=$M64,"X","ERROR")</f>
        <v>X</v>
      </c>
      <c r="M64" s="455">
        <v>250</v>
      </c>
      <c r="N64" s="228" t="str">
        <f>IF($CN64=$O64,"X","ERROR")</f>
        <v>X</v>
      </c>
      <c r="O64" s="149">
        <v>200</v>
      </c>
      <c r="P64" s="386" t="str">
        <f>IF($CI22=$Q64,"X","ERROR")</f>
        <v>X</v>
      </c>
      <c r="Q64" s="254">
        <v>1.2</v>
      </c>
      <c r="R64" s="228" t="str">
        <f>IF($CJ22=$S64,"X","ERROR")</f>
        <v>X</v>
      </c>
      <c r="S64" s="152" t="s">
        <v>160</v>
      </c>
      <c r="T64" s="185" t="str">
        <f>IF($CQ22=$U64,"X","ERROR")</f>
        <v>X</v>
      </c>
      <c r="U64" s="455">
        <v>1</v>
      </c>
      <c r="V64" s="228" t="str">
        <f>IF($CR22=$W64,"X","ERROR")</f>
        <v>X</v>
      </c>
      <c r="W64" s="149" t="s">
        <v>164</v>
      </c>
      <c r="X64" s="185" t="str">
        <f>IF($CO64=$Y64,"X","ERROR")</f>
        <v>X</v>
      </c>
      <c r="Y64" s="455">
        <v>0.18</v>
      </c>
      <c r="Z64" s="228" t="str">
        <f>IF($CP64=$AA64,"X","ERROR")</f>
        <v>X</v>
      </c>
      <c r="AA64" s="149" t="s">
        <v>373</v>
      </c>
      <c r="AB64" s="185" t="str">
        <f>IF(CY202=$AC64,"X","ERROR")</f>
        <v>X</v>
      </c>
      <c r="AC64" s="254">
        <v>7.5</v>
      </c>
      <c r="AD64" s="183" t="str">
        <f>IF(CZ202=$AE64,"X","ERROR")</f>
        <v>X</v>
      </c>
      <c r="AE64" s="254">
        <v>0.2</v>
      </c>
      <c r="AF64" s="183" t="str">
        <f t="shared" si="50"/>
        <v>X</v>
      </c>
      <c r="AG64" s="81">
        <f>ROUNDUP(MAX(I64*AC64,AE64*E64),0)</f>
        <v>544</v>
      </c>
      <c r="AH64" s="185" t="str">
        <f>IF($CZ64=$AI64,"X","ERROR")</f>
        <v>X</v>
      </c>
      <c r="AI64" s="455" t="s">
        <v>374</v>
      </c>
      <c r="AJ64" s="228" t="str">
        <f>IF($DA64=$AK64,"X","ERROR")</f>
        <v>X</v>
      </c>
      <c r="AK64" s="303" t="s">
        <v>375</v>
      </c>
      <c r="AL64" s="149"/>
      <c r="AM64" s="84"/>
      <c r="AN64" s="23"/>
      <c r="AO64" s="149"/>
      <c r="AP64" s="84"/>
      <c r="AT64" s="492" t="s">
        <v>96</v>
      </c>
      <c r="AU64" s="492" t="s">
        <v>417</v>
      </c>
      <c r="AV64" s="492" t="s">
        <v>147</v>
      </c>
      <c r="AW64" s="492">
        <v>2174.04</v>
      </c>
      <c r="AX64" s="492" t="s">
        <v>1113</v>
      </c>
      <c r="AY64" s="492">
        <v>1</v>
      </c>
      <c r="AZ64" s="492">
        <v>33.333300000000001</v>
      </c>
      <c r="BA64" s="492">
        <v>72.467799999999997</v>
      </c>
      <c r="BB64" s="492" t="s">
        <v>156</v>
      </c>
      <c r="BC64" s="492">
        <v>250</v>
      </c>
      <c r="BD64" s="492">
        <v>200</v>
      </c>
      <c r="BE64" s="492">
        <v>0.18</v>
      </c>
      <c r="BF64" s="492" t="s">
        <v>373</v>
      </c>
      <c r="BG64" s="492">
        <v>0.25</v>
      </c>
      <c r="BH64" s="492">
        <v>7.5</v>
      </c>
      <c r="BI64" s="492">
        <v>0.2</v>
      </c>
      <c r="BJ64" s="492">
        <v>7.5</v>
      </c>
      <c r="BK64" s="492">
        <v>434.80700000000002</v>
      </c>
      <c r="BL64" s="492">
        <v>543.50900000000001</v>
      </c>
      <c r="BM64" s="492" t="s">
        <v>423</v>
      </c>
      <c r="BN64" s="492" t="s">
        <v>425</v>
      </c>
      <c r="BO64" s="148">
        <v>4.48E-2</v>
      </c>
      <c r="BP64" s="148" t="s">
        <v>504</v>
      </c>
      <c r="BQ64" s="148" t="s">
        <v>505</v>
      </c>
      <c r="BV64" s="355"/>
      <c r="BW64" s="355"/>
      <c r="BX64" s="355"/>
      <c r="BY64" s="355"/>
      <c r="BZ64" s="355"/>
      <c r="CA64" s="355"/>
      <c r="CB64" s="355"/>
      <c r="CC64" s="355"/>
      <c r="CD64" s="355" t="s">
        <v>96</v>
      </c>
      <c r="CE64" s="355" t="s">
        <v>417</v>
      </c>
      <c r="CF64" s="355" t="s">
        <v>147</v>
      </c>
      <c r="CG64" s="355">
        <v>2174.04</v>
      </c>
      <c r="CH64" s="355" t="s">
        <v>1113</v>
      </c>
      <c r="CI64" s="355">
        <v>1</v>
      </c>
      <c r="CJ64" s="355">
        <v>33.333300000000001</v>
      </c>
      <c r="CK64" s="355">
        <v>72.467799999999997</v>
      </c>
      <c r="CL64" s="355" t="s">
        <v>156</v>
      </c>
      <c r="CM64" s="355">
        <v>250</v>
      </c>
      <c r="CN64" s="355">
        <v>200</v>
      </c>
      <c r="CO64" s="355">
        <v>0.18</v>
      </c>
      <c r="CP64" s="355" t="s">
        <v>373</v>
      </c>
      <c r="CQ64" s="355">
        <v>0.25</v>
      </c>
      <c r="CR64" s="355">
        <v>7.5</v>
      </c>
      <c r="CS64" s="355">
        <v>0.2</v>
      </c>
      <c r="CT64" s="355">
        <v>7.5</v>
      </c>
      <c r="CU64" s="355">
        <v>434.80700000000002</v>
      </c>
      <c r="CV64" s="148">
        <v>543.50900000000001</v>
      </c>
      <c r="CW64" s="148" t="s">
        <v>423</v>
      </c>
      <c r="CX64" s="148" t="s">
        <v>425</v>
      </c>
      <c r="CY64" s="148">
        <v>4.48E-2</v>
      </c>
      <c r="CZ64" s="148" t="s">
        <v>504</v>
      </c>
      <c r="DA64" s="148" t="s">
        <v>505</v>
      </c>
    </row>
    <row r="65" spans="2:105" s="148" customFormat="1" ht="15" x14ac:dyDescent="0.25">
      <c r="B65" s="176" t="s">
        <v>103</v>
      </c>
      <c r="C65" s="307" t="s">
        <v>152</v>
      </c>
      <c r="D65" s="307"/>
      <c r="E65" s="669">
        <v>27257.599999999999</v>
      </c>
      <c r="F65" s="185" t="str">
        <f>IF($CJ65=$G65,"X","ERROR")</f>
        <v>X</v>
      </c>
      <c r="G65" s="254">
        <v>10</v>
      </c>
      <c r="H65" s="407"/>
      <c r="I65" s="673">
        <f t="shared" si="51"/>
        <v>272.57600000000002</v>
      </c>
      <c r="J65" s="185" t="str">
        <f>IF($CL65=$K65,"X","ERROR")</f>
        <v>X</v>
      </c>
      <c r="K65" s="150" t="s">
        <v>159</v>
      </c>
      <c r="L65" s="185" t="str">
        <f>IF($CM65=$M65,"X","ERROR")</f>
        <v>X</v>
      </c>
      <c r="M65" s="455">
        <v>250</v>
      </c>
      <c r="N65" s="228" t="str">
        <f>IF($CN65=$O65,"X","ERROR")</f>
        <v>X</v>
      </c>
      <c r="O65" s="149">
        <v>200</v>
      </c>
      <c r="P65" s="386" t="str">
        <f>IF($CI23=$Q65,"X","ERROR")</f>
        <v>X</v>
      </c>
      <c r="Q65" s="254">
        <v>1.2</v>
      </c>
      <c r="R65" s="228" t="str">
        <f>IF($CJ23=$S65,"X","ERROR")</f>
        <v>X</v>
      </c>
      <c r="S65" s="152" t="s">
        <v>162</v>
      </c>
      <c r="T65" s="185" t="str">
        <f>IF($CQ23=$U65,"X","ERROR")</f>
        <v>X</v>
      </c>
      <c r="U65" s="455">
        <v>1.5</v>
      </c>
      <c r="V65" s="228" t="str">
        <f>IF($CR23=$W65,"X","ERROR")</f>
        <v>X</v>
      </c>
      <c r="W65" s="149" t="s">
        <v>166</v>
      </c>
      <c r="X65" s="185" t="str">
        <f>IF($CO65=$Y65,"X","ERROR")</f>
        <v>X</v>
      </c>
      <c r="Y65" s="455">
        <v>0.24</v>
      </c>
      <c r="Z65" s="228" t="str">
        <f>IF($CP65=$AA65,"X","ERROR")</f>
        <v>X</v>
      </c>
      <c r="AA65" s="149" t="s">
        <v>377</v>
      </c>
      <c r="AB65" s="185" t="str">
        <f>IF(CY203=$AC65,"X","ERROR")</f>
        <v>X</v>
      </c>
      <c r="AC65" s="254">
        <v>0</v>
      </c>
      <c r="AD65" s="183" t="str">
        <f>IF(CZ203=$AE65,"X","ERROR")</f>
        <v>X</v>
      </c>
      <c r="AE65" s="677">
        <v>0.15215600000000001</v>
      </c>
      <c r="AF65" s="183" t="str">
        <f t="shared" si="50"/>
        <v>X</v>
      </c>
      <c r="AG65" s="81">
        <f t="shared" si="49"/>
        <v>4147</v>
      </c>
      <c r="AH65" s="185" t="str">
        <f>IF($CZ65=$AI65,"X","ERROR")</f>
        <v>X</v>
      </c>
      <c r="AI65" s="455" t="s">
        <v>369</v>
      </c>
      <c r="AJ65" s="185" t="str">
        <f>IF($DA65=$AK65,"X","ERROR")</f>
        <v>X</v>
      </c>
      <c r="AK65" s="303" t="s">
        <v>370</v>
      </c>
      <c r="AL65" s="149"/>
      <c r="AM65" s="83"/>
      <c r="AN65" s="149"/>
      <c r="AO65" s="149"/>
      <c r="AP65" s="83"/>
      <c r="AT65" s="492" t="s">
        <v>103</v>
      </c>
      <c r="AU65" s="492" t="s">
        <v>417</v>
      </c>
      <c r="AV65" s="492" t="s">
        <v>152</v>
      </c>
      <c r="AW65" s="492">
        <v>27257.599999999999</v>
      </c>
      <c r="AX65" s="492" t="s">
        <v>1114</v>
      </c>
      <c r="AY65" s="492">
        <v>5</v>
      </c>
      <c r="AZ65" s="492">
        <v>10</v>
      </c>
      <c r="BA65" s="492">
        <v>272.57600000000002</v>
      </c>
      <c r="BB65" s="492" t="s">
        <v>159</v>
      </c>
      <c r="BC65" s="492">
        <v>250</v>
      </c>
      <c r="BD65" s="492">
        <v>200</v>
      </c>
      <c r="BE65" s="492">
        <v>0.24</v>
      </c>
      <c r="BF65" s="492" t="s">
        <v>377</v>
      </c>
      <c r="BG65" s="492">
        <v>0.2</v>
      </c>
      <c r="BH65" s="492">
        <v>20</v>
      </c>
      <c r="BI65" s="492">
        <v>0.15</v>
      </c>
      <c r="BJ65" s="492">
        <v>7.5</v>
      </c>
      <c r="BK65" s="492">
        <v>5451.53</v>
      </c>
      <c r="BL65" s="492">
        <v>0</v>
      </c>
      <c r="BM65" s="492" t="s">
        <v>423</v>
      </c>
      <c r="BN65" s="492" t="s">
        <v>427</v>
      </c>
      <c r="BO65" s="355">
        <v>4.48E-2</v>
      </c>
      <c r="BP65" s="355" t="s">
        <v>506</v>
      </c>
      <c r="BQ65" s="355" t="s">
        <v>507</v>
      </c>
      <c r="BR65" s="355"/>
      <c r="BV65" s="355"/>
      <c r="BW65" s="355"/>
      <c r="BX65" s="355"/>
      <c r="BY65" s="355"/>
      <c r="BZ65" s="355"/>
      <c r="CA65" s="355"/>
      <c r="CB65" s="355"/>
      <c r="CC65" s="355"/>
      <c r="CD65" s="355" t="s">
        <v>103</v>
      </c>
      <c r="CE65" s="355" t="s">
        <v>417</v>
      </c>
      <c r="CF65" s="355" t="s">
        <v>152</v>
      </c>
      <c r="CG65" s="355">
        <v>27257.599999999999</v>
      </c>
      <c r="CH65" s="355" t="s">
        <v>1114</v>
      </c>
      <c r="CI65" s="355">
        <v>5</v>
      </c>
      <c r="CJ65" s="355">
        <v>10</v>
      </c>
      <c r="CK65" s="355">
        <v>272.57600000000002</v>
      </c>
      <c r="CL65" s="355" t="s">
        <v>159</v>
      </c>
      <c r="CM65" s="355">
        <v>250</v>
      </c>
      <c r="CN65" s="355">
        <v>200</v>
      </c>
      <c r="CO65" s="355">
        <v>0.24</v>
      </c>
      <c r="CP65" s="355" t="s">
        <v>377</v>
      </c>
      <c r="CQ65" s="355">
        <v>0.2</v>
      </c>
      <c r="CR65" s="355">
        <v>20</v>
      </c>
      <c r="CS65" s="355">
        <v>0.15</v>
      </c>
      <c r="CT65" s="355">
        <v>7.5</v>
      </c>
      <c r="CU65" s="355">
        <v>4147.42</v>
      </c>
      <c r="CV65" s="148">
        <v>0</v>
      </c>
      <c r="CW65" s="148" t="s">
        <v>423</v>
      </c>
      <c r="CX65" s="148" t="s">
        <v>427</v>
      </c>
      <c r="CY65" s="148">
        <v>4.48E-2</v>
      </c>
      <c r="CZ65" s="148" t="s">
        <v>506</v>
      </c>
      <c r="DA65" s="148" t="s">
        <v>507</v>
      </c>
    </row>
    <row r="66" spans="2:105" s="148" customFormat="1" ht="25.5" x14ac:dyDescent="0.25">
      <c r="B66" s="400" t="s">
        <v>104</v>
      </c>
      <c r="C66" s="95" t="s">
        <v>149</v>
      </c>
      <c r="D66" s="95"/>
      <c r="E66" s="670" t="s">
        <v>14</v>
      </c>
      <c r="F66" s="372" t="s">
        <v>14</v>
      </c>
      <c r="G66" s="207" t="s">
        <v>14</v>
      </c>
      <c r="H66" s="372" t="s">
        <v>14</v>
      </c>
      <c r="I66" s="207" t="s">
        <v>14</v>
      </c>
      <c r="J66" s="372" t="s">
        <v>14</v>
      </c>
      <c r="K66" s="206" t="s">
        <v>14</v>
      </c>
      <c r="L66" s="372" t="s">
        <v>14</v>
      </c>
      <c r="M66" s="207" t="s">
        <v>14</v>
      </c>
      <c r="N66" s="370" t="s">
        <v>14</v>
      </c>
      <c r="O66" s="206" t="s">
        <v>14</v>
      </c>
      <c r="P66" s="372" t="s">
        <v>14</v>
      </c>
      <c r="Q66" s="207" t="s">
        <v>14</v>
      </c>
      <c r="R66" s="370" t="s">
        <v>14</v>
      </c>
      <c r="S66" s="206" t="s">
        <v>14</v>
      </c>
      <c r="T66" s="372" t="s">
        <v>14</v>
      </c>
      <c r="U66" s="207" t="s">
        <v>14</v>
      </c>
      <c r="V66" s="370" t="s">
        <v>14</v>
      </c>
      <c r="W66" s="206" t="s">
        <v>14</v>
      </c>
      <c r="X66" s="674" t="s">
        <v>14</v>
      </c>
      <c r="Y66" s="206" t="s">
        <v>14</v>
      </c>
      <c r="Z66" s="674" t="s">
        <v>14</v>
      </c>
      <c r="AA66" s="206" t="s">
        <v>14</v>
      </c>
      <c r="AB66" s="674" t="s">
        <v>14</v>
      </c>
      <c r="AC66" s="206" t="s">
        <v>14</v>
      </c>
      <c r="AD66" s="674" t="s">
        <v>14</v>
      </c>
      <c r="AE66" s="206" t="s">
        <v>14</v>
      </c>
      <c r="AF66" s="674" t="s">
        <v>14</v>
      </c>
      <c r="AG66" s="206"/>
      <c r="AH66" s="674" t="s">
        <v>14</v>
      </c>
      <c r="AI66" s="206" t="s">
        <v>14</v>
      </c>
      <c r="AJ66" s="674" t="s">
        <v>14</v>
      </c>
      <c r="AK66" s="207" t="s">
        <v>14</v>
      </c>
      <c r="AL66" s="102"/>
      <c r="AM66" s="102"/>
      <c r="AN66" s="102"/>
      <c r="AO66" s="102"/>
      <c r="AP66" s="102"/>
      <c r="AT66" s="492" t="s">
        <v>104</v>
      </c>
      <c r="AU66" s="492" t="s">
        <v>418</v>
      </c>
      <c r="AV66" s="492" t="s">
        <v>149</v>
      </c>
      <c r="AW66" s="492">
        <v>0</v>
      </c>
      <c r="AX66" s="492" t="s">
        <v>1114</v>
      </c>
      <c r="AY66" s="492">
        <v>5</v>
      </c>
      <c r="AZ66" s="492">
        <v>-99996</v>
      </c>
      <c r="BA66" s="492">
        <v>0</v>
      </c>
      <c r="BB66" s="492" t="s">
        <v>371</v>
      </c>
      <c r="BC66" s="492">
        <v>-99996</v>
      </c>
      <c r="BD66" s="492">
        <v>-99996</v>
      </c>
      <c r="BE66" s="492">
        <v>-99996</v>
      </c>
      <c r="BF66" s="492" t="s">
        <v>376</v>
      </c>
      <c r="BG66" s="492">
        <v>0</v>
      </c>
      <c r="BH66" s="492">
        <v>0</v>
      </c>
      <c r="BI66" s="492">
        <v>0</v>
      </c>
      <c r="BJ66" s="492">
        <v>0</v>
      </c>
      <c r="BK66" s="492">
        <v>0</v>
      </c>
      <c r="BL66" s="492">
        <v>0</v>
      </c>
      <c r="BM66" s="492" t="s">
        <v>423</v>
      </c>
      <c r="BN66" s="492" t="s">
        <v>426</v>
      </c>
      <c r="BO66" s="355">
        <v>4.48E-2</v>
      </c>
      <c r="BP66" s="355" t="s">
        <v>376</v>
      </c>
      <c r="BQ66" s="355" t="s">
        <v>376</v>
      </c>
      <c r="BR66" s="355"/>
      <c r="BV66" s="355"/>
      <c r="BW66" s="355"/>
      <c r="BX66" s="355"/>
      <c r="BY66" s="355"/>
      <c r="BZ66" s="355"/>
      <c r="CA66" s="355"/>
      <c r="CB66" s="355"/>
      <c r="CC66" s="355"/>
      <c r="CD66" s="355" t="s">
        <v>104</v>
      </c>
      <c r="CE66" s="355" t="s">
        <v>418</v>
      </c>
      <c r="CF66" s="355" t="s">
        <v>149</v>
      </c>
      <c r="CG66" s="355">
        <v>0</v>
      </c>
      <c r="CH66" s="355" t="s">
        <v>1114</v>
      </c>
      <c r="CI66" s="355">
        <v>5</v>
      </c>
      <c r="CJ66" s="355">
        <v>-99996</v>
      </c>
      <c r="CK66" s="355">
        <v>0</v>
      </c>
      <c r="CL66" s="355" t="s">
        <v>371</v>
      </c>
      <c r="CM66" s="355">
        <v>-99996</v>
      </c>
      <c r="CN66" s="355">
        <v>-99996</v>
      </c>
      <c r="CO66" s="355">
        <v>-99996</v>
      </c>
      <c r="CP66" s="355" t="s">
        <v>376</v>
      </c>
      <c r="CQ66" s="355">
        <v>0</v>
      </c>
      <c r="CR66" s="355">
        <v>0</v>
      </c>
      <c r="CS66" s="355">
        <v>0</v>
      </c>
      <c r="CT66" s="355">
        <v>0</v>
      </c>
      <c r="CU66" s="355">
        <v>0</v>
      </c>
      <c r="CV66" s="148">
        <v>0</v>
      </c>
      <c r="CW66" s="148" t="s">
        <v>423</v>
      </c>
      <c r="CX66" s="148" t="s">
        <v>426</v>
      </c>
      <c r="CY66" s="148">
        <v>4.48E-2</v>
      </c>
      <c r="CZ66" s="148" t="s">
        <v>376</v>
      </c>
      <c r="DA66" s="148" t="s">
        <v>376</v>
      </c>
    </row>
    <row r="67" spans="2:105" s="148" customFormat="1" ht="15" x14ac:dyDescent="0.25">
      <c r="B67" s="176" t="s">
        <v>105</v>
      </c>
      <c r="C67" s="307" t="s">
        <v>152</v>
      </c>
      <c r="D67" s="307"/>
      <c r="E67" s="671">
        <v>3373.6</v>
      </c>
      <c r="F67" s="185" t="str">
        <f>IF($CJ67=$G67,"X","ERROR")</f>
        <v>X</v>
      </c>
      <c r="G67" s="254">
        <v>10</v>
      </c>
      <c r="H67" s="395"/>
      <c r="I67" s="673">
        <f t="shared" ref="I67:I71" si="52">E67/1000*G67</f>
        <v>33.735999999999997</v>
      </c>
      <c r="J67" s="185" t="str">
        <f>IF($CL67=$K67,"X","ERROR")</f>
        <v>X</v>
      </c>
      <c r="K67" s="150" t="s">
        <v>159</v>
      </c>
      <c r="L67" s="386" t="str">
        <f>IF($CM67=$M67,"X","ERROR")</f>
        <v>X</v>
      </c>
      <c r="M67" s="455">
        <v>250</v>
      </c>
      <c r="N67" s="228" t="str">
        <f>IF($CN67=$O67,"X","ERROR")</f>
        <v>X</v>
      </c>
      <c r="O67" s="149">
        <v>200</v>
      </c>
      <c r="P67" s="386" t="str">
        <f>IF($CI25=$Q67,"X","ERROR")</f>
        <v>X</v>
      </c>
      <c r="Q67" s="254">
        <v>1.2</v>
      </c>
      <c r="R67" s="228" t="str">
        <f>IF($CJ25=$S67,"X","ERROR")</f>
        <v>X</v>
      </c>
      <c r="S67" s="152" t="s">
        <v>162</v>
      </c>
      <c r="T67" s="386" t="str">
        <f>IF($CQ25=$U67,"X","ERROR")</f>
        <v>X</v>
      </c>
      <c r="U67" s="455">
        <v>1.5</v>
      </c>
      <c r="V67" s="228" t="str">
        <f>IF($CR25=$W67,"X","ERROR")</f>
        <v>X</v>
      </c>
      <c r="W67" s="149" t="s">
        <v>166</v>
      </c>
      <c r="X67" s="386" t="str">
        <f>IF($CO67=$Y67,"X","ERROR")</f>
        <v>X</v>
      </c>
      <c r="Y67" s="455">
        <v>0.24</v>
      </c>
      <c r="Z67" s="228" t="str">
        <f>IF($CP67=$AA67,"X","ERROR")</f>
        <v>X</v>
      </c>
      <c r="AA67" s="149" t="s">
        <v>377</v>
      </c>
      <c r="AB67" s="185" t="str">
        <f>IF(CY205=$AC67,"X","ERROR")</f>
        <v>X</v>
      </c>
      <c r="AC67" s="254">
        <v>0</v>
      </c>
      <c r="AD67" s="183" t="str">
        <f>IF(CZ205=$AE67,"X","ERROR")</f>
        <v>X</v>
      </c>
      <c r="AE67" s="677">
        <v>0.15215600000000001</v>
      </c>
      <c r="AF67" s="183" t="str">
        <f>IF(ROUND(MAX(CY205*CM205,CZ205*CI205),0)=$AG67,"X","ERROR")</f>
        <v>X</v>
      </c>
      <c r="AG67" s="81">
        <f t="shared" si="49"/>
        <v>513</v>
      </c>
      <c r="AH67" s="386" t="str">
        <f>IF($CZ67=$AI67,"X","ERROR")</f>
        <v>X</v>
      </c>
      <c r="AI67" s="455" t="s">
        <v>369</v>
      </c>
      <c r="AJ67" s="386" t="str">
        <f>IF($DA67=$AK67,"X","ERROR")</f>
        <v>X</v>
      </c>
      <c r="AK67" s="303" t="s">
        <v>370</v>
      </c>
      <c r="AL67" s="149"/>
      <c r="AM67" s="83"/>
      <c r="AN67" s="149"/>
      <c r="AO67" s="149"/>
      <c r="AP67" s="83"/>
      <c r="AT67" s="492" t="s">
        <v>105</v>
      </c>
      <c r="AU67" s="492" t="s">
        <v>417</v>
      </c>
      <c r="AV67" s="492" t="s">
        <v>152</v>
      </c>
      <c r="AW67" s="492">
        <v>3373.61</v>
      </c>
      <c r="AX67" s="492" t="s">
        <v>1114</v>
      </c>
      <c r="AY67" s="492">
        <v>5</v>
      </c>
      <c r="AZ67" s="492">
        <v>10</v>
      </c>
      <c r="BA67" s="492">
        <v>33.7361</v>
      </c>
      <c r="BB67" s="492" t="s">
        <v>159</v>
      </c>
      <c r="BC67" s="492">
        <v>250</v>
      </c>
      <c r="BD67" s="492">
        <v>200</v>
      </c>
      <c r="BE67" s="492">
        <v>0.24</v>
      </c>
      <c r="BF67" s="492" t="s">
        <v>377</v>
      </c>
      <c r="BG67" s="492">
        <v>0.2</v>
      </c>
      <c r="BH67" s="492">
        <v>20</v>
      </c>
      <c r="BI67" s="492">
        <v>0.15</v>
      </c>
      <c r="BJ67" s="492">
        <v>7.5</v>
      </c>
      <c r="BK67" s="492">
        <v>674.72299999999996</v>
      </c>
      <c r="BL67" s="492">
        <v>0</v>
      </c>
      <c r="BM67" s="492" t="s">
        <v>423</v>
      </c>
      <c r="BN67" s="492" t="s">
        <v>427</v>
      </c>
      <c r="BO67" s="355">
        <v>4.48E-2</v>
      </c>
      <c r="BP67" s="355" t="s">
        <v>506</v>
      </c>
      <c r="BQ67" s="355" t="s">
        <v>507</v>
      </c>
      <c r="BR67" s="355"/>
      <c r="BV67" s="355"/>
      <c r="BW67" s="355"/>
      <c r="BX67" s="355"/>
      <c r="BY67" s="355"/>
      <c r="BZ67" s="355"/>
      <c r="CA67" s="355"/>
      <c r="CB67" s="355"/>
      <c r="CC67" s="355"/>
      <c r="CD67" s="355" t="s">
        <v>105</v>
      </c>
      <c r="CE67" s="355" t="s">
        <v>417</v>
      </c>
      <c r="CF67" s="355" t="s">
        <v>152</v>
      </c>
      <c r="CG67" s="355">
        <v>3373.61</v>
      </c>
      <c r="CH67" s="355" t="s">
        <v>1114</v>
      </c>
      <c r="CI67" s="355">
        <v>5</v>
      </c>
      <c r="CJ67" s="355">
        <v>10</v>
      </c>
      <c r="CK67" s="355">
        <v>33.7361</v>
      </c>
      <c r="CL67" s="355" t="s">
        <v>159</v>
      </c>
      <c r="CM67" s="355">
        <v>250</v>
      </c>
      <c r="CN67" s="355">
        <v>200</v>
      </c>
      <c r="CO67" s="355">
        <v>0.24</v>
      </c>
      <c r="CP67" s="355" t="s">
        <v>377</v>
      </c>
      <c r="CQ67" s="355">
        <v>0.2</v>
      </c>
      <c r="CR67" s="355">
        <v>20</v>
      </c>
      <c r="CS67" s="355">
        <v>0.15</v>
      </c>
      <c r="CT67" s="355">
        <v>7.5</v>
      </c>
      <c r="CU67" s="355">
        <v>513.31600000000003</v>
      </c>
      <c r="CV67" s="148">
        <v>0</v>
      </c>
      <c r="CW67" s="148" t="s">
        <v>423</v>
      </c>
      <c r="CX67" s="148" t="s">
        <v>427</v>
      </c>
      <c r="CY67" s="148">
        <v>4.48E-2</v>
      </c>
      <c r="CZ67" s="148" t="s">
        <v>506</v>
      </c>
      <c r="DA67" s="148" t="s">
        <v>507</v>
      </c>
    </row>
    <row r="68" spans="2:105" s="148" customFormat="1" ht="26.25" x14ac:dyDescent="0.25">
      <c r="B68" s="176" t="s">
        <v>106</v>
      </c>
      <c r="C68" s="307" t="s">
        <v>151</v>
      </c>
      <c r="D68" s="307"/>
      <c r="E68" s="671">
        <v>2174.1</v>
      </c>
      <c r="F68" s="185" t="str">
        <f>IF($CJ68=$G68,"X","ERROR")</f>
        <v>X</v>
      </c>
      <c r="G68" s="254">
        <v>10</v>
      </c>
      <c r="H68" s="407"/>
      <c r="I68" s="673">
        <f t="shared" si="52"/>
        <v>21.740999999999996</v>
      </c>
      <c r="J68" s="185" t="str">
        <f>IF($CL68=$K68,"X","ERROR")</f>
        <v>X</v>
      </c>
      <c r="K68" s="234" t="s">
        <v>159</v>
      </c>
      <c r="L68" s="185" t="str">
        <f>IF($CM68=$M68,"X","ERROR")</f>
        <v>X</v>
      </c>
      <c r="M68" s="455">
        <v>250</v>
      </c>
      <c r="N68" s="228" t="str">
        <f>IF($CN68=$O68,"X","ERROR")</f>
        <v>X</v>
      </c>
      <c r="O68" s="149">
        <v>250</v>
      </c>
      <c r="P68" s="386" t="str">
        <f>IF($CI26=$Q68,"X","ERROR")</f>
        <v>X</v>
      </c>
      <c r="Q68" s="254">
        <v>0.6</v>
      </c>
      <c r="R68" s="228" t="str">
        <f>IF($CJ26=$S68,"X","ERROR")</f>
        <v>X</v>
      </c>
      <c r="S68" s="152" t="s">
        <v>162</v>
      </c>
      <c r="T68" s="185" t="str">
        <f>IF($CQ26=$U68,"X","ERROR")</f>
        <v>X</v>
      </c>
      <c r="U68" s="377">
        <v>0.2</v>
      </c>
      <c r="V68" s="228" t="str">
        <f>IF($CR26=$W68,"X","ERROR")</f>
        <v>X</v>
      </c>
      <c r="W68" s="31" t="s">
        <v>166</v>
      </c>
      <c r="X68" s="185" t="str">
        <f>IF($CO68=$Y68,"X","ERROR")</f>
        <v>X</v>
      </c>
      <c r="Y68" s="455">
        <v>0</v>
      </c>
      <c r="Z68" s="228" t="str">
        <f>IF($CP68=$AA68,"X","ERROR")</f>
        <v>X</v>
      </c>
      <c r="AA68" s="149" t="s">
        <v>377</v>
      </c>
      <c r="AB68" s="185" t="str">
        <f>IF(CY206=$AC68,"X","ERROR")</f>
        <v>X</v>
      </c>
      <c r="AC68" s="254">
        <v>0</v>
      </c>
      <c r="AD68" s="183" t="str">
        <f>IF(CZ206=$AE68,"X","ERROR")</f>
        <v>X</v>
      </c>
      <c r="AE68" s="677">
        <v>0.114117</v>
      </c>
      <c r="AF68" s="183" t="str">
        <f t="shared" ref="AF68:AF81" si="53">IF(ROUND(MAX(CY206*CM206,CZ206*CI206),0)=$AG68,"X","ERROR")</f>
        <v>X</v>
      </c>
      <c r="AG68" s="81">
        <f t="shared" si="49"/>
        <v>248</v>
      </c>
      <c r="AH68" s="185" t="str">
        <f>IF($CZ68=$AI68,"X","ERROR")</f>
        <v>X</v>
      </c>
      <c r="AI68" s="455" t="s">
        <v>369</v>
      </c>
      <c r="AJ68" s="185" t="str">
        <f>IF($DA68=$AK68,"X","ERROR")</f>
        <v>X</v>
      </c>
      <c r="AK68" s="303" t="s">
        <v>370</v>
      </c>
      <c r="AL68" s="149"/>
      <c r="AM68" s="83"/>
      <c r="AN68" s="149"/>
      <c r="AO68" s="149"/>
      <c r="AP68" s="83"/>
      <c r="AT68" s="492" t="s">
        <v>106</v>
      </c>
      <c r="AU68" s="492" t="s">
        <v>417</v>
      </c>
      <c r="AV68" s="492" t="s">
        <v>151</v>
      </c>
      <c r="AW68" s="492">
        <v>2174.0500000000002</v>
      </c>
      <c r="AX68" s="492" t="s">
        <v>1114</v>
      </c>
      <c r="AY68" s="492">
        <v>5</v>
      </c>
      <c r="AZ68" s="492">
        <v>10</v>
      </c>
      <c r="BA68" s="492">
        <v>21.740500000000001</v>
      </c>
      <c r="BB68" s="492" t="s">
        <v>159</v>
      </c>
      <c r="BC68" s="492">
        <v>250</v>
      </c>
      <c r="BD68" s="492">
        <v>250</v>
      </c>
      <c r="BE68" s="492">
        <v>0</v>
      </c>
      <c r="BF68" s="492" t="s">
        <v>377</v>
      </c>
      <c r="BG68" s="492">
        <v>0.15</v>
      </c>
      <c r="BH68" s="492">
        <v>15</v>
      </c>
      <c r="BI68" s="492">
        <v>0.15</v>
      </c>
      <c r="BJ68" s="492">
        <v>7.5</v>
      </c>
      <c r="BK68" s="492">
        <v>326.108</v>
      </c>
      <c r="BL68" s="492">
        <v>0</v>
      </c>
      <c r="BM68" s="492" t="s">
        <v>423</v>
      </c>
      <c r="BN68" s="492" t="s">
        <v>427</v>
      </c>
      <c r="BO68" s="355">
        <v>4.48E-2</v>
      </c>
      <c r="BP68" s="355" t="s">
        <v>506</v>
      </c>
      <c r="BQ68" s="355" t="s">
        <v>507</v>
      </c>
      <c r="BR68" s="355"/>
      <c r="BV68" s="355"/>
      <c r="BW68" s="355"/>
      <c r="BX68" s="355"/>
      <c r="BY68" s="355"/>
      <c r="BZ68" s="355"/>
      <c r="CA68" s="355"/>
      <c r="CB68" s="355"/>
      <c r="CC68" s="355"/>
      <c r="CD68" s="355" t="s">
        <v>106</v>
      </c>
      <c r="CE68" s="355" t="s">
        <v>417</v>
      </c>
      <c r="CF68" s="355" t="s">
        <v>151</v>
      </c>
      <c r="CG68" s="355">
        <v>2174.0500000000002</v>
      </c>
      <c r="CH68" s="355" t="s">
        <v>1114</v>
      </c>
      <c r="CI68" s="355">
        <v>5</v>
      </c>
      <c r="CJ68" s="355">
        <v>10</v>
      </c>
      <c r="CK68" s="355">
        <v>21.740500000000001</v>
      </c>
      <c r="CL68" s="355" t="s">
        <v>159</v>
      </c>
      <c r="CM68" s="355">
        <v>250</v>
      </c>
      <c r="CN68" s="355">
        <v>250</v>
      </c>
      <c r="CO68" s="355">
        <v>0</v>
      </c>
      <c r="CP68" s="355" t="s">
        <v>377</v>
      </c>
      <c r="CQ68" s="355">
        <v>0.15</v>
      </c>
      <c r="CR68" s="355">
        <v>15</v>
      </c>
      <c r="CS68" s="355">
        <v>0.15</v>
      </c>
      <c r="CT68" s="355">
        <v>7.5</v>
      </c>
      <c r="CU68" s="355">
        <v>248.09700000000001</v>
      </c>
      <c r="CV68" s="148">
        <v>0</v>
      </c>
      <c r="CW68" s="148" t="s">
        <v>423</v>
      </c>
      <c r="CX68" s="148" t="s">
        <v>427</v>
      </c>
      <c r="CY68" s="148">
        <v>4.48E-2</v>
      </c>
      <c r="CZ68" s="148" t="s">
        <v>506</v>
      </c>
      <c r="DA68" s="148" t="s">
        <v>507</v>
      </c>
    </row>
    <row r="69" spans="2:105" s="148" customFormat="1" ht="15" x14ac:dyDescent="0.25">
      <c r="B69" s="176" t="s">
        <v>107</v>
      </c>
      <c r="C69" s="307" t="s">
        <v>152</v>
      </c>
      <c r="D69" s="307"/>
      <c r="E69" s="671">
        <v>3373.6</v>
      </c>
      <c r="F69" s="185" t="str">
        <f>IF($CJ69=$G69,"X","ERROR")</f>
        <v>X</v>
      </c>
      <c r="G69" s="254">
        <v>10</v>
      </c>
      <c r="H69" s="407"/>
      <c r="I69" s="673">
        <f t="shared" si="52"/>
        <v>33.735999999999997</v>
      </c>
      <c r="J69" s="185" t="str">
        <f>IF($CL69=$K69,"X","ERROR")</f>
        <v>X</v>
      </c>
      <c r="K69" s="150" t="s">
        <v>159</v>
      </c>
      <c r="L69" s="185" t="str">
        <f>IF($CM69=$M69,"X","ERROR")</f>
        <v>X</v>
      </c>
      <c r="M69" s="455">
        <v>250</v>
      </c>
      <c r="N69" s="228" t="str">
        <f>IF($CN69=$O69,"X","ERROR")</f>
        <v>X</v>
      </c>
      <c r="O69" s="149">
        <v>200</v>
      </c>
      <c r="P69" s="386" t="str">
        <f>IF($CI27=$Q69,"X","ERROR")</f>
        <v>X</v>
      </c>
      <c r="Q69" s="254">
        <v>1.2</v>
      </c>
      <c r="R69" s="228" t="str">
        <f>IF($CJ27=$S69,"X","ERROR")</f>
        <v>X</v>
      </c>
      <c r="S69" s="152" t="s">
        <v>162</v>
      </c>
      <c r="T69" s="185" t="str">
        <f>IF($CQ27=$U69,"X","ERROR")</f>
        <v>X</v>
      </c>
      <c r="U69" s="455">
        <v>1.5</v>
      </c>
      <c r="V69" s="228" t="str">
        <f>IF($CR27=$W69,"X","ERROR")</f>
        <v>X</v>
      </c>
      <c r="W69" s="149" t="s">
        <v>166</v>
      </c>
      <c r="X69" s="185" t="str">
        <f>IF($CO69=$Y69,"X","ERROR")</f>
        <v>X</v>
      </c>
      <c r="Y69" s="455">
        <v>0.24</v>
      </c>
      <c r="Z69" s="228" t="str">
        <f>IF($CP69=$AA69,"X","ERROR")</f>
        <v>X</v>
      </c>
      <c r="AA69" s="149" t="s">
        <v>377</v>
      </c>
      <c r="AB69" s="185" t="str">
        <f>IF(CY207=$AC69,"X","ERROR")</f>
        <v>X</v>
      </c>
      <c r="AC69" s="254">
        <v>0</v>
      </c>
      <c r="AD69" s="183" t="str">
        <f>IF(CZ207=$AE69,"X","ERROR")</f>
        <v>X</v>
      </c>
      <c r="AE69" s="677">
        <v>0.15215600000000001</v>
      </c>
      <c r="AF69" s="183" t="str">
        <f t="shared" si="53"/>
        <v>X</v>
      </c>
      <c r="AG69" s="81">
        <f t="shared" si="49"/>
        <v>513</v>
      </c>
      <c r="AH69" s="185" t="str">
        <f>IF($CZ69=$AI69,"X","ERROR")</f>
        <v>X</v>
      </c>
      <c r="AI69" s="455" t="s">
        <v>369</v>
      </c>
      <c r="AJ69" s="185" t="str">
        <f>IF($DA69=$AK69,"X","ERROR")</f>
        <v>X</v>
      </c>
      <c r="AK69" s="303" t="s">
        <v>370</v>
      </c>
      <c r="AL69" s="149"/>
      <c r="AM69" s="83"/>
      <c r="AN69" s="149"/>
      <c r="AO69" s="149"/>
      <c r="AP69" s="83"/>
      <c r="AT69" s="492" t="s">
        <v>107</v>
      </c>
      <c r="AU69" s="492" t="s">
        <v>417</v>
      </c>
      <c r="AV69" s="492" t="s">
        <v>152</v>
      </c>
      <c r="AW69" s="492">
        <v>3373.63</v>
      </c>
      <c r="AX69" s="492" t="s">
        <v>1114</v>
      </c>
      <c r="AY69" s="492">
        <v>5</v>
      </c>
      <c r="AZ69" s="492">
        <v>10</v>
      </c>
      <c r="BA69" s="492">
        <v>33.7363</v>
      </c>
      <c r="BB69" s="492" t="s">
        <v>159</v>
      </c>
      <c r="BC69" s="492">
        <v>250</v>
      </c>
      <c r="BD69" s="492">
        <v>200</v>
      </c>
      <c r="BE69" s="492">
        <v>0.24</v>
      </c>
      <c r="BF69" s="492" t="s">
        <v>377</v>
      </c>
      <c r="BG69" s="492">
        <v>0.2</v>
      </c>
      <c r="BH69" s="492">
        <v>20</v>
      </c>
      <c r="BI69" s="492">
        <v>0.15</v>
      </c>
      <c r="BJ69" s="492">
        <v>7.5</v>
      </c>
      <c r="BK69" s="492">
        <v>674.72699999999998</v>
      </c>
      <c r="BL69" s="492">
        <v>0</v>
      </c>
      <c r="BM69" s="492" t="s">
        <v>423</v>
      </c>
      <c r="BN69" s="492" t="s">
        <v>427</v>
      </c>
      <c r="BO69" s="148">
        <v>4.48E-2</v>
      </c>
      <c r="BP69" s="148" t="s">
        <v>506</v>
      </c>
      <c r="BQ69" s="148" t="s">
        <v>507</v>
      </c>
      <c r="BV69" s="355"/>
      <c r="BW69" s="355"/>
      <c r="BX69" s="355"/>
      <c r="BY69" s="355"/>
      <c r="BZ69" s="355"/>
      <c r="CA69" s="355"/>
      <c r="CB69" s="355"/>
      <c r="CC69" s="355"/>
      <c r="CD69" s="355" t="s">
        <v>107</v>
      </c>
      <c r="CE69" s="355" t="s">
        <v>417</v>
      </c>
      <c r="CF69" s="355" t="s">
        <v>152</v>
      </c>
      <c r="CG69" s="355">
        <v>3373.63</v>
      </c>
      <c r="CH69" s="355" t="s">
        <v>1114</v>
      </c>
      <c r="CI69" s="355">
        <v>5</v>
      </c>
      <c r="CJ69" s="355">
        <v>10</v>
      </c>
      <c r="CK69" s="355">
        <v>33.7363</v>
      </c>
      <c r="CL69" s="355" t="s">
        <v>159</v>
      </c>
      <c r="CM69" s="355">
        <v>250</v>
      </c>
      <c r="CN69" s="355">
        <v>200</v>
      </c>
      <c r="CO69" s="355">
        <v>0.24</v>
      </c>
      <c r="CP69" s="355" t="s">
        <v>377</v>
      </c>
      <c r="CQ69" s="355">
        <v>0.2</v>
      </c>
      <c r="CR69" s="355">
        <v>20</v>
      </c>
      <c r="CS69" s="355">
        <v>0.15</v>
      </c>
      <c r="CT69" s="355">
        <v>7.5</v>
      </c>
      <c r="CU69" s="355">
        <v>513.32000000000005</v>
      </c>
      <c r="CV69" s="148">
        <v>0</v>
      </c>
      <c r="CW69" s="148" t="s">
        <v>423</v>
      </c>
      <c r="CX69" s="148" t="s">
        <v>427</v>
      </c>
      <c r="CY69" s="148">
        <v>4.48E-2</v>
      </c>
      <c r="CZ69" s="148" t="s">
        <v>506</v>
      </c>
      <c r="DA69" s="148" t="s">
        <v>507</v>
      </c>
    </row>
    <row r="70" spans="2:105" s="148" customFormat="1" ht="15" x14ac:dyDescent="0.25">
      <c r="B70" s="176" t="s">
        <v>108</v>
      </c>
      <c r="C70" s="307" t="s">
        <v>152</v>
      </c>
      <c r="D70" s="307"/>
      <c r="E70" s="671">
        <v>2174</v>
      </c>
      <c r="F70" s="185" t="str">
        <f>IF($CJ70=$G70,"X","ERROR")</f>
        <v>X</v>
      </c>
      <c r="G70" s="19">
        <v>10</v>
      </c>
      <c r="H70" s="407"/>
      <c r="I70" s="673">
        <f t="shared" si="52"/>
        <v>21.74</v>
      </c>
      <c r="J70" s="185" t="str">
        <f>IF($CL70=$K70,"X","ERROR")</f>
        <v>X</v>
      </c>
      <c r="K70" s="150" t="s">
        <v>159</v>
      </c>
      <c r="L70" s="185" t="str">
        <f>IF($CM70=$M70,"X","ERROR")</f>
        <v>X</v>
      </c>
      <c r="M70" s="455">
        <v>250</v>
      </c>
      <c r="N70" s="228" t="str">
        <f>IF($CN70=$O70,"X","ERROR")</f>
        <v>X</v>
      </c>
      <c r="O70" s="149">
        <v>200</v>
      </c>
      <c r="P70" s="386" t="str">
        <f>IF($CI28=$Q70,"X","ERROR")</f>
        <v>X</v>
      </c>
      <c r="Q70" s="254">
        <v>1.2</v>
      </c>
      <c r="R70" s="228" t="str">
        <f>IF($CJ28=$S70,"X","ERROR")</f>
        <v>X</v>
      </c>
      <c r="S70" s="152" t="s">
        <v>162</v>
      </c>
      <c r="T70" s="185" t="str">
        <f>IF($CQ28=$U70,"X","ERROR")</f>
        <v>X</v>
      </c>
      <c r="U70" s="455">
        <v>1.5</v>
      </c>
      <c r="V70" s="228" t="str">
        <f>IF($CR28=$W70,"X","ERROR")</f>
        <v>X</v>
      </c>
      <c r="W70" s="149" t="s">
        <v>166</v>
      </c>
      <c r="X70" s="185" t="str">
        <f>IF($CO70=$Y70,"X","ERROR")</f>
        <v>X</v>
      </c>
      <c r="Y70" s="455">
        <v>0.24</v>
      </c>
      <c r="Z70" s="228" t="str">
        <f>IF($CP70=$AA70,"X","ERROR")</f>
        <v>X</v>
      </c>
      <c r="AA70" s="149" t="s">
        <v>377</v>
      </c>
      <c r="AB70" s="185" t="str">
        <f>IF(CY208=$AC70,"X","ERROR")</f>
        <v>X</v>
      </c>
      <c r="AC70" s="254">
        <v>0</v>
      </c>
      <c r="AD70" s="183" t="str">
        <f>IF(CZ208=$AE70,"X","ERROR")</f>
        <v>X</v>
      </c>
      <c r="AE70" s="677">
        <v>0.15215600000000001</v>
      </c>
      <c r="AF70" s="183" t="str">
        <f t="shared" si="53"/>
        <v>X</v>
      </c>
      <c r="AG70" s="81">
        <f t="shared" si="49"/>
        <v>331</v>
      </c>
      <c r="AH70" s="185" t="str">
        <f>IF($CZ70=$AI70,"X","ERROR")</f>
        <v>X</v>
      </c>
      <c r="AI70" s="455" t="s">
        <v>369</v>
      </c>
      <c r="AJ70" s="185" t="str">
        <f>IF($DA70=$AK70,"X","ERROR")</f>
        <v>X</v>
      </c>
      <c r="AK70" s="303" t="s">
        <v>370</v>
      </c>
      <c r="AL70" s="149"/>
      <c r="AM70" s="83"/>
      <c r="AN70" s="149"/>
      <c r="AO70" s="149"/>
      <c r="AP70" s="83"/>
      <c r="AT70" s="492" t="s">
        <v>108</v>
      </c>
      <c r="AU70" s="492" t="s">
        <v>417</v>
      </c>
      <c r="AV70" s="492" t="s">
        <v>152</v>
      </c>
      <c r="AW70" s="492">
        <v>2174.04</v>
      </c>
      <c r="AX70" s="492" t="s">
        <v>1114</v>
      </c>
      <c r="AY70" s="492">
        <v>5</v>
      </c>
      <c r="AZ70" s="492">
        <v>10</v>
      </c>
      <c r="BA70" s="492">
        <v>21.740400000000001</v>
      </c>
      <c r="BB70" s="492" t="s">
        <v>159</v>
      </c>
      <c r="BC70" s="492">
        <v>250</v>
      </c>
      <c r="BD70" s="492">
        <v>200</v>
      </c>
      <c r="BE70" s="492">
        <v>0.24</v>
      </c>
      <c r="BF70" s="492" t="s">
        <v>377</v>
      </c>
      <c r="BG70" s="492">
        <v>0.2</v>
      </c>
      <c r="BH70" s="492">
        <v>20</v>
      </c>
      <c r="BI70" s="492">
        <v>0.15</v>
      </c>
      <c r="BJ70" s="492">
        <v>7.5</v>
      </c>
      <c r="BK70" s="492">
        <v>434.80700000000002</v>
      </c>
      <c r="BL70" s="492">
        <v>0</v>
      </c>
      <c r="BM70" s="492" t="s">
        <v>423</v>
      </c>
      <c r="BN70" s="492" t="s">
        <v>427</v>
      </c>
      <c r="BO70" s="148">
        <v>4.48E-2</v>
      </c>
      <c r="BP70" s="148" t="s">
        <v>506</v>
      </c>
      <c r="BQ70" s="148" t="s">
        <v>507</v>
      </c>
      <c r="BV70" s="355"/>
      <c r="BW70" s="355"/>
      <c r="BX70" s="355"/>
      <c r="BY70" s="355"/>
      <c r="BZ70" s="355"/>
      <c r="CA70" s="355"/>
      <c r="CB70" s="355"/>
      <c r="CC70" s="355"/>
      <c r="CD70" s="355" t="s">
        <v>108</v>
      </c>
      <c r="CE70" s="355" t="s">
        <v>417</v>
      </c>
      <c r="CF70" s="355" t="s">
        <v>152</v>
      </c>
      <c r="CG70" s="355">
        <v>2174.04</v>
      </c>
      <c r="CH70" s="355" t="s">
        <v>1114</v>
      </c>
      <c r="CI70" s="355">
        <v>5</v>
      </c>
      <c r="CJ70" s="355">
        <v>10</v>
      </c>
      <c r="CK70" s="355">
        <v>21.740400000000001</v>
      </c>
      <c r="CL70" s="355" t="s">
        <v>159</v>
      </c>
      <c r="CM70" s="355">
        <v>250</v>
      </c>
      <c r="CN70" s="355">
        <v>200</v>
      </c>
      <c r="CO70" s="355">
        <v>0.24</v>
      </c>
      <c r="CP70" s="355" t="s">
        <v>377</v>
      </c>
      <c r="CQ70" s="355">
        <v>0.2</v>
      </c>
      <c r="CR70" s="355">
        <v>20</v>
      </c>
      <c r="CS70" s="355">
        <v>0.15</v>
      </c>
      <c r="CT70" s="355">
        <v>7.5</v>
      </c>
      <c r="CU70" s="355">
        <v>330.79300000000001</v>
      </c>
      <c r="CV70" s="148">
        <v>0</v>
      </c>
      <c r="CW70" s="148" t="s">
        <v>423</v>
      </c>
      <c r="CX70" s="148" t="s">
        <v>427</v>
      </c>
      <c r="CY70" s="148">
        <v>4.48E-2</v>
      </c>
      <c r="CZ70" s="148" t="s">
        <v>506</v>
      </c>
      <c r="DA70" s="148" t="s">
        <v>507</v>
      </c>
    </row>
    <row r="71" spans="2:105" s="148" customFormat="1" ht="26.25" x14ac:dyDescent="0.25">
      <c r="B71" s="176" t="s">
        <v>97</v>
      </c>
      <c r="C71" s="307" t="s">
        <v>148</v>
      </c>
      <c r="D71" s="307"/>
      <c r="E71" s="669">
        <v>27257.599999999999</v>
      </c>
      <c r="F71" s="185" t="str">
        <f>IF($CJ71=$G71,"X","ERROR")</f>
        <v>X</v>
      </c>
      <c r="G71" s="19">
        <v>15</v>
      </c>
      <c r="H71" s="407"/>
      <c r="I71" s="673">
        <f t="shared" si="52"/>
        <v>408.86399999999998</v>
      </c>
      <c r="J71" s="185" t="str">
        <f>IF($CL71=$K71,"X","ERROR")</f>
        <v>X</v>
      </c>
      <c r="K71" s="150" t="s">
        <v>158</v>
      </c>
      <c r="L71" s="185" t="str">
        <f>IF($CM71=$M71,"X","ERROR")</f>
        <v>X</v>
      </c>
      <c r="M71" s="455">
        <v>250</v>
      </c>
      <c r="N71" s="228" t="str">
        <f>IF($CN71=$O71,"X","ERROR")</f>
        <v>X</v>
      </c>
      <c r="O71" s="149">
        <v>200</v>
      </c>
      <c r="P71" s="386" t="str">
        <f>IF($CI29=$Q71,"X","ERROR")</f>
        <v>X</v>
      </c>
      <c r="Q71" s="254">
        <v>0.75</v>
      </c>
      <c r="R71" s="228" t="str">
        <f>IF($CJ29=$S71,"X","ERROR")</f>
        <v>X</v>
      </c>
      <c r="S71" s="152" t="s">
        <v>161</v>
      </c>
      <c r="T71" s="185" t="str">
        <f>IF($CQ29=$U71,"X","ERROR")</f>
        <v>X</v>
      </c>
      <c r="U71" s="455">
        <v>1.5</v>
      </c>
      <c r="V71" s="228" t="str">
        <f>IF($CR29=$W71,"X","ERROR")</f>
        <v>X</v>
      </c>
      <c r="W71" s="149" t="s">
        <v>165</v>
      </c>
      <c r="X71" s="185" t="str">
        <f>IF($CO71=$Y71,"X","ERROR")</f>
        <v>X</v>
      </c>
      <c r="Y71" s="455">
        <v>0.18</v>
      </c>
      <c r="Z71" s="228" t="str">
        <f>IF($CP71=$AA71,"X","ERROR")</f>
        <v>X</v>
      </c>
      <c r="AA71" s="149" t="s">
        <v>372</v>
      </c>
      <c r="AB71" s="185" t="str">
        <f>IF(CY209=$AC71,"X","ERROR")</f>
        <v>X</v>
      </c>
      <c r="AC71" s="254">
        <v>0</v>
      </c>
      <c r="AD71" s="183" t="str">
        <f>IF(CZ209=$AE71,"X","ERROR")</f>
        <v>X</v>
      </c>
      <c r="AE71" s="677">
        <v>0.161966</v>
      </c>
      <c r="AF71" s="183" t="str">
        <f t="shared" si="53"/>
        <v>X</v>
      </c>
      <c r="AG71" s="81">
        <f t="shared" si="49"/>
        <v>4415</v>
      </c>
      <c r="AH71" s="185" t="str">
        <f>IF($CZ71=$AI71,"X","ERROR")</f>
        <v>X</v>
      </c>
      <c r="AI71" s="455" t="s">
        <v>363</v>
      </c>
      <c r="AJ71" s="185" t="str">
        <f>IF($DA71=$AK71,"X","ERROR")</f>
        <v>X</v>
      </c>
      <c r="AK71" s="303" t="s">
        <v>364</v>
      </c>
      <c r="AL71" s="149"/>
      <c r="AM71" s="83"/>
      <c r="AN71" s="149"/>
      <c r="AO71" s="149"/>
      <c r="AP71" s="83"/>
      <c r="AT71" s="492" t="s">
        <v>97</v>
      </c>
      <c r="AU71" s="492" t="s">
        <v>417</v>
      </c>
      <c r="AV71" s="492" t="s">
        <v>148</v>
      </c>
      <c r="AW71" s="492">
        <v>27257.599999999999</v>
      </c>
      <c r="AX71" s="492" t="s">
        <v>1115</v>
      </c>
      <c r="AY71" s="492">
        <v>5</v>
      </c>
      <c r="AZ71" s="492">
        <v>15</v>
      </c>
      <c r="BA71" s="492">
        <v>408.86500000000001</v>
      </c>
      <c r="BB71" s="492" t="s">
        <v>158</v>
      </c>
      <c r="BC71" s="492">
        <v>250</v>
      </c>
      <c r="BD71" s="492">
        <v>200</v>
      </c>
      <c r="BE71" s="492">
        <v>0.18</v>
      </c>
      <c r="BF71" s="492" t="s">
        <v>372</v>
      </c>
      <c r="BG71" s="492">
        <v>0.16197300000000001</v>
      </c>
      <c r="BH71" s="492">
        <v>10.7982</v>
      </c>
      <c r="BI71" s="492">
        <v>0.15</v>
      </c>
      <c r="BJ71" s="492">
        <v>7.5</v>
      </c>
      <c r="BK71" s="492">
        <v>4415</v>
      </c>
      <c r="BL71" s="492">
        <v>0</v>
      </c>
      <c r="BM71" s="492" t="s">
        <v>423</v>
      </c>
      <c r="BN71" s="492" t="s">
        <v>424</v>
      </c>
      <c r="BO71" s="148">
        <v>4.48E-2</v>
      </c>
      <c r="BP71" s="148" t="s">
        <v>502</v>
      </c>
      <c r="BQ71" s="148" t="s">
        <v>503</v>
      </c>
      <c r="BV71" s="355"/>
      <c r="BW71" s="355"/>
      <c r="BX71" s="355"/>
      <c r="BY71" s="355"/>
      <c r="BZ71" s="355"/>
      <c r="CA71" s="355"/>
      <c r="CB71" s="355"/>
      <c r="CC71" s="355"/>
      <c r="CD71" s="355" t="s">
        <v>97</v>
      </c>
      <c r="CE71" s="355" t="s">
        <v>417</v>
      </c>
      <c r="CF71" s="355" t="s">
        <v>148</v>
      </c>
      <c r="CG71" s="355">
        <v>27257.599999999999</v>
      </c>
      <c r="CH71" s="355" t="s">
        <v>1115</v>
      </c>
      <c r="CI71" s="355">
        <v>5</v>
      </c>
      <c r="CJ71" s="355">
        <v>15</v>
      </c>
      <c r="CK71" s="355">
        <v>408.86500000000001</v>
      </c>
      <c r="CL71" s="355" t="s">
        <v>158</v>
      </c>
      <c r="CM71" s="355">
        <v>250</v>
      </c>
      <c r="CN71" s="355">
        <v>200</v>
      </c>
      <c r="CO71" s="355">
        <v>0.18</v>
      </c>
      <c r="CP71" s="355" t="s">
        <v>372</v>
      </c>
      <c r="CQ71" s="355">
        <v>0.16197300000000001</v>
      </c>
      <c r="CR71" s="355">
        <v>10.7982</v>
      </c>
      <c r="CS71" s="355">
        <v>0.15</v>
      </c>
      <c r="CT71" s="355">
        <v>7.5</v>
      </c>
      <c r="CU71" s="355">
        <v>4414.8100000000004</v>
      </c>
      <c r="CV71" s="148">
        <v>0</v>
      </c>
      <c r="CW71" s="148" t="s">
        <v>423</v>
      </c>
      <c r="CX71" s="148" t="s">
        <v>424</v>
      </c>
      <c r="CY71" s="148">
        <v>4.48E-2</v>
      </c>
      <c r="CZ71" s="148" t="s">
        <v>502</v>
      </c>
      <c r="DA71" s="148" t="s">
        <v>503</v>
      </c>
    </row>
    <row r="72" spans="2:105" s="148" customFormat="1" ht="25.5" x14ac:dyDescent="0.25">
      <c r="B72" s="400" t="s">
        <v>98</v>
      </c>
      <c r="C72" s="95" t="s">
        <v>149</v>
      </c>
      <c r="D72" s="95"/>
      <c r="E72" s="670" t="s">
        <v>14</v>
      </c>
      <c r="F72" s="372" t="s">
        <v>14</v>
      </c>
      <c r="G72" s="207" t="s">
        <v>14</v>
      </c>
      <c r="H72" s="372" t="s">
        <v>14</v>
      </c>
      <c r="I72" s="207" t="s">
        <v>14</v>
      </c>
      <c r="J72" s="372" t="s">
        <v>14</v>
      </c>
      <c r="K72" s="206" t="s">
        <v>14</v>
      </c>
      <c r="L72" s="372" t="s">
        <v>14</v>
      </c>
      <c r="M72" s="207" t="s">
        <v>14</v>
      </c>
      <c r="N72" s="370" t="s">
        <v>14</v>
      </c>
      <c r="O72" s="206" t="s">
        <v>14</v>
      </c>
      <c r="P72" s="372" t="s">
        <v>14</v>
      </c>
      <c r="Q72" s="207" t="s">
        <v>14</v>
      </c>
      <c r="R72" s="370" t="s">
        <v>14</v>
      </c>
      <c r="S72" s="206" t="s">
        <v>14</v>
      </c>
      <c r="T72" s="372" t="s">
        <v>14</v>
      </c>
      <c r="U72" s="207" t="s">
        <v>14</v>
      </c>
      <c r="V72" s="370" t="s">
        <v>14</v>
      </c>
      <c r="W72" s="206" t="s">
        <v>14</v>
      </c>
      <c r="X72" s="674" t="s">
        <v>14</v>
      </c>
      <c r="Y72" s="206" t="s">
        <v>14</v>
      </c>
      <c r="Z72" s="674" t="s">
        <v>14</v>
      </c>
      <c r="AA72" s="206" t="s">
        <v>14</v>
      </c>
      <c r="AB72" s="674" t="s">
        <v>14</v>
      </c>
      <c r="AC72" s="206" t="s">
        <v>14</v>
      </c>
      <c r="AD72" s="674" t="s">
        <v>14</v>
      </c>
      <c r="AE72" s="206" t="s">
        <v>14</v>
      </c>
      <c r="AF72" s="674" t="s">
        <v>14</v>
      </c>
      <c r="AG72" s="206"/>
      <c r="AH72" s="674" t="s">
        <v>14</v>
      </c>
      <c r="AI72" s="206" t="s">
        <v>14</v>
      </c>
      <c r="AJ72" s="674" t="s">
        <v>14</v>
      </c>
      <c r="AK72" s="207" t="s">
        <v>14</v>
      </c>
      <c r="AL72" s="102"/>
      <c r="AM72" s="102"/>
      <c r="AN72" s="102"/>
      <c r="AO72" s="102"/>
      <c r="AP72" s="102"/>
      <c r="AT72" s="492" t="s">
        <v>98</v>
      </c>
      <c r="AU72" s="492" t="s">
        <v>418</v>
      </c>
      <c r="AV72" s="492" t="s">
        <v>149</v>
      </c>
      <c r="AW72" s="492">
        <v>0</v>
      </c>
      <c r="AX72" s="492" t="s">
        <v>1115</v>
      </c>
      <c r="AY72" s="492">
        <v>5</v>
      </c>
      <c r="AZ72" s="492">
        <v>-99996</v>
      </c>
      <c r="BA72" s="492">
        <v>0</v>
      </c>
      <c r="BB72" s="492" t="s">
        <v>371</v>
      </c>
      <c r="BC72" s="492">
        <v>-99996</v>
      </c>
      <c r="BD72" s="492">
        <v>-99996</v>
      </c>
      <c r="BE72" s="492">
        <v>-99996</v>
      </c>
      <c r="BF72" s="492" t="s">
        <v>376</v>
      </c>
      <c r="BG72" s="492">
        <v>0</v>
      </c>
      <c r="BH72" s="492">
        <v>0</v>
      </c>
      <c r="BI72" s="492">
        <v>0</v>
      </c>
      <c r="BJ72" s="492">
        <v>0</v>
      </c>
      <c r="BK72" s="492">
        <v>0</v>
      </c>
      <c r="BL72" s="492">
        <v>0</v>
      </c>
      <c r="BM72" s="492" t="s">
        <v>423</v>
      </c>
      <c r="BN72" s="492" t="s">
        <v>426</v>
      </c>
      <c r="BO72" s="355">
        <v>4.48E-2</v>
      </c>
      <c r="BP72" s="355" t="s">
        <v>376</v>
      </c>
      <c r="BQ72" s="355" t="s">
        <v>376</v>
      </c>
      <c r="BV72" s="355"/>
      <c r="BW72" s="355"/>
      <c r="BX72" s="355"/>
      <c r="BY72" s="355"/>
      <c r="BZ72" s="355"/>
      <c r="CA72" s="355"/>
      <c r="CB72" s="355"/>
      <c r="CC72" s="355"/>
      <c r="CD72" s="355" t="s">
        <v>98</v>
      </c>
      <c r="CE72" s="355" t="s">
        <v>418</v>
      </c>
      <c r="CF72" s="355" t="s">
        <v>149</v>
      </c>
      <c r="CG72" s="355">
        <v>0</v>
      </c>
      <c r="CH72" s="355" t="s">
        <v>1115</v>
      </c>
      <c r="CI72" s="355">
        <v>5</v>
      </c>
      <c r="CJ72" s="355">
        <v>-99996</v>
      </c>
      <c r="CK72" s="355">
        <v>0</v>
      </c>
      <c r="CL72" s="355" t="s">
        <v>371</v>
      </c>
      <c r="CM72" s="355">
        <v>-99996</v>
      </c>
      <c r="CN72" s="355">
        <v>-99996</v>
      </c>
      <c r="CO72" s="355">
        <v>-99996</v>
      </c>
      <c r="CP72" s="355" t="s">
        <v>376</v>
      </c>
      <c r="CQ72" s="355">
        <v>0</v>
      </c>
      <c r="CR72" s="355">
        <v>0</v>
      </c>
      <c r="CS72" s="355">
        <v>0</v>
      </c>
      <c r="CT72" s="355">
        <v>0</v>
      </c>
      <c r="CU72" s="355">
        <v>0</v>
      </c>
      <c r="CV72" s="148">
        <v>0</v>
      </c>
      <c r="CW72" s="148" t="s">
        <v>423</v>
      </c>
      <c r="CX72" s="148" t="s">
        <v>426</v>
      </c>
      <c r="CY72" s="148">
        <v>4.48E-2</v>
      </c>
      <c r="CZ72" s="148" t="s">
        <v>376</v>
      </c>
      <c r="DA72" s="148" t="s">
        <v>376</v>
      </c>
    </row>
    <row r="73" spans="2:105" s="148" customFormat="1" ht="26.25" x14ac:dyDescent="0.25">
      <c r="B73" s="176" t="s">
        <v>99</v>
      </c>
      <c r="C73" s="307" t="s">
        <v>148</v>
      </c>
      <c r="D73" s="307"/>
      <c r="E73" s="669">
        <v>3373.6</v>
      </c>
      <c r="F73" s="185" t="str">
        <f t="shared" ref="F73:F81" si="54">IF($CJ73=$G73,"X","ERROR")</f>
        <v>X</v>
      </c>
      <c r="G73" s="710">
        <v>15</v>
      </c>
      <c r="H73" s="395"/>
      <c r="I73" s="673">
        <f t="shared" ref="I73:I81" si="55">E73/1000*G73</f>
        <v>50.603999999999999</v>
      </c>
      <c r="J73" s="185" t="str">
        <f t="shared" ref="J73:J81" si="56">IF($CL73=$K73,"X","ERROR")</f>
        <v>X</v>
      </c>
      <c r="K73" s="150" t="s">
        <v>158</v>
      </c>
      <c r="L73" s="386" t="str">
        <f t="shared" ref="L73:L81" si="57">IF($CM73=$M73,"X","ERROR")</f>
        <v>X</v>
      </c>
      <c r="M73" s="455">
        <v>250</v>
      </c>
      <c r="N73" s="228" t="str">
        <f t="shared" ref="N73:N81" si="58">IF($CN73=$O73,"X","ERROR")</f>
        <v>X</v>
      </c>
      <c r="O73" s="149">
        <v>200</v>
      </c>
      <c r="P73" s="386" t="str">
        <f t="shared" ref="P73:P81" si="59">IF($CI31=$Q73,"X","ERROR")</f>
        <v>X</v>
      </c>
      <c r="Q73" s="254">
        <v>0.75</v>
      </c>
      <c r="R73" s="228" t="str">
        <f t="shared" ref="R73:R81" si="60">IF($CJ31=$S73,"X","ERROR")</f>
        <v>X</v>
      </c>
      <c r="S73" s="152" t="s">
        <v>161</v>
      </c>
      <c r="T73" s="386" t="str">
        <f t="shared" ref="T73:T81" si="61">IF($CQ31=$U73,"X","ERROR")</f>
        <v>X</v>
      </c>
      <c r="U73" s="455">
        <v>1.5</v>
      </c>
      <c r="V73" s="228" t="str">
        <f t="shared" ref="V73:V81" si="62">IF($CR31=$W73,"X","ERROR")</f>
        <v>X</v>
      </c>
      <c r="W73" s="149" t="s">
        <v>165</v>
      </c>
      <c r="X73" s="386" t="str">
        <f t="shared" ref="X73:X81" si="63">IF($CO73=$Y73,"X","ERROR")</f>
        <v>X</v>
      </c>
      <c r="Y73" s="455">
        <v>0.18</v>
      </c>
      <c r="Z73" s="228" t="str">
        <f t="shared" ref="Z73:Z81" si="64">IF($CP73=$AA73,"X","ERROR")</f>
        <v>X</v>
      </c>
      <c r="AA73" s="149" t="s">
        <v>372</v>
      </c>
      <c r="AB73" s="185" t="str">
        <f t="shared" ref="AB73:AB81" si="65">IF(CY211=$AC73,"X","ERROR")</f>
        <v>X</v>
      </c>
      <c r="AC73" s="254">
        <v>0</v>
      </c>
      <c r="AD73" s="183" t="str">
        <f t="shared" ref="AD73:AD81" si="66">IF(CZ211=$AE73,"X","ERROR")</f>
        <v>X</v>
      </c>
      <c r="AE73" s="677">
        <v>0.14999399999999999</v>
      </c>
      <c r="AF73" s="183" t="str">
        <f t="shared" si="53"/>
        <v>X</v>
      </c>
      <c r="AG73" s="81">
        <f t="shared" si="49"/>
        <v>506</v>
      </c>
      <c r="AH73" s="386" t="str">
        <f t="shared" ref="AH73:AH81" si="67">IF($CZ73=$AI73,"X","ERROR")</f>
        <v>X</v>
      </c>
      <c r="AI73" s="455" t="s">
        <v>363</v>
      </c>
      <c r="AJ73" s="386" t="str">
        <f t="shared" ref="AJ73:AJ81" si="68">IF($DA73=$AK73,"X","ERROR")</f>
        <v>X</v>
      </c>
      <c r="AK73" s="303" t="s">
        <v>364</v>
      </c>
      <c r="AL73" s="149"/>
      <c r="AM73" s="83"/>
      <c r="AN73" s="149"/>
      <c r="AO73" s="149"/>
      <c r="AP73" s="83"/>
      <c r="AT73" s="492" t="s">
        <v>99</v>
      </c>
      <c r="AU73" s="492" t="s">
        <v>417</v>
      </c>
      <c r="AV73" s="492" t="s">
        <v>148</v>
      </c>
      <c r="AW73" s="492">
        <v>3373.61</v>
      </c>
      <c r="AX73" s="492" t="s">
        <v>1115</v>
      </c>
      <c r="AY73" s="492">
        <v>5</v>
      </c>
      <c r="AZ73" s="492">
        <v>15</v>
      </c>
      <c r="BA73" s="492">
        <v>50.604199999999999</v>
      </c>
      <c r="BB73" s="492" t="s">
        <v>158</v>
      </c>
      <c r="BC73" s="492">
        <v>250</v>
      </c>
      <c r="BD73" s="492">
        <v>200</v>
      </c>
      <c r="BE73" s="492">
        <v>0.18</v>
      </c>
      <c r="BF73" s="492" t="s">
        <v>372</v>
      </c>
      <c r="BG73" s="492">
        <v>0.15</v>
      </c>
      <c r="BH73" s="492">
        <v>10</v>
      </c>
      <c r="BI73" s="492">
        <v>0.15</v>
      </c>
      <c r="BJ73" s="492">
        <v>7.5</v>
      </c>
      <c r="BK73" s="492">
        <v>506.04199999999997</v>
      </c>
      <c r="BL73" s="492">
        <v>0</v>
      </c>
      <c r="BM73" s="492" t="s">
        <v>423</v>
      </c>
      <c r="BN73" s="492" t="s">
        <v>424</v>
      </c>
      <c r="BO73" s="355">
        <v>4.48E-2</v>
      </c>
      <c r="BP73" s="355" t="s">
        <v>502</v>
      </c>
      <c r="BQ73" s="355" t="s">
        <v>503</v>
      </c>
      <c r="BV73" s="355"/>
      <c r="BW73" s="355"/>
      <c r="BX73" s="355"/>
      <c r="BY73" s="355"/>
      <c r="BZ73" s="355"/>
      <c r="CA73" s="355"/>
      <c r="CB73" s="355"/>
      <c r="CC73" s="355"/>
      <c r="CD73" s="355" t="s">
        <v>99</v>
      </c>
      <c r="CE73" s="355" t="s">
        <v>417</v>
      </c>
      <c r="CF73" s="355" t="s">
        <v>148</v>
      </c>
      <c r="CG73" s="355">
        <v>3373.61</v>
      </c>
      <c r="CH73" s="355" t="s">
        <v>1115</v>
      </c>
      <c r="CI73" s="355">
        <v>5</v>
      </c>
      <c r="CJ73" s="355">
        <v>15</v>
      </c>
      <c r="CK73" s="355">
        <v>50.604199999999999</v>
      </c>
      <c r="CL73" s="355" t="s">
        <v>158</v>
      </c>
      <c r="CM73" s="355">
        <v>250</v>
      </c>
      <c r="CN73" s="355">
        <v>200</v>
      </c>
      <c r="CO73" s="355">
        <v>0.18</v>
      </c>
      <c r="CP73" s="355" t="s">
        <v>372</v>
      </c>
      <c r="CQ73" s="355">
        <v>0.15</v>
      </c>
      <c r="CR73" s="355">
        <v>10</v>
      </c>
      <c r="CS73" s="355">
        <v>0.15</v>
      </c>
      <c r="CT73" s="355">
        <v>7.5</v>
      </c>
      <c r="CU73" s="355">
        <v>506.02</v>
      </c>
      <c r="CV73" s="148">
        <v>0</v>
      </c>
      <c r="CW73" s="148" t="s">
        <v>423</v>
      </c>
      <c r="CX73" s="148" t="s">
        <v>424</v>
      </c>
      <c r="CY73" s="148">
        <v>4.48E-2</v>
      </c>
      <c r="CZ73" s="148" t="s">
        <v>502</v>
      </c>
      <c r="DA73" s="148" t="s">
        <v>503</v>
      </c>
    </row>
    <row r="74" spans="2:105" s="148" customFormat="1" ht="26.25" x14ac:dyDescent="0.25">
      <c r="B74" s="176" t="s">
        <v>100</v>
      </c>
      <c r="C74" s="307" t="s">
        <v>151</v>
      </c>
      <c r="D74" s="307"/>
      <c r="E74" s="669">
        <v>2174.1</v>
      </c>
      <c r="F74" s="185" t="str">
        <f t="shared" si="54"/>
        <v>X</v>
      </c>
      <c r="G74" s="254">
        <v>10</v>
      </c>
      <c r="H74" s="407"/>
      <c r="I74" s="673">
        <f t="shared" si="55"/>
        <v>21.740999999999996</v>
      </c>
      <c r="J74" s="185" t="str">
        <f t="shared" si="56"/>
        <v>X</v>
      </c>
      <c r="K74" s="471" t="s">
        <v>158</v>
      </c>
      <c r="L74" s="185" t="str">
        <f t="shared" si="57"/>
        <v>X</v>
      </c>
      <c r="M74" s="455">
        <v>250</v>
      </c>
      <c r="N74" s="228" t="str">
        <f t="shared" si="58"/>
        <v>X</v>
      </c>
      <c r="O74" s="149">
        <v>250</v>
      </c>
      <c r="P74" s="185" t="str">
        <f t="shared" si="59"/>
        <v>X</v>
      </c>
      <c r="Q74" s="254">
        <v>0.6</v>
      </c>
      <c r="R74" s="228" t="str">
        <f t="shared" si="60"/>
        <v>X</v>
      </c>
      <c r="S74" s="152" t="s">
        <v>161</v>
      </c>
      <c r="T74" s="185" t="str">
        <f t="shared" si="61"/>
        <v>X</v>
      </c>
      <c r="U74" s="377">
        <v>0.2</v>
      </c>
      <c r="V74" s="228" t="str">
        <f t="shared" si="62"/>
        <v>X</v>
      </c>
      <c r="W74" s="31" t="s">
        <v>165</v>
      </c>
      <c r="X74" s="185" t="str">
        <f t="shared" si="63"/>
        <v>X</v>
      </c>
      <c r="Y74" s="455">
        <v>0</v>
      </c>
      <c r="Z74" s="228" t="str">
        <f t="shared" si="64"/>
        <v>X</v>
      </c>
      <c r="AA74" s="149" t="s">
        <v>372</v>
      </c>
      <c r="AB74" s="185" t="str">
        <f t="shared" si="65"/>
        <v>X</v>
      </c>
      <c r="AC74" s="254">
        <v>0</v>
      </c>
      <c r="AD74" s="183" t="str">
        <f t="shared" si="66"/>
        <v>X</v>
      </c>
      <c r="AE74" s="19">
        <v>0</v>
      </c>
      <c r="AF74" s="183" t="str">
        <f t="shared" si="53"/>
        <v>X</v>
      </c>
      <c r="AG74" s="81">
        <f t="shared" si="49"/>
        <v>0</v>
      </c>
      <c r="AH74" s="185" t="str">
        <f t="shared" si="67"/>
        <v>X</v>
      </c>
      <c r="AI74" s="455" t="s">
        <v>376</v>
      </c>
      <c r="AJ74" s="185" t="str">
        <f t="shared" si="68"/>
        <v>X</v>
      </c>
      <c r="AK74" s="455" t="s">
        <v>376</v>
      </c>
      <c r="AL74" s="149"/>
      <c r="AM74" s="458"/>
      <c r="AN74" s="458"/>
      <c r="AO74" s="149"/>
      <c r="AP74" s="83"/>
      <c r="AT74" s="492" t="s">
        <v>100</v>
      </c>
      <c r="AU74" s="492" t="s">
        <v>1186</v>
      </c>
      <c r="AV74" s="492" t="s">
        <v>151</v>
      </c>
      <c r="AW74" s="492">
        <v>2174.0500000000002</v>
      </c>
      <c r="AX74" s="492" t="s">
        <v>1115</v>
      </c>
      <c r="AY74" s="492">
        <v>5</v>
      </c>
      <c r="AZ74" s="492">
        <v>10</v>
      </c>
      <c r="BA74" s="492">
        <v>21.740500000000001</v>
      </c>
      <c r="BB74" s="492" t="s">
        <v>158</v>
      </c>
      <c r="BC74" s="492">
        <v>250</v>
      </c>
      <c r="BD74" s="492">
        <v>250</v>
      </c>
      <c r="BE74" s="492">
        <v>0</v>
      </c>
      <c r="BF74" s="492" t="s">
        <v>372</v>
      </c>
      <c r="BG74" s="492">
        <v>0</v>
      </c>
      <c r="BH74" s="492">
        <v>0</v>
      </c>
      <c r="BI74" s="492">
        <v>0.15</v>
      </c>
      <c r="BJ74" s="492">
        <v>7.5</v>
      </c>
      <c r="BK74" s="492">
        <v>0</v>
      </c>
      <c r="BL74" s="492">
        <v>0</v>
      </c>
      <c r="BM74" s="492" t="s">
        <v>423</v>
      </c>
      <c r="BN74" s="492" t="s">
        <v>426</v>
      </c>
      <c r="BO74" s="355">
        <v>4.48E-2</v>
      </c>
      <c r="BP74" s="355" t="s">
        <v>376</v>
      </c>
      <c r="BQ74" s="355" t="s">
        <v>376</v>
      </c>
      <c r="BV74" s="355"/>
      <c r="BW74" s="355"/>
      <c r="BX74" s="355"/>
      <c r="BY74" s="355"/>
      <c r="BZ74" s="355"/>
      <c r="CA74" s="355"/>
      <c r="CB74" s="355"/>
      <c r="CC74" s="355"/>
      <c r="CD74" s="355" t="s">
        <v>100</v>
      </c>
      <c r="CE74" s="355" t="s">
        <v>1186</v>
      </c>
      <c r="CF74" s="355" t="s">
        <v>151</v>
      </c>
      <c r="CG74" s="355">
        <v>2174.0500000000002</v>
      </c>
      <c r="CH74" s="355" t="s">
        <v>1115</v>
      </c>
      <c r="CI74" s="355">
        <v>5</v>
      </c>
      <c r="CJ74" s="355">
        <v>10</v>
      </c>
      <c r="CK74" s="355">
        <v>21.740500000000001</v>
      </c>
      <c r="CL74" s="355" t="s">
        <v>158</v>
      </c>
      <c r="CM74" s="355">
        <v>250</v>
      </c>
      <c r="CN74" s="355">
        <v>250</v>
      </c>
      <c r="CO74" s="355">
        <v>0</v>
      </c>
      <c r="CP74" s="355" t="s">
        <v>372</v>
      </c>
      <c r="CQ74" s="355">
        <v>0</v>
      </c>
      <c r="CR74" s="355">
        <v>0</v>
      </c>
      <c r="CS74" s="355">
        <v>0.15</v>
      </c>
      <c r="CT74" s="355">
        <v>7.5</v>
      </c>
      <c r="CU74" s="355">
        <v>0</v>
      </c>
      <c r="CV74" s="148">
        <v>0</v>
      </c>
      <c r="CW74" s="148" t="s">
        <v>423</v>
      </c>
      <c r="CX74" s="148" t="s">
        <v>426</v>
      </c>
      <c r="CY74" s="148">
        <v>4.48E-2</v>
      </c>
      <c r="CZ74" s="148" t="s">
        <v>376</v>
      </c>
      <c r="DA74" s="148" t="s">
        <v>376</v>
      </c>
    </row>
    <row r="75" spans="2:105" s="148" customFormat="1" ht="26.25" x14ac:dyDescent="0.25">
      <c r="B75" s="176" t="s">
        <v>101</v>
      </c>
      <c r="C75" s="307" t="s">
        <v>148</v>
      </c>
      <c r="D75" s="307"/>
      <c r="E75" s="669">
        <v>3373.6</v>
      </c>
      <c r="F75" s="185" t="str">
        <f t="shared" si="54"/>
        <v>X</v>
      </c>
      <c r="G75" s="19">
        <v>15</v>
      </c>
      <c r="H75" s="407"/>
      <c r="I75" s="673">
        <f t="shared" si="55"/>
        <v>50.603999999999999</v>
      </c>
      <c r="J75" s="185" t="str">
        <f t="shared" si="56"/>
        <v>X</v>
      </c>
      <c r="K75" s="150" t="s">
        <v>158</v>
      </c>
      <c r="L75" s="185" t="str">
        <f t="shared" si="57"/>
        <v>X</v>
      </c>
      <c r="M75" s="455">
        <v>250</v>
      </c>
      <c r="N75" s="228" t="str">
        <f t="shared" si="58"/>
        <v>X</v>
      </c>
      <c r="O75" s="149">
        <v>200</v>
      </c>
      <c r="P75" s="185" t="str">
        <f t="shared" si="59"/>
        <v>X</v>
      </c>
      <c r="Q75" s="254">
        <v>0.75</v>
      </c>
      <c r="R75" s="228" t="str">
        <f t="shared" si="60"/>
        <v>X</v>
      </c>
      <c r="S75" s="152" t="s">
        <v>161</v>
      </c>
      <c r="T75" s="185" t="str">
        <f t="shared" si="61"/>
        <v>X</v>
      </c>
      <c r="U75" s="455">
        <v>1.5</v>
      </c>
      <c r="V75" s="228" t="str">
        <f t="shared" si="62"/>
        <v>X</v>
      </c>
      <c r="W75" s="149" t="s">
        <v>165</v>
      </c>
      <c r="X75" s="185" t="str">
        <f t="shared" si="63"/>
        <v>X</v>
      </c>
      <c r="Y75" s="455">
        <v>0.18</v>
      </c>
      <c r="Z75" s="228" t="str">
        <f t="shared" si="64"/>
        <v>X</v>
      </c>
      <c r="AA75" s="149" t="s">
        <v>372</v>
      </c>
      <c r="AB75" s="185" t="str">
        <f t="shared" si="65"/>
        <v>X</v>
      </c>
      <c r="AC75" s="254">
        <v>0</v>
      </c>
      <c r="AD75" s="183" t="str">
        <f t="shared" si="66"/>
        <v>X</v>
      </c>
      <c r="AE75" s="677">
        <v>0.14999399999999999</v>
      </c>
      <c r="AF75" s="183" t="str">
        <f t="shared" si="53"/>
        <v>X</v>
      </c>
      <c r="AG75" s="81">
        <f t="shared" si="49"/>
        <v>506</v>
      </c>
      <c r="AH75" s="185" t="str">
        <f t="shared" si="67"/>
        <v>X</v>
      </c>
      <c r="AI75" s="455" t="s">
        <v>363</v>
      </c>
      <c r="AJ75" s="185" t="str">
        <f t="shared" si="68"/>
        <v>X</v>
      </c>
      <c r="AK75" s="303" t="s">
        <v>364</v>
      </c>
      <c r="AL75" s="149"/>
      <c r="AM75" s="83"/>
      <c r="AN75" s="149"/>
      <c r="AO75" s="149"/>
      <c r="AP75" s="83"/>
      <c r="AT75" s="492" t="s">
        <v>101</v>
      </c>
      <c r="AU75" s="492" t="s">
        <v>417</v>
      </c>
      <c r="AV75" s="492" t="s">
        <v>148</v>
      </c>
      <c r="AW75" s="492">
        <v>3373.63</v>
      </c>
      <c r="AX75" s="492" t="s">
        <v>1115</v>
      </c>
      <c r="AY75" s="492">
        <v>5</v>
      </c>
      <c r="AZ75" s="492">
        <v>15</v>
      </c>
      <c r="BA75" s="492">
        <v>50.604500000000002</v>
      </c>
      <c r="BB75" s="492" t="s">
        <v>158</v>
      </c>
      <c r="BC75" s="492">
        <v>250</v>
      </c>
      <c r="BD75" s="492">
        <v>200</v>
      </c>
      <c r="BE75" s="492">
        <v>0.18</v>
      </c>
      <c r="BF75" s="492" t="s">
        <v>372</v>
      </c>
      <c r="BG75" s="492">
        <v>0.15</v>
      </c>
      <c r="BH75" s="492">
        <v>10</v>
      </c>
      <c r="BI75" s="492">
        <v>0.15</v>
      </c>
      <c r="BJ75" s="492">
        <v>7.5</v>
      </c>
      <c r="BK75" s="492">
        <v>506.04500000000002</v>
      </c>
      <c r="BL75" s="492">
        <v>0</v>
      </c>
      <c r="BM75" s="492" t="s">
        <v>423</v>
      </c>
      <c r="BN75" s="492" t="s">
        <v>424</v>
      </c>
      <c r="BO75" s="355">
        <v>4.48E-2</v>
      </c>
      <c r="BP75" s="355" t="s">
        <v>502</v>
      </c>
      <c r="BQ75" s="355" t="s">
        <v>503</v>
      </c>
      <c r="BV75" s="355"/>
      <c r="BW75" s="355"/>
      <c r="BX75" s="355"/>
      <c r="BY75" s="355"/>
      <c r="BZ75" s="355"/>
      <c r="CA75" s="355"/>
      <c r="CB75" s="355"/>
      <c r="CC75" s="355"/>
      <c r="CD75" s="355" t="s">
        <v>101</v>
      </c>
      <c r="CE75" s="355" t="s">
        <v>417</v>
      </c>
      <c r="CF75" s="355" t="s">
        <v>148</v>
      </c>
      <c r="CG75" s="355">
        <v>3373.63</v>
      </c>
      <c r="CH75" s="355" t="s">
        <v>1115</v>
      </c>
      <c r="CI75" s="355">
        <v>5</v>
      </c>
      <c r="CJ75" s="355">
        <v>15</v>
      </c>
      <c r="CK75" s="355">
        <v>50.604500000000002</v>
      </c>
      <c r="CL75" s="355" t="s">
        <v>158</v>
      </c>
      <c r="CM75" s="355">
        <v>250</v>
      </c>
      <c r="CN75" s="355">
        <v>200</v>
      </c>
      <c r="CO75" s="355">
        <v>0.18</v>
      </c>
      <c r="CP75" s="355" t="s">
        <v>372</v>
      </c>
      <c r="CQ75" s="355">
        <v>0.15</v>
      </c>
      <c r="CR75" s="355">
        <v>10</v>
      </c>
      <c r="CS75" s="355">
        <v>0.15</v>
      </c>
      <c r="CT75" s="355">
        <v>7.5</v>
      </c>
      <c r="CU75" s="355">
        <v>506.024</v>
      </c>
      <c r="CV75" s="148">
        <v>0</v>
      </c>
      <c r="CW75" s="148" t="s">
        <v>423</v>
      </c>
      <c r="CX75" s="148" t="s">
        <v>424</v>
      </c>
      <c r="CY75" s="148">
        <v>4.48E-2</v>
      </c>
      <c r="CZ75" s="148" t="s">
        <v>502</v>
      </c>
      <c r="DA75" s="148" t="s">
        <v>503</v>
      </c>
    </row>
    <row r="76" spans="2:105" s="148" customFormat="1" ht="26.25" x14ac:dyDescent="0.25">
      <c r="B76" s="176" t="s">
        <v>102</v>
      </c>
      <c r="C76" s="307" t="s">
        <v>148</v>
      </c>
      <c r="D76" s="307"/>
      <c r="E76" s="669">
        <v>2174</v>
      </c>
      <c r="F76" s="185" t="str">
        <f t="shared" si="54"/>
        <v>X</v>
      </c>
      <c r="G76" s="19">
        <v>15</v>
      </c>
      <c r="H76" s="407"/>
      <c r="I76" s="673">
        <f t="shared" si="55"/>
        <v>32.61</v>
      </c>
      <c r="J76" s="185" t="str">
        <f t="shared" si="56"/>
        <v>X</v>
      </c>
      <c r="K76" s="150" t="s">
        <v>158</v>
      </c>
      <c r="L76" s="185" t="str">
        <f t="shared" si="57"/>
        <v>X</v>
      </c>
      <c r="M76" s="455">
        <v>250</v>
      </c>
      <c r="N76" s="228" t="str">
        <f t="shared" si="58"/>
        <v>X</v>
      </c>
      <c r="O76" s="149">
        <v>200</v>
      </c>
      <c r="P76" s="185" t="str">
        <f t="shared" si="59"/>
        <v>X</v>
      </c>
      <c r="Q76" s="254">
        <v>0.75</v>
      </c>
      <c r="R76" s="228" t="str">
        <f t="shared" si="60"/>
        <v>X</v>
      </c>
      <c r="S76" s="152" t="s">
        <v>161</v>
      </c>
      <c r="T76" s="185" t="str">
        <f t="shared" si="61"/>
        <v>X</v>
      </c>
      <c r="U76" s="455">
        <v>1.5</v>
      </c>
      <c r="V76" s="228" t="str">
        <f t="shared" si="62"/>
        <v>X</v>
      </c>
      <c r="W76" s="149" t="s">
        <v>165</v>
      </c>
      <c r="X76" s="185" t="str">
        <f t="shared" si="63"/>
        <v>X</v>
      </c>
      <c r="Y76" s="455">
        <v>0.18</v>
      </c>
      <c r="Z76" s="228" t="str">
        <f t="shared" si="64"/>
        <v>X</v>
      </c>
      <c r="AA76" s="149" t="s">
        <v>372</v>
      </c>
      <c r="AB76" s="185" t="str">
        <f t="shared" si="65"/>
        <v>X</v>
      </c>
      <c r="AC76" s="254">
        <v>0</v>
      </c>
      <c r="AD76" s="183" t="str">
        <f t="shared" si="66"/>
        <v>X</v>
      </c>
      <c r="AE76" s="677">
        <v>0.14999399999999999</v>
      </c>
      <c r="AF76" s="183" t="str">
        <f t="shared" si="53"/>
        <v>X</v>
      </c>
      <c r="AG76" s="81">
        <f t="shared" si="49"/>
        <v>326</v>
      </c>
      <c r="AH76" s="185" t="str">
        <f t="shared" si="67"/>
        <v>X</v>
      </c>
      <c r="AI76" s="455" t="s">
        <v>363</v>
      </c>
      <c r="AJ76" s="185" t="str">
        <f t="shared" si="68"/>
        <v>X</v>
      </c>
      <c r="AK76" s="303" t="s">
        <v>364</v>
      </c>
      <c r="AL76" s="149"/>
      <c r="AM76" s="83"/>
      <c r="AN76" s="149"/>
      <c r="AO76" s="149"/>
      <c r="AP76" s="83"/>
      <c r="AT76" s="492" t="s">
        <v>102</v>
      </c>
      <c r="AU76" s="492" t="s">
        <v>417</v>
      </c>
      <c r="AV76" s="492" t="s">
        <v>148</v>
      </c>
      <c r="AW76" s="492">
        <v>2174.04</v>
      </c>
      <c r="AX76" s="492" t="s">
        <v>1115</v>
      </c>
      <c r="AY76" s="492">
        <v>5</v>
      </c>
      <c r="AZ76" s="492">
        <v>15</v>
      </c>
      <c r="BA76" s="492">
        <v>32.610500000000002</v>
      </c>
      <c r="BB76" s="492" t="s">
        <v>158</v>
      </c>
      <c r="BC76" s="492">
        <v>250</v>
      </c>
      <c r="BD76" s="492">
        <v>200</v>
      </c>
      <c r="BE76" s="492">
        <v>0.18</v>
      </c>
      <c r="BF76" s="492" t="s">
        <v>372</v>
      </c>
      <c r="BG76" s="492">
        <v>0.15</v>
      </c>
      <c r="BH76" s="492">
        <v>10</v>
      </c>
      <c r="BI76" s="492">
        <v>0.15</v>
      </c>
      <c r="BJ76" s="492">
        <v>7.5</v>
      </c>
      <c r="BK76" s="492">
        <v>326.10500000000002</v>
      </c>
      <c r="BL76" s="492">
        <v>0</v>
      </c>
      <c r="BM76" s="492" t="s">
        <v>423</v>
      </c>
      <c r="BN76" s="492" t="s">
        <v>424</v>
      </c>
      <c r="BO76" s="355">
        <v>4.48E-2</v>
      </c>
      <c r="BP76" s="355" t="s">
        <v>502</v>
      </c>
      <c r="BQ76" s="355" t="s">
        <v>503</v>
      </c>
      <c r="BV76" s="355"/>
      <c r="BW76" s="355"/>
      <c r="BX76" s="355"/>
      <c r="BY76" s="355"/>
      <c r="BZ76" s="355"/>
      <c r="CA76" s="355"/>
      <c r="CB76" s="355"/>
      <c r="CC76" s="355"/>
      <c r="CD76" s="355" t="s">
        <v>102</v>
      </c>
      <c r="CE76" s="355" t="s">
        <v>417</v>
      </c>
      <c r="CF76" s="355" t="s">
        <v>148</v>
      </c>
      <c r="CG76" s="355">
        <v>2174.04</v>
      </c>
      <c r="CH76" s="355" t="s">
        <v>1115</v>
      </c>
      <c r="CI76" s="355">
        <v>5</v>
      </c>
      <c r="CJ76" s="355">
        <v>15</v>
      </c>
      <c r="CK76" s="355">
        <v>32.610500000000002</v>
      </c>
      <c r="CL76" s="355" t="s">
        <v>158</v>
      </c>
      <c r="CM76" s="355">
        <v>250</v>
      </c>
      <c r="CN76" s="355">
        <v>200</v>
      </c>
      <c r="CO76" s="355">
        <v>0.18</v>
      </c>
      <c r="CP76" s="355" t="s">
        <v>372</v>
      </c>
      <c r="CQ76" s="355">
        <v>0.15</v>
      </c>
      <c r="CR76" s="355">
        <v>10</v>
      </c>
      <c r="CS76" s="355">
        <v>0.15</v>
      </c>
      <c r="CT76" s="355">
        <v>7.5</v>
      </c>
      <c r="CU76" s="355">
        <v>326.09100000000001</v>
      </c>
      <c r="CV76" s="148">
        <v>0</v>
      </c>
      <c r="CW76" s="148" t="s">
        <v>423</v>
      </c>
      <c r="CX76" s="148" t="s">
        <v>424</v>
      </c>
      <c r="CY76" s="148">
        <v>4.48E-2</v>
      </c>
      <c r="CZ76" s="148" t="s">
        <v>502</v>
      </c>
      <c r="DA76" s="148" t="s">
        <v>503</v>
      </c>
    </row>
    <row r="77" spans="2:105" s="148" customFormat="1" ht="39" x14ac:dyDescent="0.25">
      <c r="B77" s="176" t="s">
        <v>109</v>
      </c>
      <c r="C77" s="307" t="s">
        <v>153</v>
      </c>
      <c r="D77" s="307"/>
      <c r="E77" s="669">
        <v>27257.599999999999</v>
      </c>
      <c r="F77" s="185" t="str">
        <f t="shared" si="54"/>
        <v>X</v>
      </c>
      <c r="G77" s="254">
        <v>66.666700000000006</v>
      </c>
      <c r="H77" s="407"/>
      <c r="I77" s="673">
        <f t="shared" si="55"/>
        <v>1817.1742419200002</v>
      </c>
      <c r="J77" s="185" t="str">
        <f t="shared" si="56"/>
        <v>X</v>
      </c>
      <c r="K77" s="98" t="s">
        <v>157</v>
      </c>
      <c r="L77" s="185" t="str">
        <f t="shared" si="57"/>
        <v>X</v>
      </c>
      <c r="M77" s="455">
        <v>245</v>
      </c>
      <c r="N77" s="228" t="str">
        <f t="shared" si="58"/>
        <v>X</v>
      </c>
      <c r="O77" s="149">
        <v>155</v>
      </c>
      <c r="P77" s="185" t="str">
        <f t="shared" si="59"/>
        <v>X</v>
      </c>
      <c r="Q77" s="254">
        <v>1.4</v>
      </c>
      <c r="R77" s="228" t="str">
        <f t="shared" si="60"/>
        <v>X</v>
      </c>
      <c r="S77" s="152" t="s">
        <v>163</v>
      </c>
      <c r="T77" s="185" t="str">
        <f t="shared" si="61"/>
        <v>X</v>
      </c>
      <c r="U77" s="455">
        <v>1</v>
      </c>
      <c r="V77" s="228" t="str">
        <f t="shared" si="62"/>
        <v>X</v>
      </c>
      <c r="W77" s="149" t="s">
        <v>167</v>
      </c>
      <c r="X77" s="185" t="str">
        <f t="shared" si="63"/>
        <v>X</v>
      </c>
      <c r="Y77" s="455">
        <v>0.09</v>
      </c>
      <c r="Z77" s="228" t="str">
        <f t="shared" si="64"/>
        <v>X</v>
      </c>
      <c r="AA77" s="149" t="s">
        <v>378</v>
      </c>
      <c r="AB77" s="185" t="str">
        <f t="shared" si="65"/>
        <v>X</v>
      </c>
      <c r="AC77" s="255">
        <v>7.5</v>
      </c>
      <c r="AD77" s="183" t="str">
        <f t="shared" si="66"/>
        <v>X</v>
      </c>
      <c r="AE77" s="254">
        <v>0.15</v>
      </c>
      <c r="AF77" s="183" t="str">
        <f t="shared" si="53"/>
        <v>X</v>
      </c>
      <c r="AG77" s="81">
        <f t="shared" si="49"/>
        <v>13629</v>
      </c>
      <c r="AH77" s="185" t="str">
        <f t="shared" si="67"/>
        <v>X</v>
      </c>
      <c r="AI77" s="455" t="s">
        <v>379</v>
      </c>
      <c r="AJ77" s="185" t="str">
        <f t="shared" si="68"/>
        <v>X</v>
      </c>
      <c r="AK77" s="303" t="s">
        <v>380</v>
      </c>
      <c r="AL77" s="149"/>
      <c r="AM77" s="83"/>
      <c r="AN77" s="149"/>
      <c r="AO77" s="149"/>
      <c r="AP77" s="83"/>
      <c r="AT77" s="492" t="s">
        <v>109</v>
      </c>
      <c r="AU77" s="492" t="s">
        <v>417</v>
      </c>
      <c r="AV77" s="492" t="s">
        <v>153</v>
      </c>
      <c r="AW77" s="492">
        <v>27257.599999999999</v>
      </c>
      <c r="AX77" s="492" t="s">
        <v>1116</v>
      </c>
      <c r="AY77" s="492">
        <v>1</v>
      </c>
      <c r="AZ77" s="492">
        <v>66.666700000000006</v>
      </c>
      <c r="BA77" s="492">
        <v>1817.18</v>
      </c>
      <c r="BB77" s="492" t="s">
        <v>157</v>
      </c>
      <c r="BC77" s="492">
        <v>245</v>
      </c>
      <c r="BD77" s="492">
        <v>155</v>
      </c>
      <c r="BE77" s="492">
        <v>0.09</v>
      </c>
      <c r="BF77" s="492" t="s">
        <v>378</v>
      </c>
      <c r="BG77" s="492">
        <v>0.5</v>
      </c>
      <c r="BH77" s="492">
        <v>7.5</v>
      </c>
      <c r="BI77" s="492">
        <v>0.15</v>
      </c>
      <c r="BJ77" s="492">
        <v>7.5</v>
      </c>
      <c r="BK77" s="492">
        <v>4088.65</v>
      </c>
      <c r="BL77" s="492">
        <v>13628.8</v>
      </c>
      <c r="BM77" s="492" t="s">
        <v>423</v>
      </c>
      <c r="BN77" s="492" t="s">
        <v>428</v>
      </c>
      <c r="BO77" s="492">
        <v>4.48E-2</v>
      </c>
      <c r="BP77" s="355" t="s">
        <v>508</v>
      </c>
      <c r="BQ77" s="355" t="s">
        <v>509</v>
      </c>
      <c r="BV77" s="355"/>
      <c r="BW77" s="355"/>
      <c r="BX77" s="355"/>
      <c r="BY77" s="355"/>
      <c r="BZ77" s="355"/>
      <c r="CA77" s="355"/>
      <c r="CB77" s="355"/>
      <c r="CC77" s="355"/>
      <c r="CD77" s="355" t="s">
        <v>109</v>
      </c>
      <c r="CE77" s="355" t="s">
        <v>417</v>
      </c>
      <c r="CF77" s="355" t="s">
        <v>153</v>
      </c>
      <c r="CG77" s="355">
        <v>27257.599999999999</v>
      </c>
      <c r="CH77" s="355" t="s">
        <v>1116</v>
      </c>
      <c r="CI77" s="355">
        <v>1</v>
      </c>
      <c r="CJ77" s="355">
        <v>66.666700000000006</v>
      </c>
      <c r="CK77" s="355">
        <v>1817.18</v>
      </c>
      <c r="CL77" s="355" t="s">
        <v>157</v>
      </c>
      <c r="CM77" s="355">
        <v>245</v>
      </c>
      <c r="CN77" s="355">
        <v>155</v>
      </c>
      <c r="CO77" s="355">
        <v>0.09</v>
      </c>
      <c r="CP77" s="355" t="s">
        <v>378</v>
      </c>
      <c r="CQ77" s="355">
        <v>0.5</v>
      </c>
      <c r="CR77" s="355">
        <v>7.5</v>
      </c>
      <c r="CS77" s="355">
        <v>0.15</v>
      </c>
      <c r="CT77" s="355">
        <v>7.5</v>
      </c>
      <c r="CU77" s="355">
        <v>4088.65</v>
      </c>
      <c r="CV77" s="148">
        <v>13628.8</v>
      </c>
      <c r="CW77" s="148" t="s">
        <v>423</v>
      </c>
      <c r="CX77" s="148" t="s">
        <v>428</v>
      </c>
      <c r="CY77" s="148">
        <v>4.48E-2</v>
      </c>
      <c r="CZ77" s="148" t="s">
        <v>508</v>
      </c>
      <c r="DA77" s="148" t="s">
        <v>509</v>
      </c>
    </row>
    <row r="78" spans="2:105" s="148" customFormat="1" ht="39" x14ac:dyDescent="0.25">
      <c r="B78" s="176" t="s">
        <v>110</v>
      </c>
      <c r="C78" s="307" t="s">
        <v>153</v>
      </c>
      <c r="D78" s="307"/>
      <c r="E78" s="669">
        <v>3373.6</v>
      </c>
      <c r="F78" s="185" t="str">
        <f t="shared" si="54"/>
        <v>X</v>
      </c>
      <c r="G78" s="254">
        <v>66.666700000000006</v>
      </c>
      <c r="H78" s="395"/>
      <c r="I78" s="673">
        <f t="shared" si="55"/>
        <v>224.90677912000001</v>
      </c>
      <c r="J78" s="185" t="str">
        <f t="shared" si="56"/>
        <v>X</v>
      </c>
      <c r="K78" s="98" t="s">
        <v>157</v>
      </c>
      <c r="L78" s="185" t="str">
        <f t="shared" si="57"/>
        <v>X</v>
      </c>
      <c r="M78" s="455">
        <v>245</v>
      </c>
      <c r="N78" s="228" t="str">
        <f t="shared" si="58"/>
        <v>X</v>
      </c>
      <c r="O78" s="149">
        <v>155</v>
      </c>
      <c r="P78" s="185" t="str">
        <f t="shared" si="59"/>
        <v>X</v>
      </c>
      <c r="Q78" s="254">
        <v>1.4</v>
      </c>
      <c r="R78" s="228" t="str">
        <f t="shared" si="60"/>
        <v>X</v>
      </c>
      <c r="S78" s="152" t="s">
        <v>163</v>
      </c>
      <c r="T78" s="185" t="str">
        <f t="shared" si="61"/>
        <v>X</v>
      </c>
      <c r="U78" s="455">
        <v>1</v>
      </c>
      <c r="V78" s="228" t="str">
        <f t="shared" si="62"/>
        <v>X</v>
      </c>
      <c r="W78" s="149" t="s">
        <v>167</v>
      </c>
      <c r="X78" s="185" t="str">
        <f t="shared" si="63"/>
        <v>X</v>
      </c>
      <c r="Y78" s="455">
        <v>0.09</v>
      </c>
      <c r="Z78" s="228" t="str">
        <f t="shared" si="64"/>
        <v>X</v>
      </c>
      <c r="AA78" s="149" t="s">
        <v>378</v>
      </c>
      <c r="AB78" s="185" t="str">
        <f t="shared" si="65"/>
        <v>X</v>
      </c>
      <c r="AC78" s="255">
        <v>7.5</v>
      </c>
      <c r="AD78" s="183" t="str">
        <f t="shared" si="66"/>
        <v>X</v>
      </c>
      <c r="AE78" s="254">
        <v>0.15</v>
      </c>
      <c r="AF78" s="183" t="str">
        <f t="shared" si="53"/>
        <v>X</v>
      </c>
      <c r="AG78" s="81">
        <f t="shared" si="49"/>
        <v>1687</v>
      </c>
      <c r="AH78" s="185" t="str">
        <f t="shared" si="67"/>
        <v>X</v>
      </c>
      <c r="AI78" s="455" t="s">
        <v>379</v>
      </c>
      <c r="AJ78" s="185" t="str">
        <f t="shared" si="68"/>
        <v>X</v>
      </c>
      <c r="AK78" s="303" t="s">
        <v>380</v>
      </c>
      <c r="AL78" s="149"/>
      <c r="AM78" s="83"/>
      <c r="AN78" s="149"/>
      <c r="AO78" s="149"/>
      <c r="AP78" s="83"/>
      <c r="AT78" s="492" t="s">
        <v>110</v>
      </c>
      <c r="AU78" s="492" t="s">
        <v>417</v>
      </c>
      <c r="AV78" s="492" t="s">
        <v>153</v>
      </c>
      <c r="AW78" s="492">
        <v>3373.61</v>
      </c>
      <c r="AX78" s="492" t="s">
        <v>1116</v>
      </c>
      <c r="AY78" s="492">
        <v>1</v>
      </c>
      <c r="AZ78" s="492">
        <v>66.666700000000006</v>
      </c>
      <c r="BA78" s="492">
        <v>224.90799999999999</v>
      </c>
      <c r="BB78" s="492" t="s">
        <v>157</v>
      </c>
      <c r="BC78" s="492">
        <v>245</v>
      </c>
      <c r="BD78" s="492">
        <v>155</v>
      </c>
      <c r="BE78" s="492">
        <v>0.09</v>
      </c>
      <c r="BF78" s="492" t="s">
        <v>378</v>
      </c>
      <c r="BG78" s="492">
        <v>0.5</v>
      </c>
      <c r="BH78" s="492">
        <v>7.5</v>
      </c>
      <c r="BI78" s="492">
        <v>0.15</v>
      </c>
      <c r="BJ78" s="492">
        <v>7.5</v>
      </c>
      <c r="BK78" s="492">
        <v>506.04199999999997</v>
      </c>
      <c r="BL78" s="492">
        <v>1686.81</v>
      </c>
      <c r="BM78" s="492" t="s">
        <v>423</v>
      </c>
      <c r="BN78" s="492" t="s">
        <v>428</v>
      </c>
      <c r="BO78" s="355">
        <v>4.48E-2</v>
      </c>
      <c r="BP78" s="355" t="s">
        <v>508</v>
      </c>
      <c r="BQ78" s="355" t="s">
        <v>509</v>
      </c>
      <c r="BV78" s="355"/>
      <c r="BW78" s="355"/>
      <c r="BX78" s="355"/>
      <c r="BY78" s="355"/>
      <c r="BZ78" s="355"/>
      <c r="CA78" s="355"/>
      <c r="CB78" s="355"/>
      <c r="CC78" s="355"/>
      <c r="CD78" s="355" t="s">
        <v>110</v>
      </c>
      <c r="CE78" s="355" t="s">
        <v>417</v>
      </c>
      <c r="CF78" s="355" t="s">
        <v>153</v>
      </c>
      <c r="CG78" s="355">
        <v>3373.61</v>
      </c>
      <c r="CH78" s="355" t="s">
        <v>1116</v>
      </c>
      <c r="CI78" s="355">
        <v>1</v>
      </c>
      <c r="CJ78" s="355">
        <v>66.666700000000006</v>
      </c>
      <c r="CK78" s="355">
        <v>224.90799999999999</v>
      </c>
      <c r="CL78" s="355" t="s">
        <v>157</v>
      </c>
      <c r="CM78" s="355">
        <v>245</v>
      </c>
      <c r="CN78" s="355">
        <v>155</v>
      </c>
      <c r="CO78" s="355">
        <v>0.09</v>
      </c>
      <c r="CP78" s="355" t="s">
        <v>378</v>
      </c>
      <c r="CQ78" s="355">
        <v>0.5</v>
      </c>
      <c r="CR78" s="355">
        <v>7.5</v>
      </c>
      <c r="CS78" s="355">
        <v>0.15</v>
      </c>
      <c r="CT78" s="355">
        <v>7.5</v>
      </c>
      <c r="CU78" s="355">
        <v>506.04199999999997</v>
      </c>
      <c r="CV78" s="148">
        <v>1686.81</v>
      </c>
      <c r="CW78" s="148" t="s">
        <v>423</v>
      </c>
      <c r="CX78" s="148" t="s">
        <v>428</v>
      </c>
      <c r="CY78" s="148">
        <v>4.48E-2</v>
      </c>
      <c r="CZ78" s="148" t="s">
        <v>508</v>
      </c>
      <c r="DA78" s="148" t="s">
        <v>509</v>
      </c>
    </row>
    <row r="79" spans="2:105" s="148" customFormat="1" ht="26.25" x14ac:dyDescent="0.25">
      <c r="B79" s="176" t="s">
        <v>111</v>
      </c>
      <c r="C79" s="307" t="s">
        <v>151</v>
      </c>
      <c r="D79" s="307"/>
      <c r="E79" s="669">
        <v>2174.1</v>
      </c>
      <c r="F79" s="185" t="str">
        <f t="shared" si="54"/>
        <v>X</v>
      </c>
      <c r="G79" s="254">
        <v>10</v>
      </c>
      <c r="H79" s="407"/>
      <c r="I79" s="673">
        <f t="shared" si="55"/>
        <v>21.740999999999996</v>
      </c>
      <c r="J79" s="185" t="str">
        <f t="shared" si="56"/>
        <v>X</v>
      </c>
      <c r="K79" s="471" t="s">
        <v>157</v>
      </c>
      <c r="L79" s="185" t="str">
        <f t="shared" si="57"/>
        <v>X</v>
      </c>
      <c r="M79" s="455">
        <v>250</v>
      </c>
      <c r="N79" s="228" t="str">
        <f t="shared" si="58"/>
        <v>X</v>
      </c>
      <c r="O79" s="149">
        <v>250</v>
      </c>
      <c r="P79" s="185" t="str">
        <f t="shared" si="59"/>
        <v>X</v>
      </c>
      <c r="Q79" s="254">
        <v>0.6</v>
      </c>
      <c r="R79" s="228" t="str">
        <f t="shared" si="60"/>
        <v>X</v>
      </c>
      <c r="S79" s="152" t="s">
        <v>163</v>
      </c>
      <c r="T79" s="185" t="str">
        <f t="shared" si="61"/>
        <v>X</v>
      </c>
      <c r="U79" s="377">
        <v>0.2</v>
      </c>
      <c r="V79" s="228" t="str">
        <f t="shared" si="62"/>
        <v>X</v>
      </c>
      <c r="W79" s="31" t="s">
        <v>167</v>
      </c>
      <c r="X79" s="185" t="str">
        <f t="shared" si="63"/>
        <v>X</v>
      </c>
      <c r="Y79" s="455">
        <v>0</v>
      </c>
      <c r="Z79" s="228" t="str">
        <f t="shared" si="64"/>
        <v>X</v>
      </c>
      <c r="AA79" s="149" t="s">
        <v>378</v>
      </c>
      <c r="AB79" s="185" t="str">
        <f t="shared" si="65"/>
        <v>X</v>
      </c>
      <c r="AC79" s="254">
        <v>0</v>
      </c>
      <c r="AD79" s="183" t="str">
        <f t="shared" si="66"/>
        <v>X</v>
      </c>
      <c r="AE79" s="254">
        <v>0.15</v>
      </c>
      <c r="AF79" s="183" t="str">
        <f t="shared" si="53"/>
        <v>X</v>
      </c>
      <c r="AG79" s="81">
        <f t="shared" si="49"/>
        <v>326</v>
      </c>
      <c r="AH79" s="185" t="str">
        <f t="shared" si="67"/>
        <v>X</v>
      </c>
      <c r="AI79" s="455" t="s">
        <v>379</v>
      </c>
      <c r="AJ79" s="185" t="str">
        <f t="shared" si="68"/>
        <v>X</v>
      </c>
      <c r="AK79" s="303" t="s">
        <v>380</v>
      </c>
      <c r="AL79" s="149"/>
      <c r="AM79" s="83"/>
      <c r="AN79" s="149"/>
      <c r="AO79" s="149"/>
      <c r="AP79" s="83"/>
      <c r="AT79" s="492" t="s">
        <v>111</v>
      </c>
      <c r="AU79" s="492" t="s">
        <v>417</v>
      </c>
      <c r="AV79" s="492" t="s">
        <v>151</v>
      </c>
      <c r="AW79" s="492">
        <v>2174.0500000000002</v>
      </c>
      <c r="AX79" s="492" t="s">
        <v>1116</v>
      </c>
      <c r="AY79" s="492">
        <v>1</v>
      </c>
      <c r="AZ79" s="492">
        <v>10</v>
      </c>
      <c r="BA79" s="492">
        <v>21.740500000000001</v>
      </c>
      <c r="BB79" s="492" t="s">
        <v>157</v>
      </c>
      <c r="BC79" s="492">
        <v>250</v>
      </c>
      <c r="BD79" s="492">
        <v>250</v>
      </c>
      <c r="BE79" s="492">
        <v>0</v>
      </c>
      <c r="BF79" s="492" t="s">
        <v>378</v>
      </c>
      <c r="BG79" s="492">
        <v>0.15</v>
      </c>
      <c r="BH79" s="492">
        <v>15</v>
      </c>
      <c r="BI79" s="492">
        <v>0.15</v>
      </c>
      <c r="BJ79" s="492">
        <v>7.5</v>
      </c>
      <c r="BK79" s="492">
        <v>326.108</v>
      </c>
      <c r="BL79" s="492">
        <v>0</v>
      </c>
      <c r="BM79" s="492" t="s">
        <v>423</v>
      </c>
      <c r="BN79" s="492" t="s">
        <v>428</v>
      </c>
      <c r="BO79" s="355">
        <v>4.48E-2</v>
      </c>
      <c r="BP79" s="355" t="s">
        <v>508</v>
      </c>
      <c r="BQ79" s="355" t="s">
        <v>509</v>
      </c>
      <c r="BV79" s="355"/>
      <c r="BW79" s="355"/>
      <c r="BX79" s="355"/>
      <c r="BY79" s="355"/>
      <c r="BZ79" s="355"/>
      <c r="CA79" s="355"/>
      <c r="CB79" s="355"/>
      <c r="CC79" s="355"/>
      <c r="CD79" s="355" t="s">
        <v>111</v>
      </c>
      <c r="CE79" s="355" t="s">
        <v>417</v>
      </c>
      <c r="CF79" s="355" t="s">
        <v>151</v>
      </c>
      <c r="CG79" s="355">
        <v>2174.0500000000002</v>
      </c>
      <c r="CH79" s="355" t="s">
        <v>1116</v>
      </c>
      <c r="CI79" s="355">
        <v>1</v>
      </c>
      <c r="CJ79" s="355">
        <v>10</v>
      </c>
      <c r="CK79" s="355">
        <v>21.740500000000001</v>
      </c>
      <c r="CL79" s="355" t="s">
        <v>157</v>
      </c>
      <c r="CM79" s="355">
        <v>250</v>
      </c>
      <c r="CN79" s="355">
        <v>250</v>
      </c>
      <c r="CO79" s="355">
        <v>0</v>
      </c>
      <c r="CP79" s="355" t="s">
        <v>378</v>
      </c>
      <c r="CQ79" s="355">
        <v>0.15</v>
      </c>
      <c r="CR79" s="355">
        <v>15</v>
      </c>
      <c r="CS79" s="355">
        <v>0.15</v>
      </c>
      <c r="CT79" s="355">
        <v>7.5</v>
      </c>
      <c r="CU79" s="355">
        <v>326.108</v>
      </c>
      <c r="CV79" s="148">
        <v>0</v>
      </c>
      <c r="CW79" s="148" t="s">
        <v>423</v>
      </c>
      <c r="CX79" s="148" t="s">
        <v>428</v>
      </c>
      <c r="CY79" s="148">
        <v>4.48E-2</v>
      </c>
      <c r="CZ79" s="148" t="s">
        <v>508</v>
      </c>
      <c r="DA79" s="148" t="s">
        <v>509</v>
      </c>
    </row>
    <row r="80" spans="2:105" s="148" customFormat="1" ht="39" x14ac:dyDescent="0.25">
      <c r="B80" s="176" t="s">
        <v>112</v>
      </c>
      <c r="C80" s="307" t="s">
        <v>153</v>
      </c>
      <c r="D80" s="307"/>
      <c r="E80" s="669">
        <v>3373.6</v>
      </c>
      <c r="F80" s="185" t="str">
        <f t="shared" si="54"/>
        <v>X</v>
      </c>
      <c r="G80" s="254">
        <v>66.666700000000006</v>
      </c>
      <c r="H80" s="407"/>
      <c r="I80" s="673">
        <f t="shared" si="55"/>
        <v>224.90677912000001</v>
      </c>
      <c r="J80" s="185" t="str">
        <f t="shared" si="56"/>
        <v>X</v>
      </c>
      <c r="K80" s="98" t="s">
        <v>157</v>
      </c>
      <c r="L80" s="185" t="str">
        <f t="shared" si="57"/>
        <v>X</v>
      </c>
      <c r="M80" s="455">
        <v>245</v>
      </c>
      <c r="N80" s="228" t="str">
        <f t="shared" si="58"/>
        <v>X</v>
      </c>
      <c r="O80" s="149">
        <v>155</v>
      </c>
      <c r="P80" s="185" t="str">
        <f t="shared" si="59"/>
        <v>X</v>
      </c>
      <c r="Q80" s="254">
        <v>1.4</v>
      </c>
      <c r="R80" s="228" t="str">
        <f t="shared" si="60"/>
        <v>X</v>
      </c>
      <c r="S80" s="152" t="s">
        <v>163</v>
      </c>
      <c r="T80" s="185" t="str">
        <f t="shared" si="61"/>
        <v>X</v>
      </c>
      <c r="U80" s="455">
        <v>1</v>
      </c>
      <c r="V80" s="228" t="str">
        <f t="shared" si="62"/>
        <v>X</v>
      </c>
      <c r="W80" s="149" t="s">
        <v>167</v>
      </c>
      <c r="X80" s="185" t="str">
        <f t="shared" si="63"/>
        <v>X</v>
      </c>
      <c r="Y80" s="455">
        <v>0.09</v>
      </c>
      <c r="Z80" s="228" t="str">
        <f t="shared" si="64"/>
        <v>X</v>
      </c>
      <c r="AA80" s="149" t="s">
        <v>378</v>
      </c>
      <c r="AB80" s="185" t="str">
        <f t="shared" si="65"/>
        <v>X</v>
      </c>
      <c r="AC80" s="255">
        <v>7.5</v>
      </c>
      <c r="AD80" s="183" t="str">
        <f t="shared" si="66"/>
        <v>X</v>
      </c>
      <c r="AE80" s="254">
        <v>0.15</v>
      </c>
      <c r="AF80" s="183" t="str">
        <f t="shared" si="53"/>
        <v>X</v>
      </c>
      <c r="AG80" s="81">
        <f t="shared" si="49"/>
        <v>1687</v>
      </c>
      <c r="AH80" s="185" t="str">
        <f t="shared" si="67"/>
        <v>X</v>
      </c>
      <c r="AI80" s="455" t="s">
        <v>379</v>
      </c>
      <c r="AJ80" s="185" t="str">
        <f t="shared" si="68"/>
        <v>X</v>
      </c>
      <c r="AK80" s="303" t="s">
        <v>380</v>
      </c>
      <c r="AL80" s="149"/>
      <c r="AM80" s="83"/>
      <c r="AN80" s="149"/>
      <c r="AO80" s="149"/>
      <c r="AP80" s="83"/>
      <c r="AT80" s="492" t="s">
        <v>112</v>
      </c>
      <c r="AU80" s="492" t="s">
        <v>417</v>
      </c>
      <c r="AV80" s="492" t="s">
        <v>153</v>
      </c>
      <c r="AW80" s="492">
        <v>3373.63</v>
      </c>
      <c r="AX80" s="492" t="s">
        <v>1116</v>
      </c>
      <c r="AY80" s="492">
        <v>1</v>
      </c>
      <c r="AZ80" s="492">
        <v>66.666700000000006</v>
      </c>
      <c r="BA80" s="492">
        <v>224.90899999999999</v>
      </c>
      <c r="BB80" s="492" t="s">
        <v>157</v>
      </c>
      <c r="BC80" s="492">
        <v>245</v>
      </c>
      <c r="BD80" s="492">
        <v>155</v>
      </c>
      <c r="BE80" s="492">
        <v>0.09</v>
      </c>
      <c r="BF80" s="492" t="s">
        <v>378</v>
      </c>
      <c r="BG80" s="492">
        <v>0.5</v>
      </c>
      <c r="BH80" s="492">
        <v>7.5</v>
      </c>
      <c r="BI80" s="492">
        <v>0.15</v>
      </c>
      <c r="BJ80" s="492">
        <v>7.5</v>
      </c>
      <c r="BK80" s="492">
        <v>506.04500000000002</v>
      </c>
      <c r="BL80" s="492">
        <v>1686.82</v>
      </c>
      <c r="BM80" s="492" t="s">
        <v>423</v>
      </c>
      <c r="BN80" s="492" t="s">
        <v>428</v>
      </c>
      <c r="BO80" s="355">
        <v>4.48E-2</v>
      </c>
      <c r="BP80" s="355" t="s">
        <v>508</v>
      </c>
      <c r="BQ80" s="355" t="s">
        <v>509</v>
      </c>
      <c r="BV80" s="355"/>
      <c r="BW80" s="355"/>
      <c r="BX80" s="355"/>
      <c r="BY80" s="355"/>
      <c r="BZ80" s="355"/>
      <c r="CA80" s="355"/>
      <c r="CB80" s="355"/>
      <c r="CC80" s="355"/>
      <c r="CD80" s="355" t="s">
        <v>112</v>
      </c>
      <c r="CE80" s="355" t="s">
        <v>417</v>
      </c>
      <c r="CF80" s="355" t="s">
        <v>153</v>
      </c>
      <c r="CG80" s="355">
        <v>3373.63</v>
      </c>
      <c r="CH80" s="355" t="s">
        <v>1116</v>
      </c>
      <c r="CI80" s="355">
        <v>1</v>
      </c>
      <c r="CJ80" s="355">
        <v>66.666700000000006</v>
      </c>
      <c r="CK80" s="355">
        <v>224.90899999999999</v>
      </c>
      <c r="CL80" s="355" t="s">
        <v>157</v>
      </c>
      <c r="CM80" s="355">
        <v>245</v>
      </c>
      <c r="CN80" s="355">
        <v>155</v>
      </c>
      <c r="CO80" s="355">
        <v>0.09</v>
      </c>
      <c r="CP80" s="355" t="s">
        <v>378</v>
      </c>
      <c r="CQ80" s="355">
        <v>0.5</v>
      </c>
      <c r="CR80" s="355">
        <v>7.5</v>
      </c>
      <c r="CS80" s="355">
        <v>0.15</v>
      </c>
      <c r="CT80" s="355">
        <v>7.5</v>
      </c>
      <c r="CU80" s="355">
        <v>506.04500000000002</v>
      </c>
      <c r="CV80" s="148">
        <v>1686.82</v>
      </c>
      <c r="CW80" s="148" t="s">
        <v>423</v>
      </c>
      <c r="CX80" s="148" t="s">
        <v>428</v>
      </c>
      <c r="CY80" s="148">
        <v>4.48E-2</v>
      </c>
      <c r="CZ80" s="148" t="s">
        <v>508</v>
      </c>
      <c r="DA80" s="148" t="s">
        <v>509</v>
      </c>
    </row>
    <row r="81" spans="1:116" s="148" customFormat="1" ht="39" x14ac:dyDescent="0.25">
      <c r="B81" s="176" t="s">
        <v>113</v>
      </c>
      <c r="C81" s="307" t="s">
        <v>153</v>
      </c>
      <c r="D81" s="307"/>
      <c r="E81" s="669">
        <v>2174</v>
      </c>
      <c r="F81" s="185" t="str">
        <f t="shared" si="54"/>
        <v>X</v>
      </c>
      <c r="G81" s="254">
        <v>66.666700000000006</v>
      </c>
      <c r="H81" s="407"/>
      <c r="I81" s="673">
        <f t="shared" si="55"/>
        <v>144.9334058</v>
      </c>
      <c r="J81" s="185" t="str">
        <f t="shared" si="56"/>
        <v>X</v>
      </c>
      <c r="K81" s="98" t="s">
        <v>157</v>
      </c>
      <c r="L81" s="185" t="str">
        <f t="shared" si="57"/>
        <v>X</v>
      </c>
      <c r="M81" s="455">
        <v>245</v>
      </c>
      <c r="N81" s="228" t="str">
        <f t="shared" si="58"/>
        <v>X</v>
      </c>
      <c r="O81" s="149">
        <v>155</v>
      </c>
      <c r="P81" s="185" t="str">
        <f t="shared" si="59"/>
        <v>X</v>
      </c>
      <c r="Q81" s="254">
        <v>1.4</v>
      </c>
      <c r="R81" s="228" t="str">
        <f t="shared" si="60"/>
        <v>X</v>
      </c>
      <c r="S81" s="152" t="s">
        <v>163</v>
      </c>
      <c r="T81" s="185" t="str">
        <f t="shared" si="61"/>
        <v>X</v>
      </c>
      <c r="U81" s="455">
        <v>1</v>
      </c>
      <c r="V81" s="228" t="str">
        <f t="shared" si="62"/>
        <v>X</v>
      </c>
      <c r="W81" s="149" t="s">
        <v>167</v>
      </c>
      <c r="X81" s="185" t="str">
        <f t="shared" si="63"/>
        <v>X</v>
      </c>
      <c r="Y81" s="455">
        <v>0.09</v>
      </c>
      <c r="Z81" s="228" t="str">
        <f t="shared" si="64"/>
        <v>X</v>
      </c>
      <c r="AA81" s="149" t="s">
        <v>378</v>
      </c>
      <c r="AB81" s="185" t="str">
        <f t="shared" si="65"/>
        <v>X</v>
      </c>
      <c r="AC81" s="255">
        <v>7.5</v>
      </c>
      <c r="AD81" s="183" t="str">
        <f t="shared" si="66"/>
        <v>X</v>
      </c>
      <c r="AE81" s="254">
        <v>0.15</v>
      </c>
      <c r="AF81" s="183" t="str">
        <f t="shared" si="53"/>
        <v>X</v>
      </c>
      <c r="AG81" s="81">
        <f>ROUND(MAX(I81*AC81,AE81*E81),0)</f>
        <v>1087</v>
      </c>
      <c r="AH81" s="185" t="str">
        <f t="shared" si="67"/>
        <v>X</v>
      </c>
      <c r="AI81" s="455" t="s">
        <v>379</v>
      </c>
      <c r="AJ81" s="185" t="str">
        <f t="shared" si="68"/>
        <v>X</v>
      </c>
      <c r="AK81" s="303" t="s">
        <v>380</v>
      </c>
      <c r="AL81" s="149"/>
      <c r="AM81" s="678"/>
      <c r="AN81" s="149"/>
      <c r="AO81" s="149"/>
      <c r="AP81" s="83"/>
      <c r="AT81" s="492" t="s">
        <v>113</v>
      </c>
      <c r="AU81" s="492" t="s">
        <v>417</v>
      </c>
      <c r="AV81" s="492" t="s">
        <v>153</v>
      </c>
      <c r="AW81" s="492">
        <v>2174.04</v>
      </c>
      <c r="AX81" s="492" t="s">
        <v>1116</v>
      </c>
      <c r="AY81" s="492">
        <v>1</v>
      </c>
      <c r="AZ81" s="492">
        <v>66.666700000000006</v>
      </c>
      <c r="BA81" s="492">
        <v>144.93600000000001</v>
      </c>
      <c r="BB81" s="492" t="s">
        <v>157</v>
      </c>
      <c r="BC81" s="492">
        <v>245</v>
      </c>
      <c r="BD81" s="492">
        <v>155</v>
      </c>
      <c r="BE81" s="492">
        <v>0.09</v>
      </c>
      <c r="BF81" s="492" t="s">
        <v>378</v>
      </c>
      <c r="BG81" s="492">
        <v>0.5</v>
      </c>
      <c r="BH81" s="492">
        <v>7.5</v>
      </c>
      <c r="BI81" s="492">
        <v>0.15</v>
      </c>
      <c r="BJ81" s="492">
        <v>7.5</v>
      </c>
      <c r="BK81" s="492">
        <v>326.10500000000002</v>
      </c>
      <c r="BL81" s="492">
        <v>1087.02</v>
      </c>
      <c r="BM81" s="492" t="s">
        <v>423</v>
      </c>
      <c r="BN81" s="492" t="s">
        <v>428</v>
      </c>
      <c r="BO81" s="355">
        <v>4.48E-2</v>
      </c>
      <c r="BP81" s="355" t="s">
        <v>508</v>
      </c>
      <c r="BQ81" s="355" t="s">
        <v>509</v>
      </c>
      <c r="BV81" s="355"/>
      <c r="BW81" s="355"/>
      <c r="BX81" s="355"/>
      <c r="BY81" s="355"/>
      <c r="BZ81" s="355"/>
      <c r="CA81" s="355"/>
      <c r="CB81" s="355"/>
      <c r="CC81" s="355"/>
      <c r="CD81" s="355" t="s">
        <v>113</v>
      </c>
      <c r="CE81" s="355" t="s">
        <v>417</v>
      </c>
      <c r="CF81" s="355" t="s">
        <v>153</v>
      </c>
      <c r="CG81" s="355">
        <v>2174.04</v>
      </c>
      <c r="CH81" s="355" t="s">
        <v>1116</v>
      </c>
      <c r="CI81" s="355">
        <v>1</v>
      </c>
      <c r="CJ81" s="355">
        <v>66.666700000000006</v>
      </c>
      <c r="CK81" s="355">
        <v>144.93600000000001</v>
      </c>
      <c r="CL81" s="355" t="s">
        <v>157</v>
      </c>
      <c r="CM81" s="355">
        <v>245</v>
      </c>
      <c r="CN81" s="355">
        <v>155</v>
      </c>
      <c r="CO81" s="355">
        <v>0.09</v>
      </c>
      <c r="CP81" s="355" t="s">
        <v>378</v>
      </c>
      <c r="CQ81" s="355">
        <v>0.5</v>
      </c>
      <c r="CR81" s="355">
        <v>7.5</v>
      </c>
      <c r="CS81" s="355">
        <v>0.15</v>
      </c>
      <c r="CT81" s="355">
        <v>7.5</v>
      </c>
      <c r="CU81" s="355">
        <v>326.10500000000002</v>
      </c>
      <c r="CV81" s="148">
        <v>1087.02</v>
      </c>
      <c r="CW81" s="148" t="s">
        <v>423</v>
      </c>
      <c r="CX81" s="148" t="s">
        <v>428</v>
      </c>
      <c r="CY81" s="148">
        <v>4.48E-2</v>
      </c>
      <c r="CZ81" s="148" t="s">
        <v>508</v>
      </c>
      <c r="DA81" s="148" t="s">
        <v>509</v>
      </c>
    </row>
    <row r="82" spans="1:116" s="148" customFormat="1" ht="25.5" x14ac:dyDescent="0.25">
      <c r="B82" s="401" t="s">
        <v>114</v>
      </c>
      <c r="C82" s="402" t="s">
        <v>149</v>
      </c>
      <c r="D82" s="402"/>
      <c r="E82" s="670" t="s">
        <v>14</v>
      </c>
      <c r="F82" s="372" t="s">
        <v>14</v>
      </c>
      <c r="G82" s="207" t="s">
        <v>14</v>
      </c>
      <c r="H82" s="372" t="s">
        <v>14</v>
      </c>
      <c r="I82" s="207" t="s">
        <v>14</v>
      </c>
      <c r="J82" s="372" t="s">
        <v>14</v>
      </c>
      <c r="K82" s="206" t="s">
        <v>14</v>
      </c>
      <c r="L82" s="372" t="s">
        <v>14</v>
      </c>
      <c r="M82" s="207" t="s">
        <v>14</v>
      </c>
      <c r="N82" s="370" t="s">
        <v>14</v>
      </c>
      <c r="O82" s="206" t="s">
        <v>14</v>
      </c>
      <c r="P82" s="372" t="s">
        <v>14</v>
      </c>
      <c r="Q82" s="207" t="s">
        <v>14</v>
      </c>
      <c r="R82" s="370" t="s">
        <v>14</v>
      </c>
      <c r="S82" s="206" t="s">
        <v>14</v>
      </c>
      <c r="T82" s="372" t="s">
        <v>14</v>
      </c>
      <c r="U82" s="207" t="s">
        <v>14</v>
      </c>
      <c r="V82" s="370" t="s">
        <v>14</v>
      </c>
      <c r="W82" s="206" t="s">
        <v>14</v>
      </c>
      <c r="X82" s="674" t="s">
        <v>14</v>
      </c>
      <c r="Y82" s="206" t="s">
        <v>14</v>
      </c>
      <c r="Z82" s="674" t="s">
        <v>14</v>
      </c>
      <c r="AA82" s="206" t="s">
        <v>14</v>
      </c>
      <c r="AB82" s="674" t="s">
        <v>14</v>
      </c>
      <c r="AC82" s="206" t="s">
        <v>14</v>
      </c>
      <c r="AD82" s="674" t="s">
        <v>14</v>
      </c>
      <c r="AE82" s="206" t="s">
        <v>14</v>
      </c>
      <c r="AF82" s="674" t="s">
        <v>14</v>
      </c>
      <c r="AG82" s="206"/>
      <c r="AH82" s="674" t="s">
        <v>14</v>
      </c>
      <c r="AI82" s="206" t="s">
        <v>14</v>
      </c>
      <c r="AJ82" s="674" t="s">
        <v>14</v>
      </c>
      <c r="AK82" s="207" t="s">
        <v>14</v>
      </c>
      <c r="AL82" s="102"/>
      <c r="AM82" s="102"/>
      <c r="AN82" s="102"/>
      <c r="AO82" s="102"/>
      <c r="AP82" s="102"/>
      <c r="AT82" s="492" t="s">
        <v>114</v>
      </c>
      <c r="AU82" s="492" t="s">
        <v>418</v>
      </c>
      <c r="AV82" s="492" t="s">
        <v>149</v>
      </c>
      <c r="AW82" s="492">
        <v>0</v>
      </c>
      <c r="AX82" s="492" t="s">
        <v>1116</v>
      </c>
      <c r="AY82" s="492">
        <v>1</v>
      </c>
      <c r="AZ82" s="492">
        <v>-99996</v>
      </c>
      <c r="BA82" s="492">
        <v>0</v>
      </c>
      <c r="BB82" s="492" t="s">
        <v>371</v>
      </c>
      <c r="BC82" s="492">
        <v>-99996</v>
      </c>
      <c r="BD82" s="492">
        <v>-99996</v>
      </c>
      <c r="BE82" s="492">
        <v>-99996</v>
      </c>
      <c r="BF82" s="492" t="s">
        <v>376</v>
      </c>
      <c r="BG82" s="492">
        <v>0</v>
      </c>
      <c r="BH82" s="492">
        <v>0</v>
      </c>
      <c r="BI82" s="492">
        <v>0</v>
      </c>
      <c r="BJ82" s="492">
        <v>0</v>
      </c>
      <c r="BK82" s="492">
        <v>0</v>
      </c>
      <c r="BL82" s="492">
        <v>0</v>
      </c>
      <c r="BM82" s="492" t="s">
        <v>423</v>
      </c>
      <c r="BN82" s="492" t="s">
        <v>426</v>
      </c>
      <c r="BO82" s="355">
        <v>4.48E-2</v>
      </c>
      <c r="BP82" s="355" t="s">
        <v>376</v>
      </c>
      <c r="BQ82" s="355" t="s">
        <v>376</v>
      </c>
      <c r="CD82" s="148" t="s">
        <v>114</v>
      </c>
      <c r="CE82" s="148" t="s">
        <v>418</v>
      </c>
      <c r="CF82" s="148" t="s">
        <v>149</v>
      </c>
      <c r="CG82" s="148">
        <v>0</v>
      </c>
      <c r="CH82" s="148" t="s">
        <v>1116</v>
      </c>
      <c r="CI82" s="148">
        <v>1</v>
      </c>
      <c r="CJ82" s="148">
        <v>-99996</v>
      </c>
      <c r="CK82" s="148">
        <v>0</v>
      </c>
      <c r="CL82" s="148" t="s">
        <v>371</v>
      </c>
      <c r="CM82" s="148">
        <v>-99996</v>
      </c>
      <c r="CN82" s="148">
        <v>-99996</v>
      </c>
      <c r="CO82" s="148">
        <v>-99996</v>
      </c>
      <c r="CP82" s="148" t="s">
        <v>376</v>
      </c>
      <c r="CQ82" s="148">
        <v>0</v>
      </c>
      <c r="CR82" s="148">
        <v>0</v>
      </c>
      <c r="CS82" s="148">
        <v>0</v>
      </c>
      <c r="CT82" s="148">
        <v>0</v>
      </c>
      <c r="CU82" s="148">
        <v>0</v>
      </c>
      <c r="CV82" s="148">
        <v>0</v>
      </c>
      <c r="CW82" s="148" t="s">
        <v>423</v>
      </c>
      <c r="CX82" s="148" t="s">
        <v>426</v>
      </c>
      <c r="CY82" s="148">
        <v>4.48E-2</v>
      </c>
      <c r="CZ82" s="148" t="s">
        <v>376</v>
      </c>
      <c r="DA82" s="148" t="s">
        <v>376</v>
      </c>
    </row>
    <row r="83" spans="1:116" s="148" customFormat="1" ht="15" x14ac:dyDescent="0.25">
      <c r="B83" s="113"/>
      <c r="C83" s="121"/>
      <c r="D83" s="112"/>
      <c r="E83" s="112"/>
      <c r="F83" s="112"/>
      <c r="G83" s="108"/>
      <c r="Z83" s="458"/>
      <c r="AA83" s="458"/>
      <c r="AF83" s="458"/>
      <c r="AG83" s="458"/>
      <c r="AH83" s="111"/>
      <c r="AI83" s="93"/>
      <c r="AJ83" s="111"/>
      <c r="AK83" s="111"/>
      <c r="AL83" s="93"/>
      <c r="AP83" s="355"/>
      <c r="AQ83" s="355"/>
      <c r="AR83" s="355"/>
      <c r="AS83" s="355"/>
      <c r="AT83" s="355"/>
      <c r="AU83" s="355"/>
      <c r="AV83" s="355"/>
      <c r="AW83" s="355"/>
      <c r="AX83" s="355"/>
      <c r="AY83" s="355"/>
      <c r="AZ83" s="355"/>
      <c r="BA83" s="355"/>
      <c r="BB83" s="355"/>
      <c r="BC83" s="355"/>
      <c r="BD83" s="355"/>
      <c r="BE83" s="355"/>
      <c r="BF83" s="355"/>
      <c r="BG83" s="355"/>
      <c r="BH83" s="355"/>
      <c r="BI83" s="355"/>
      <c r="BJ83" s="355"/>
      <c r="BK83" s="355"/>
      <c r="BL83" s="355"/>
      <c r="BM83" s="355"/>
      <c r="BN83" s="152"/>
      <c r="BO83" s="152"/>
      <c r="BP83" s="152"/>
      <c r="BQ83" s="152"/>
      <c r="BR83" s="152"/>
      <c r="BS83" s="152"/>
      <c r="BT83" s="152"/>
      <c r="BU83" s="152"/>
      <c r="BV83" s="152"/>
    </row>
    <row r="84" spans="1:116" s="148" customFormat="1" x14ac:dyDescent="0.25">
      <c r="A84" s="64"/>
      <c r="B84" s="64" t="s">
        <v>1126</v>
      </c>
      <c r="C84" s="64"/>
      <c r="D84" s="64"/>
      <c r="E84" s="64"/>
      <c r="F84" s="64"/>
      <c r="G84" s="64" t="str">
        <f>IF(COUNTIF(F88:F92,"Error")&gt;0,"ERROR-"&amp;COUNTIF(F88:F92,"Error"),"")</f>
        <v/>
      </c>
      <c r="H84" s="93"/>
      <c r="I84" s="93"/>
      <c r="J84" s="93"/>
      <c r="K84" s="93"/>
      <c r="Z84" s="458"/>
      <c r="AA84" s="458"/>
      <c r="AF84" s="458"/>
      <c r="AG84" s="458"/>
      <c r="AH84" s="111"/>
      <c r="AI84" s="93"/>
      <c r="AJ84" s="111"/>
      <c r="AK84" s="111"/>
      <c r="AL84" s="93"/>
      <c r="AP84" s="458"/>
      <c r="AQ84" s="458"/>
      <c r="AR84" s="458"/>
      <c r="AS84" s="458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6"/>
      <c r="BR84" s="136"/>
      <c r="BS84" s="136"/>
      <c r="BT84" s="136"/>
      <c r="BU84" s="136"/>
      <c r="BV84" s="136"/>
      <c r="BW84" s="136"/>
      <c r="BX84" s="136"/>
      <c r="BY84" s="136"/>
      <c r="BZ84" s="136"/>
      <c r="CA84" s="136"/>
      <c r="CD84" s="64"/>
      <c r="CE84" s="64"/>
      <c r="CF84" s="64"/>
      <c r="CG84" s="64"/>
      <c r="CH84" s="64"/>
      <c r="CI84" s="64"/>
      <c r="CJ84" s="64"/>
      <c r="CK84" s="64"/>
      <c r="CL84" s="64"/>
      <c r="CM84" s="64"/>
      <c r="CN84" s="64"/>
      <c r="CO84" s="64"/>
      <c r="CP84" s="64"/>
      <c r="CQ84" s="64"/>
      <c r="CR84" s="64"/>
      <c r="CS84" s="64"/>
      <c r="CT84" s="64"/>
      <c r="CU84" s="64"/>
      <c r="CV84" s="64"/>
      <c r="CW84" s="64"/>
      <c r="CX84" s="64"/>
      <c r="CY84" s="64"/>
      <c r="CZ84" s="64"/>
      <c r="DA84" s="64"/>
      <c r="DB84" s="64"/>
      <c r="DC84" s="64"/>
      <c r="DD84" s="64"/>
      <c r="DE84" s="64"/>
      <c r="DF84" s="64"/>
      <c r="DG84" s="64"/>
      <c r="DH84" s="64"/>
      <c r="DI84" s="64"/>
      <c r="DJ84" s="64"/>
      <c r="DK84" s="64"/>
      <c r="DL84" s="64"/>
    </row>
    <row r="85" spans="1:116" s="148" customFormat="1" ht="15" x14ac:dyDescent="0.25">
      <c r="A85" s="458"/>
      <c r="B85" s="113" t="s">
        <v>1237</v>
      </c>
      <c r="C85" s="119"/>
      <c r="D85" s="119"/>
      <c r="E85" s="119"/>
      <c r="F85" s="118"/>
      <c r="G85" s="112"/>
      <c r="H85" s="93"/>
      <c r="I85" s="93"/>
      <c r="J85" s="93"/>
      <c r="K85" s="93"/>
      <c r="X85" s="152"/>
      <c r="Z85" s="467"/>
      <c r="AA85" s="458"/>
      <c r="AF85" s="458"/>
      <c r="AG85" s="458"/>
      <c r="AI85" s="93"/>
      <c r="AJ85" s="458"/>
      <c r="AK85" s="93"/>
      <c r="AL85" s="93"/>
      <c r="AP85" s="458"/>
      <c r="AQ85" s="458"/>
      <c r="AR85" s="458"/>
      <c r="AS85" s="458"/>
      <c r="AT85" s="498" t="s">
        <v>429</v>
      </c>
      <c r="AU85" s="355"/>
      <c r="AV85" s="355"/>
      <c r="AW85" s="355"/>
      <c r="AX85" s="355"/>
      <c r="AY85" s="355"/>
      <c r="AZ85" s="355"/>
      <c r="BA85" s="355"/>
      <c r="BB85" s="355"/>
      <c r="BC85" s="355"/>
      <c r="BD85" s="355"/>
      <c r="BE85" s="355"/>
      <c r="BF85" s="355"/>
      <c r="BG85" s="355"/>
      <c r="BH85" s="355"/>
      <c r="BI85" s="355"/>
      <c r="BJ85" s="355"/>
      <c r="BK85" s="355"/>
      <c r="BL85" s="355"/>
      <c r="BM85" s="355"/>
      <c r="BN85" s="355"/>
      <c r="BO85" s="355"/>
      <c r="BP85" s="355"/>
      <c r="BQ85" s="355"/>
      <c r="BR85" s="152"/>
      <c r="BS85" s="152"/>
      <c r="BT85" s="152"/>
      <c r="BU85" s="152"/>
      <c r="BV85" s="152"/>
      <c r="BW85" s="355"/>
      <c r="BX85" s="355"/>
      <c r="BY85" s="355"/>
      <c r="BZ85" s="355"/>
      <c r="CA85" s="355"/>
      <c r="CB85" s="355"/>
      <c r="CC85" s="355"/>
      <c r="CD85" s="498" t="s">
        <v>429</v>
      </c>
      <c r="CE85" s="355"/>
      <c r="CF85" s="355"/>
      <c r="CG85" s="355"/>
      <c r="CH85" s="355"/>
      <c r="CI85" s="355"/>
      <c r="CJ85" s="355"/>
      <c r="CK85" s="355"/>
      <c r="CL85" s="355"/>
      <c r="CM85" s="355"/>
      <c r="CN85" s="355"/>
      <c r="CO85" s="355"/>
      <c r="CP85" s="355"/>
      <c r="CQ85" s="355"/>
      <c r="CR85" s="355"/>
      <c r="CS85" s="355"/>
      <c r="CT85" s="355"/>
      <c r="CU85" s="355"/>
      <c r="CV85" s="355"/>
    </row>
    <row r="86" spans="1:116" ht="25.5" x14ac:dyDescent="0.25">
      <c r="A86" s="458"/>
      <c r="B86" s="156" t="s">
        <v>265</v>
      </c>
      <c r="C86" s="165" t="s">
        <v>1238</v>
      </c>
      <c r="D86" s="165"/>
      <c r="E86" s="165" t="s">
        <v>1239</v>
      </c>
      <c r="F86" s="165"/>
      <c r="G86" s="157" t="s">
        <v>1240</v>
      </c>
      <c r="H86" s="149"/>
      <c r="I86" s="149"/>
      <c r="J86" s="149"/>
      <c r="K86" s="149"/>
      <c r="L86" s="17"/>
      <c r="M86" s="17"/>
      <c r="N86" s="17"/>
      <c r="O86" s="17"/>
      <c r="Q86" s="19"/>
      <c r="S86" s="19"/>
      <c r="AH86" s="19"/>
      <c r="AJ86" s="19"/>
      <c r="AK86" s="81"/>
      <c r="AP86" s="459"/>
      <c r="AQ86" s="459"/>
      <c r="AR86" s="459"/>
      <c r="AS86" s="459"/>
      <c r="AT86" s="355" t="s">
        <v>275</v>
      </c>
      <c r="AU86" s="355"/>
      <c r="AV86" s="355"/>
      <c r="AW86" s="355"/>
      <c r="AX86" s="355"/>
      <c r="AY86" s="355" t="s">
        <v>404</v>
      </c>
      <c r="AZ86" s="355"/>
      <c r="BA86" s="355"/>
      <c r="BB86" s="355"/>
      <c r="BC86" s="355"/>
      <c r="BD86" s="355"/>
      <c r="BE86" s="355"/>
      <c r="BF86" s="355"/>
      <c r="BG86" s="355"/>
      <c r="BH86" s="355"/>
      <c r="BI86" s="355" t="s">
        <v>405</v>
      </c>
      <c r="BJ86" s="355"/>
      <c r="BK86" s="355"/>
      <c r="BL86" s="355"/>
      <c r="BM86" s="355"/>
      <c r="BN86" s="355"/>
      <c r="BO86" s="355"/>
      <c r="BP86" s="355"/>
      <c r="BQ86" s="355"/>
      <c r="BW86" s="355"/>
      <c r="BX86" s="355"/>
      <c r="BY86" s="355"/>
      <c r="BZ86" s="355"/>
      <c r="CA86" s="355"/>
      <c r="CB86" s="355"/>
      <c r="CC86" s="355"/>
      <c r="CD86" s="355" t="s">
        <v>275</v>
      </c>
      <c r="CE86" s="355"/>
      <c r="CF86" s="355"/>
      <c r="CG86" s="355"/>
      <c r="CH86" s="355"/>
      <c r="CI86" s="355" t="s">
        <v>404</v>
      </c>
      <c r="CJ86" s="355"/>
      <c r="CK86" s="355"/>
      <c r="CL86" s="355"/>
      <c r="CM86" s="355"/>
      <c r="CN86" s="355"/>
      <c r="CO86" s="355"/>
      <c r="CP86" s="355"/>
      <c r="CQ86" s="355"/>
      <c r="CR86" s="355"/>
      <c r="CS86" s="355" t="s">
        <v>405</v>
      </c>
      <c r="CT86" s="355"/>
      <c r="CU86" s="355"/>
      <c r="CV86" s="355"/>
    </row>
    <row r="87" spans="1:116" ht="15.75" thickBot="1" x14ac:dyDescent="0.3">
      <c r="A87" s="458"/>
      <c r="B87" s="399"/>
      <c r="C87" s="166"/>
      <c r="D87" s="166"/>
      <c r="E87" s="166"/>
      <c r="F87" s="166"/>
      <c r="G87" s="192"/>
      <c r="H87" s="149"/>
      <c r="I87" s="102"/>
      <c r="J87" s="149"/>
      <c r="K87" s="102"/>
      <c r="L87" s="17"/>
      <c r="M87" s="17"/>
      <c r="N87" s="17"/>
      <c r="O87" s="17"/>
      <c r="Q87" s="19"/>
      <c r="S87" s="19"/>
      <c r="AH87" s="19"/>
      <c r="AJ87" s="19"/>
      <c r="AK87" s="81"/>
      <c r="AP87" s="459"/>
      <c r="AQ87" s="459"/>
      <c r="AR87" s="459"/>
      <c r="AS87" s="459"/>
      <c r="AT87" s="355" t="s">
        <v>265</v>
      </c>
      <c r="AU87" s="355" t="s">
        <v>356</v>
      </c>
      <c r="AV87" s="355" t="s">
        <v>245</v>
      </c>
      <c r="AW87" s="355" t="s">
        <v>1078</v>
      </c>
      <c r="AX87" s="355" t="s">
        <v>410</v>
      </c>
      <c r="AY87" s="355" t="s">
        <v>430</v>
      </c>
      <c r="AZ87" s="355" t="s">
        <v>413</v>
      </c>
      <c r="BA87" s="355" t="s">
        <v>414</v>
      </c>
      <c r="BB87" s="355" t="s">
        <v>431</v>
      </c>
      <c r="BC87" s="355" t="s">
        <v>432</v>
      </c>
      <c r="BD87" s="355" t="s">
        <v>433</v>
      </c>
      <c r="BE87" s="355" t="s">
        <v>434</v>
      </c>
      <c r="BF87" s="355" t="s">
        <v>435</v>
      </c>
      <c r="BG87" s="355" t="s">
        <v>413</v>
      </c>
      <c r="BH87" s="355" t="s">
        <v>414</v>
      </c>
      <c r="BI87" s="355" t="s">
        <v>436</v>
      </c>
      <c r="BJ87" s="355"/>
      <c r="BK87" s="355"/>
      <c r="BL87" s="355"/>
      <c r="BM87" s="355"/>
      <c r="BN87" s="355"/>
      <c r="BO87" s="355"/>
      <c r="BP87" s="355"/>
      <c r="BQ87" s="355"/>
      <c r="BW87" s="355"/>
      <c r="BX87" s="355"/>
      <c r="BY87" s="355"/>
      <c r="BZ87" s="355"/>
      <c r="CA87" s="355"/>
      <c r="CB87" s="355"/>
      <c r="CC87" s="355"/>
      <c r="CD87" s="355" t="s">
        <v>265</v>
      </c>
      <c r="CE87" s="355" t="s">
        <v>356</v>
      </c>
      <c r="CF87" s="355" t="s">
        <v>245</v>
      </c>
      <c r="CG87" s="355" t="s">
        <v>1078</v>
      </c>
      <c r="CH87" s="355" t="s">
        <v>410</v>
      </c>
      <c r="CI87" s="355" t="s">
        <v>430</v>
      </c>
      <c r="CJ87" s="355" t="s">
        <v>413</v>
      </c>
      <c r="CK87" s="355" t="s">
        <v>414</v>
      </c>
      <c r="CL87" s="355" t="s">
        <v>431</v>
      </c>
      <c r="CM87" s="355" t="s">
        <v>432</v>
      </c>
      <c r="CN87" s="355" t="s">
        <v>472</v>
      </c>
      <c r="CO87" s="355" t="s">
        <v>473</v>
      </c>
      <c r="CP87" s="355" t="s">
        <v>474</v>
      </c>
      <c r="CQ87" s="355" t="s">
        <v>433</v>
      </c>
      <c r="CR87" s="355" t="s">
        <v>434</v>
      </c>
      <c r="CS87" s="355" t="s">
        <v>435</v>
      </c>
      <c r="CT87" s="355" t="s">
        <v>413</v>
      </c>
      <c r="CU87" s="355" t="s">
        <v>414</v>
      </c>
      <c r="CV87" s="355" t="s">
        <v>436</v>
      </c>
    </row>
    <row r="88" spans="1:116" ht="15.75" thickTop="1" x14ac:dyDescent="0.25">
      <c r="A88" s="458"/>
      <c r="B88" s="173" t="s">
        <v>1112</v>
      </c>
      <c r="C88" s="458">
        <v>1</v>
      </c>
      <c r="D88" s="458"/>
      <c r="E88" s="458">
        <v>38353</v>
      </c>
      <c r="F88" s="185" t="str">
        <f>IF($CK154=$G88,"X","ERROR")</f>
        <v>X</v>
      </c>
      <c r="G88" s="676">
        <v>5753</v>
      </c>
      <c r="H88" s="149"/>
      <c r="I88" s="102"/>
      <c r="J88" s="149"/>
      <c r="K88" s="102"/>
      <c r="L88" s="17"/>
      <c r="M88" s="17"/>
      <c r="N88" s="17"/>
      <c r="O88" s="17"/>
      <c r="Q88" s="19"/>
      <c r="S88" s="19"/>
      <c r="AH88" s="19"/>
      <c r="AJ88" s="19"/>
      <c r="AK88" s="81"/>
      <c r="AP88" s="459"/>
      <c r="AQ88" s="459"/>
      <c r="AR88" s="459"/>
      <c r="AS88" s="459"/>
      <c r="AT88" s="355"/>
      <c r="AU88" s="355"/>
      <c r="AV88" s="355"/>
      <c r="AW88" s="355"/>
      <c r="AX88" s="355" t="s">
        <v>116</v>
      </c>
      <c r="AY88" s="355" t="s">
        <v>202</v>
      </c>
      <c r="AZ88" s="355"/>
      <c r="BA88" s="355" t="s">
        <v>416</v>
      </c>
      <c r="BB88" s="355"/>
      <c r="BC88" s="355" t="s">
        <v>202</v>
      </c>
      <c r="BD88" s="355" t="s">
        <v>202</v>
      </c>
      <c r="BE88" s="355" t="s">
        <v>437</v>
      </c>
      <c r="BF88" s="355" t="s">
        <v>202</v>
      </c>
      <c r="BG88" s="355"/>
      <c r="BH88" s="355" t="s">
        <v>416</v>
      </c>
      <c r="BI88" s="355" t="s">
        <v>437</v>
      </c>
      <c r="BJ88" s="355"/>
      <c r="BK88" s="355"/>
      <c r="BL88" s="355"/>
      <c r="BM88" s="355"/>
      <c r="BN88" s="355"/>
      <c r="BO88" s="355"/>
      <c r="BP88" s="355"/>
      <c r="BQ88" s="355"/>
      <c r="BW88" s="355"/>
      <c r="BX88" s="355"/>
      <c r="BY88" s="355"/>
      <c r="BZ88" s="355"/>
      <c r="CA88" s="355"/>
      <c r="CB88" s="355"/>
      <c r="CC88" s="355"/>
      <c r="CD88" s="355"/>
      <c r="CE88" s="355"/>
      <c r="CF88" s="355"/>
      <c r="CG88" s="355"/>
      <c r="CH88" s="355" t="s">
        <v>116</v>
      </c>
      <c r="CI88" s="355" t="s">
        <v>202</v>
      </c>
      <c r="CJ88" s="355"/>
      <c r="CK88" s="355" t="s">
        <v>416</v>
      </c>
      <c r="CL88" s="355"/>
      <c r="CM88" s="355" t="s">
        <v>202</v>
      </c>
      <c r="CN88" s="355" t="s">
        <v>202</v>
      </c>
      <c r="CO88" s="355" t="s">
        <v>202</v>
      </c>
      <c r="CP88" s="355" t="s">
        <v>202</v>
      </c>
      <c r="CQ88" s="355" t="s">
        <v>202</v>
      </c>
      <c r="CR88" s="355" t="s">
        <v>437</v>
      </c>
      <c r="CS88" s="355" t="s">
        <v>202</v>
      </c>
      <c r="CT88" s="355"/>
      <c r="CU88" s="355" t="s">
        <v>416</v>
      </c>
      <c r="CV88" s="355" t="s">
        <v>437</v>
      </c>
    </row>
    <row r="89" spans="1:116" ht="15" x14ac:dyDescent="0.25">
      <c r="A89" s="458"/>
      <c r="B89" s="173" t="s">
        <v>1113</v>
      </c>
      <c r="C89" s="458">
        <v>1</v>
      </c>
      <c r="D89" s="458"/>
      <c r="E89" s="458">
        <v>38353</v>
      </c>
      <c r="F89" s="185" t="str">
        <f t="shared" ref="F89:F91" si="69">IF($CK155=$G89,"X","ERROR")</f>
        <v>X</v>
      </c>
      <c r="G89" s="254">
        <v>10214</v>
      </c>
      <c r="H89" s="27"/>
      <c r="I89" s="149"/>
      <c r="J89" s="27"/>
      <c r="K89" s="149"/>
      <c r="L89" s="17"/>
      <c r="M89" s="17"/>
      <c r="N89" s="17"/>
      <c r="O89" s="17"/>
      <c r="Q89" s="19"/>
      <c r="S89" s="19"/>
      <c r="AH89" s="19"/>
      <c r="AJ89" s="19"/>
      <c r="AK89" s="81"/>
      <c r="AP89" s="459"/>
      <c r="AQ89" s="459"/>
      <c r="AR89" s="459"/>
      <c r="AS89" s="459"/>
      <c r="AT89" s="355" t="s">
        <v>90</v>
      </c>
      <c r="AU89" s="355" t="s">
        <v>417</v>
      </c>
      <c r="AV89" s="355" t="s">
        <v>148</v>
      </c>
      <c r="AW89" s="355" t="s">
        <v>530</v>
      </c>
      <c r="AX89" s="355">
        <v>38353</v>
      </c>
      <c r="AY89" s="355">
        <v>28764.7</v>
      </c>
      <c r="AZ89" s="355" t="s">
        <v>161</v>
      </c>
      <c r="BA89" s="355">
        <v>2253.1</v>
      </c>
      <c r="BB89" s="355">
        <v>-99996</v>
      </c>
      <c r="BC89" s="355">
        <v>0</v>
      </c>
      <c r="BD89" s="355">
        <v>28764.7</v>
      </c>
      <c r="BE89" s="355">
        <v>0.75</v>
      </c>
      <c r="BF89" s="355"/>
      <c r="BG89" s="355"/>
      <c r="BH89" s="355"/>
      <c r="BI89" s="355"/>
      <c r="BJ89" s="355"/>
      <c r="BK89" s="355"/>
      <c r="BL89" s="355"/>
      <c r="BM89" s="355"/>
      <c r="BN89" s="355"/>
      <c r="BO89" s="355"/>
      <c r="BP89" s="355"/>
      <c r="BQ89" s="355"/>
      <c r="BW89" s="355"/>
      <c r="BX89" s="355"/>
      <c r="BY89" s="355"/>
      <c r="BZ89" s="355"/>
      <c r="CA89" s="355"/>
      <c r="CB89" s="355"/>
      <c r="CC89" s="355"/>
      <c r="CD89" s="355" t="s">
        <v>90</v>
      </c>
      <c r="CE89" s="355" t="s">
        <v>417</v>
      </c>
      <c r="CF89" s="355" t="s">
        <v>148</v>
      </c>
      <c r="CG89" s="355" t="s">
        <v>530</v>
      </c>
      <c r="CH89" s="355">
        <v>38353</v>
      </c>
      <c r="CI89" s="355">
        <v>0</v>
      </c>
      <c r="CJ89" s="355" t="s">
        <v>161</v>
      </c>
      <c r="CK89" s="355">
        <v>2253.1</v>
      </c>
      <c r="CL89" s="355">
        <v>-99996</v>
      </c>
      <c r="CM89" s="355">
        <v>0</v>
      </c>
      <c r="CN89" s="355">
        <v>28764.7</v>
      </c>
      <c r="CO89" s="355">
        <v>0</v>
      </c>
      <c r="CP89" s="355">
        <v>0</v>
      </c>
      <c r="CQ89" s="355">
        <v>28764.7</v>
      </c>
      <c r="CR89" s="355">
        <v>0.75</v>
      </c>
      <c r="CS89" s="355"/>
      <c r="CT89" s="355"/>
      <c r="CU89" s="355"/>
      <c r="CV89" s="355"/>
    </row>
    <row r="90" spans="1:116" ht="15" x14ac:dyDescent="0.25">
      <c r="A90" s="458"/>
      <c r="B90" s="173" t="s">
        <v>1114</v>
      </c>
      <c r="C90" s="458">
        <v>5</v>
      </c>
      <c r="D90" s="458"/>
      <c r="E90" s="458">
        <v>191764.9</v>
      </c>
      <c r="F90" s="185" t="str">
        <f t="shared" si="69"/>
        <v>X</v>
      </c>
      <c r="G90" s="254">
        <v>5753</v>
      </c>
      <c r="H90" s="149"/>
      <c r="I90" s="149"/>
      <c r="J90" s="149"/>
      <c r="K90" s="149"/>
      <c r="L90" s="17"/>
      <c r="M90" s="17"/>
      <c r="N90" s="17"/>
      <c r="O90" s="17"/>
      <c r="Q90" s="19"/>
      <c r="S90" s="19"/>
      <c r="AH90" s="19"/>
      <c r="AJ90" s="19"/>
      <c r="AK90" s="81"/>
      <c r="AP90" s="459"/>
      <c r="AQ90" s="459"/>
      <c r="AR90" s="459"/>
      <c r="AS90" s="459"/>
      <c r="AT90" s="355" t="s">
        <v>91</v>
      </c>
      <c r="AU90" s="355" t="s">
        <v>417</v>
      </c>
      <c r="AV90" s="355" t="s">
        <v>147</v>
      </c>
      <c r="AW90" s="355" t="s">
        <v>530</v>
      </c>
      <c r="AX90" s="355">
        <v>27257.599999999999</v>
      </c>
      <c r="AY90" s="355">
        <v>27257.599999999999</v>
      </c>
      <c r="AZ90" s="355" t="s">
        <v>160</v>
      </c>
      <c r="BA90" s="355">
        <v>3459.4</v>
      </c>
      <c r="BB90" s="355">
        <v>-99996</v>
      </c>
      <c r="BC90" s="355">
        <v>0</v>
      </c>
      <c r="BD90" s="355">
        <v>27257.599999999999</v>
      </c>
      <c r="BE90" s="355">
        <v>1</v>
      </c>
      <c r="BF90" s="355"/>
      <c r="BG90" s="355"/>
      <c r="BH90" s="355"/>
      <c r="BI90" s="355"/>
      <c r="BJ90" s="355"/>
      <c r="BK90" s="355"/>
      <c r="BL90" s="355"/>
      <c r="BM90" s="355"/>
      <c r="BN90" s="355"/>
      <c r="BO90" s="355"/>
      <c r="BP90" s="355"/>
      <c r="BQ90" s="355"/>
      <c r="BW90" s="355"/>
      <c r="BX90" s="355"/>
      <c r="BY90" s="355"/>
      <c r="BZ90" s="355"/>
      <c r="CA90" s="355"/>
      <c r="CB90" s="355"/>
      <c r="CC90" s="355"/>
      <c r="CD90" s="355" t="s">
        <v>91</v>
      </c>
      <c r="CE90" s="355" t="s">
        <v>417</v>
      </c>
      <c r="CF90" s="355" t="s">
        <v>147</v>
      </c>
      <c r="CG90" s="355" t="s">
        <v>530</v>
      </c>
      <c r="CH90" s="355">
        <v>27257.599999999999</v>
      </c>
      <c r="CI90" s="355">
        <v>0</v>
      </c>
      <c r="CJ90" s="355" t="s">
        <v>160</v>
      </c>
      <c r="CK90" s="355">
        <v>3459.4</v>
      </c>
      <c r="CL90" s="355">
        <v>-99996</v>
      </c>
      <c r="CM90" s="355">
        <v>0</v>
      </c>
      <c r="CN90" s="355">
        <v>32709.200000000001</v>
      </c>
      <c r="CO90" s="355">
        <v>0</v>
      </c>
      <c r="CP90" s="355">
        <v>0</v>
      </c>
      <c r="CQ90" s="355">
        <v>32709.200000000001</v>
      </c>
      <c r="CR90" s="355">
        <v>1.2</v>
      </c>
      <c r="CS90" s="355"/>
      <c r="CT90" s="355"/>
      <c r="CU90" s="355"/>
      <c r="CV90" s="355"/>
    </row>
    <row r="91" spans="1:116" ht="15" x14ac:dyDescent="0.25">
      <c r="A91" s="458"/>
      <c r="B91" s="173" t="s">
        <v>1115</v>
      </c>
      <c r="C91" s="458">
        <v>5</v>
      </c>
      <c r="D91" s="458"/>
      <c r="E91" s="458">
        <v>191764.9</v>
      </c>
      <c r="F91" s="185" t="str">
        <f t="shared" si="69"/>
        <v>X</v>
      </c>
      <c r="G91" s="254">
        <v>5753</v>
      </c>
      <c r="H91" s="149"/>
      <c r="I91" s="149"/>
      <c r="J91" s="149"/>
      <c r="K91" s="149"/>
      <c r="L91" s="17"/>
      <c r="M91" s="17"/>
      <c r="N91" s="17"/>
      <c r="O91" s="17"/>
      <c r="Q91" s="19"/>
      <c r="S91" s="19"/>
      <c r="AH91" s="19"/>
      <c r="AJ91" s="19"/>
      <c r="AK91" s="81"/>
      <c r="AP91" s="459"/>
      <c r="AQ91" s="459"/>
      <c r="AR91" s="459"/>
      <c r="AS91" s="459"/>
      <c r="AT91" s="355" t="s">
        <v>92</v>
      </c>
      <c r="AU91" s="355" t="s">
        <v>418</v>
      </c>
      <c r="AV91" s="355" t="s">
        <v>149</v>
      </c>
      <c r="AW91" s="355" t="s">
        <v>530</v>
      </c>
      <c r="AX91" s="355">
        <v>0</v>
      </c>
      <c r="AY91" s="355"/>
      <c r="AZ91" s="355"/>
      <c r="BA91" s="355"/>
      <c r="BB91" s="355"/>
      <c r="BC91" s="355"/>
      <c r="BD91" s="355"/>
      <c r="BE91" s="355"/>
      <c r="BF91" s="355"/>
      <c r="BG91" s="355"/>
      <c r="BH91" s="355"/>
      <c r="BI91" s="355"/>
      <c r="BJ91" s="355"/>
      <c r="BK91" s="355"/>
      <c r="BL91" s="355"/>
      <c r="BM91" s="355"/>
      <c r="BN91" s="355"/>
      <c r="BO91" s="355"/>
      <c r="BP91" s="355"/>
      <c r="BQ91" s="355"/>
      <c r="BW91" s="355"/>
      <c r="BX91" s="355"/>
      <c r="BY91" s="355"/>
      <c r="BZ91" s="355"/>
      <c r="CA91" s="355"/>
      <c r="CB91" s="355"/>
      <c r="CC91" s="355"/>
      <c r="CD91" s="355" t="s">
        <v>92</v>
      </c>
      <c r="CE91" s="355" t="s">
        <v>418</v>
      </c>
      <c r="CF91" s="355" t="s">
        <v>149</v>
      </c>
      <c r="CG91" s="355" t="s">
        <v>530</v>
      </c>
      <c r="CH91" s="355">
        <v>0</v>
      </c>
      <c r="CI91" s="355"/>
      <c r="CJ91" s="355"/>
      <c r="CK91" s="355"/>
      <c r="CL91" s="355"/>
      <c r="CM91" s="355"/>
      <c r="CN91" s="355"/>
      <c r="CO91" s="355"/>
      <c r="CP91" s="355"/>
      <c r="CQ91" s="355"/>
      <c r="CR91" s="355"/>
      <c r="CS91" s="355"/>
      <c r="CT91" s="355"/>
      <c r="CU91" s="355"/>
      <c r="CV91" s="355"/>
    </row>
    <row r="92" spans="1:116" ht="15" x14ac:dyDescent="0.25">
      <c r="A92" s="458"/>
      <c r="B92" s="226" t="s">
        <v>1116</v>
      </c>
      <c r="C92" s="200">
        <v>1</v>
      </c>
      <c r="D92" s="200"/>
      <c r="E92" s="200">
        <v>38353</v>
      </c>
      <c r="F92" s="203" t="str">
        <f>IF($CK158=$G92,"X","ERROR")</f>
        <v>X</v>
      </c>
      <c r="G92" s="312">
        <v>18416</v>
      </c>
      <c r="H92" s="27"/>
      <c r="I92" s="149"/>
      <c r="J92" s="27"/>
      <c r="K92" s="149"/>
      <c r="L92" s="17"/>
      <c r="M92" s="17"/>
      <c r="N92" s="17"/>
      <c r="O92" s="17"/>
      <c r="Q92" s="19"/>
      <c r="S92" s="19"/>
      <c r="AH92" s="19"/>
      <c r="AJ92" s="19"/>
      <c r="AK92" s="81"/>
      <c r="AP92" s="459"/>
      <c r="AQ92" s="459"/>
      <c r="AR92" s="459"/>
      <c r="AS92" s="459"/>
      <c r="AT92" s="355" t="s">
        <v>93</v>
      </c>
      <c r="AU92" s="355" t="s">
        <v>417</v>
      </c>
      <c r="AV92" s="355" t="s">
        <v>150</v>
      </c>
      <c r="AW92" s="355" t="s">
        <v>530</v>
      </c>
      <c r="AX92" s="355">
        <v>3373.61</v>
      </c>
      <c r="AY92" s="355">
        <v>5060.42</v>
      </c>
      <c r="AZ92" s="355" t="s">
        <v>160</v>
      </c>
      <c r="BA92" s="355">
        <v>3459.4</v>
      </c>
      <c r="BB92" s="355">
        <v>-99996</v>
      </c>
      <c r="BC92" s="355">
        <v>0</v>
      </c>
      <c r="BD92" s="355">
        <v>5060.42</v>
      </c>
      <c r="BE92" s="355">
        <v>1.5</v>
      </c>
      <c r="BF92" s="355"/>
      <c r="BG92" s="355"/>
      <c r="BH92" s="355"/>
      <c r="BI92" s="355"/>
      <c r="BJ92" s="355"/>
      <c r="BK92" s="355"/>
      <c r="BL92" s="355"/>
      <c r="BM92" s="355"/>
      <c r="BN92" s="355"/>
      <c r="BO92" s="355"/>
      <c r="BP92" s="355"/>
      <c r="BQ92" s="355"/>
      <c r="BW92" s="355"/>
      <c r="BX92" s="355"/>
      <c r="BY92" s="355"/>
      <c r="BZ92" s="355"/>
      <c r="CA92" s="355"/>
      <c r="CB92" s="355"/>
      <c r="CC92" s="355"/>
      <c r="CD92" s="355" t="s">
        <v>93</v>
      </c>
      <c r="CE92" s="355" t="s">
        <v>417</v>
      </c>
      <c r="CF92" s="355" t="s">
        <v>150</v>
      </c>
      <c r="CG92" s="355" t="s">
        <v>530</v>
      </c>
      <c r="CH92" s="355">
        <v>3373.61</v>
      </c>
      <c r="CI92" s="355">
        <v>0</v>
      </c>
      <c r="CJ92" s="355" t="s">
        <v>160</v>
      </c>
      <c r="CK92" s="355">
        <v>3459.4</v>
      </c>
      <c r="CL92" s="355">
        <v>-99996</v>
      </c>
      <c r="CM92" s="355">
        <v>0</v>
      </c>
      <c r="CN92" s="355">
        <v>5060.42</v>
      </c>
      <c r="CO92" s="355">
        <v>0</v>
      </c>
      <c r="CP92" s="355">
        <v>0</v>
      </c>
      <c r="CQ92" s="355">
        <v>5060.42</v>
      </c>
      <c r="CR92" s="355">
        <v>1.5</v>
      </c>
      <c r="CS92" s="355"/>
      <c r="CT92" s="355"/>
      <c r="CU92" s="355"/>
      <c r="CV92" s="355"/>
    </row>
    <row r="93" spans="1:116" ht="15" x14ac:dyDescent="0.25">
      <c r="B93" s="57"/>
      <c r="C93" s="147"/>
      <c r="D93" s="149"/>
      <c r="E93" s="149"/>
      <c r="F93" s="149"/>
      <c r="G93" s="153"/>
      <c r="H93" s="149"/>
      <c r="I93" s="149"/>
      <c r="J93" s="149"/>
      <c r="K93" s="149"/>
      <c r="L93" s="17"/>
      <c r="M93" s="17"/>
      <c r="N93" s="17"/>
      <c r="O93" s="17"/>
      <c r="Q93" s="19"/>
      <c r="S93" s="19"/>
      <c r="AH93" s="19"/>
      <c r="AJ93" s="19"/>
      <c r="AK93" s="81"/>
      <c r="AP93" s="459"/>
      <c r="AQ93" s="459"/>
      <c r="AR93" s="459"/>
      <c r="AS93" s="459"/>
      <c r="AT93" s="355" t="s">
        <v>94</v>
      </c>
      <c r="AU93" s="355" t="s">
        <v>417</v>
      </c>
      <c r="AV93" s="355" t="s">
        <v>151</v>
      </c>
      <c r="AW93" s="355" t="s">
        <v>530</v>
      </c>
      <c r="AX93" s="355">
        <v>2174.0500000000002</v>
      </c>
      <c r="AY93" s="355">
        <v>1087.03</v>
      </c>
      <c r="AZ93" s="355" t="s">
        <v>160</v>
      </c>
      <c r="BA93" s="355">
        <v>3459.4</v>
      </c>
      <c r="BB93" s="355">
        <v>-99996</v>
      </c>
      <c r="BC93" s="355">
        <v>0</v>
      </c>
      <c r="BD93" s="355">
        <v>1087.03</v>
      </c>
      <c r="BE93" s="355">
        <v>0.5</v>
      </c>
      <c r="BF93" s="355"/>
      <c r="BG93" s="355"/>
      <c r="BH93" s="355"/>
      <c r="BI93" s="355"/>
      <c r="BJ93" s="355"/>
      <c r="BK93" s="355"/>
      <c r="BL93" s="355"/>
      <c r="BM93" s="355"/>
      <c r="BN93" s="355"/>
      <c r="BO93" s="355"/>
      <c r="BP93" s="355"/>
      <c r="BQ93" s="355"/>
      <c r="BW93" s="355"/>
      <c r="BX93" s="355"/>
      <c r="BY93" s="355"/>
      <c r="BZ93" s="355"/>
      <c r="CA93" s="355"/>
      <c r="CB93" s="355"/>
      <c r="CC93" s="355"/>
      <c r="CD93" s="355" t="s">
        <v>94</v>
      </c>
      <c r="CE93" s="355" t="s">
        <v>417</v>
      </c>
      <c r="CF93" s="355" t="s">
        <v>151</v>
      </c>
      <c r="CG93" s="355" t="s">
        <v>530</v>
      </c>
      <c r="CH93" s="355">
        <v>2174.0500000000002</v>
      </c>
      <c r="CI93" s="355">
        <v>0</v>
      </c>
      <c r="CJ93" s="355" t="s">
        <v>160</v>
      </c>
      <c r="CK93" s="355">
        <v>3459.4</v>
      </c>
      <c r="CL93" s="355">
        <v>-99996</v>
      </c>
      <c r="CM93" s="355">
        <v>0</v>
      </c>
      <c r="CN93" s="355">
        <v>1304.43</v>
      </c>
      <c r="CO93" s="355">
        <v>0</v>
      </c>
      <c r="CP93" s="355">
        <v>0</v>
      </c>
      <c r="CQ93" s="355">
        <v>1304.43</v>
      </c>
      <c r="CR93" s="355">
        <v>0.6</v>
      </c>
      <c r="CS93" s="355"/>
      <c r="CT93" s="355"/>
      <c r="CU93" s="355"/>
      <c r="CV93" s="355"/>
    </row>
    <row r="94" spans="1:116" ht="15" x14ac:dyDescent="0.25">
      <c r="B94" s="57"/>
      <c r="C94" s="147"/>
      <c r="D94" s="149"/>
      <c r="E94" s="149"/>
      <c r="F94" s="149"/>
      <c r="G94" s="153"/>
      <c r="H94" s="149"/>
      <c r="I94" s="149"/>
      <c r="J94" s="149"/>
      <c r="K94" s="149"/>
      <c r="L94" s="17"/>
      <c r="M94" s="17"/>
      <c r="N94" s="17"/>
      <c r="O94" s="17"/>
      <c r="Q94" s="19"/>
      <c r="S94" s="19"/>
      <c r="AH94" s="19"/>
      <c r="AJ94" s="19"/>
      <c r="AK94" s="81"/>
      <c r="AP94" s="459"/>
      <c r="AQ94" s="459"/>
      <c r="AR94" s="459"/>
      <c r="AS94" s="459"/>
      <c r="AT94" s="355" t="s">
        <v>95</v>
      </c>
      <c r="AU94" s="355" t="s">
        <v>417</v>
      </c>
      <c r="AV94" s="355" t="s">
        <v>147</v>
      </c>
      <c r="AW94" s="355" t="s">
        <v>530</v>
      </c>
      <c r="AX94" s="355">
        <v>3373.63</v>
      </c>
      <c r="AY94" s="355">
        <v>3373.63</v>
      </c>
      <c r="AZ94" s="355" t="s">
        <v>160</v>
      </c>
      <c r="BA94" s="355">
        <v>3459.4</v>
      </c>
      <c r="BB94" s="355">
        <v>-99996</v>
      </c>
      <c r="BC94" s="355">
        <v>0</v>
      </c>
      <c r="BD94" s="355">
        <v>3373.63</v>
      </c>
      <c r="BE94" s="355">
        <v>1</v>
      </c>
      <c r="BF94" s="355"/>
      <c r="BG94" s="355"/>
      <c r="BH94" s="355"/>
      <c r="BI94" s="355"/>
      <c r="BJ94" s="355"/>
      <c r="BK94" s="355"/>
      <c r="BL94" s="355"/>
      <c r="BM94" s="355"/>
      <c r="BN94" s="355"/>
      <c r="BO94" s="355"/>
      <c r="BP94" s="355"/>
      <c r="BQ94" s="355"/>
      <c r="BW94" s="355"/>
      <c r="BX94" s="355"/>
      <c r="BY94" s="355"/>
      <c r="BZ94" s="355"/>
      <c r="CA94" s="355"/>
      <c r="CB94" s="355"/>
      <c r="CC94" s="355"/>
      <c r="CD94" s="355" t="s">
        <v>95</v>
      </c>
      <c r="CE94" s="355" t="s">
        <v>417</v>
      </c>
      <c r="CF94" s="355" t="s">
        <v>147</v>
      </c>
      <c r="CG94" s="355" t="s">
        <v>530</v>
      </c>
      <c r="CH94" s="355">
        <v>3373.63</v>
      </c>
      <c r="CI94" s="355">
        <v>0</v>
      </c>
      <c r="CJ94" s="355" t="s">
        <v>160</v>
      </c>
      <c r="CK94" s="355">
        <v>3459.4</v>
      </c>
      <c r="CL94" s="355">
        <v>-99996</v>
      </c>
      <c r="CM94" s="355">
        <v>0</v>
      </c>
      <c r="CN94" s="355">
        <v>4048.36</v>
      </c>
      <c r="CO94" s="355">
        <v>0</v>
      </c>
      <c r="CP94" s="355">
        <v>0</v>
      </c>
      <c r="CQ94" s="355">
        <v>4048.36</v>
      </c>
      <c r="CR94" s="355">
        <v>1.2</v>
      </c>
      <c r="CS94" s="355"/>
      <c r="CT94" s="355"/>
      <c r="CU94" s="355"/>
      <c r="CV94" s="355"/>
    </row>
    <row r="95" spans="1:116" ht="15" x14ac:dyDescent="0.25">
      <c r="B95" s="57"/>
      <c r="C95" s="147"/>
      <c r="D95" s="149"/>
      <c r="E95" s="149"/>
      <c r="F95" s="149"/>
      <c r="G95" s="153"/>
      <c r="H95" s="149"/>
      <c r="I95" s="149"/>
      <c r="J95" s="149"/>
      <c r="K95" s="149"/>
      <c r="L95" s="17"/>
      <c r="M95" s="17"/>
      <c r="N95" s="17"/>
      <c r="O95" s="17"/>
      <c r="Q95" s="19"/>
      <c r="S95" s="19"/>
      <c r="AH95" s="19"/>
      <c r="AJ95" s="19"/>
      <c r="AK95" s="81"/>
      <c r="AP95" s="459"/>
      <c r="AQ95" s="459"/>
      <c r="AR95" s="459"/>
      <c r="AS95" s="459"/>
      <c r="AT95" s="355" t="s">
        <v>96</v>
      </c>
      <c r="AU95" s="355" t="s">
        <v>417</v>
      </c>
      <c r="AV95" s="355" t="s">
        <v>147</v>
      </c>
      <c r="AW95" s="355" t="s">
        <v>530</v>
      </c>
      <c r="AX95" s="355">
        <v>2174.04</v>
      </c>
      <c r="AY95" s="355">
        <v>2174.04</v>
      </c>
      <c r="AZ95" s="355" t="s">
        <v>160</v>
      </c>
      <c r="BA95" s="355">
        <v>3459.4</v>
      </c>
      <c r="BB95" s="355">
        <v>-99996</v>
      </c>
      <c r="BC95" s="355">
        <v>0</v>
      </c>
      <c r="BD95" s="355">
        <v>2174.04</v>
      </c>
      <c r="BE95" s="355">
        <v>1</v>
      </c>
      <c r="BF95" s="355"/>
      <c r="BG95" s="355"/>
      <c r="BH95" s="355"/>
      <c r="BI95" s="355"/>
      <c r="BJ95" s="355"/>
      <c r="BK95" s="355"/>
      <c r="BL95" s="355"/>
      <c r="BM95" s="355"/>
      <c r="BN95" s="355"/>
      <c r="BO95" s="355"/>
      <c r="BP95" s="355"/>
      <c r="BQ95" s="355"/>
      <c r="BW95" s="355"/>
      <c r="BX95" s="355"/>
      <c r="BY95" s="355"/>
      <c r="BZ95" s="355"/>
      <c r="CA95" s="355"/>
      <c r="CB95" s="355"/>
      <c r="CC95" s="355"/>
      <c r="CD95" s="355" t="s">
        <v>96</v>
      </c>
      <c r="CE95" s="355" t="s">
        <v>417</v>
      </c>
      <c r="CF95" s="355" t="s">
        <v>147</v>
      </c>
      <c r="CG95" s="355" t="s">
        <v>530</v>
      </c>
      <c r="CH95" s="355">
        <v>2174.04</v>
      </c>
      <c r="CI95" s="355">
        <v>0</v>
      </c>
      <c r="CJ95" s="355" t="s">
        <v>160</v>
      </c>
      <c r="CK95" s="355">
        <v>3459.4</v>
      </c>
      <c r="CL95" s="355">
        <v>-99996</v>
      </c>
      <c r="CM95" s="355">
        <v>0</v>
      </c>
      <c r="CN95" s="355">
        <v>2608.84</v>
      </c>
      <c r="CO95" s="355">
        <v>0</v>
      </c>
      <c r="CP95" s="355">
        <v>0</v>
      </c>
      <c r="CQ95" s="355">
        <v>2608.84</v>
      </c>
      <c r="CR95" s="355">
        <v>1.2</v>
      </c>
      <c r="CS95" s="355"/>
      <c r="CT95" s="355"/>
      <c r="CU95" s="355"/>
      <c r="CV95" s="355"/>
    </row>
    <row r="96" spans="1:116" ht="15" x14ac:dyDescent="0.25">
      <c r="B96" s="57"/>
      <c r="C96" s="60"/>
      <c r="D96" s="149"/>
      <c r="E96" s="149"/>
      <c r="F96" s="149"/>
      <c r="G96" s="153"/>
      <c r="H96" s="149"/>
      <c r="I96" s="149"/>
      <c r="J96" s="149"/>
      <c r="K96" s="149"/>
      <c r="L96" s="17"/>
      <c r="M96" s="17"/>
      <c r="N96" s="17"/>
      <c r="O96" s="17"/>
      <c r="Q96" s="19"/>
      <c r="S96" s="19"/>
      <c r="AH96" s="19"/>
      <c r="AJ96" s="19"/>
      <c r="AK96" s="81"/>
      <c r="AP96" s="459"/>
      <c r="AQ96" s="459"/>
      <c r="AR96" s="459"/>
      <c r="AS96" s="459"/>
      <c r="AT96" s="355" t="s">
        <v>103</v>
      </c>
      <c r="AU96" s="355" t="s">
        <v>417</v>
      </c>
      <c r="AV96" s="355" t="s">
        <v>152</v>
      </c>
      <c r="AW96" s="355" t="s">
        <v>530</v>
      </c>
      <c r="AX96" s="355">
        <v>27257.599999999999</v>
      </c>
      <c r="AY96" s="355">
        <v>27257.599999999999</v>
      </c>
      <c r="AZ96" s="355" t="s">
        <v>162</v>
      </c>
      <c r="BA96" s="355">
        <v>2806.45</v>
      </c>
      <c r="BB96" s="355">
        <v>-99996</v>
      </c>
      <c r="BC96" s="355">
        <v>0</v>
      </c>
      <c r="BD96" s="355">
        <v>27257.599999999999</v>
      </c>
      <c r="BE96" s="355">
        <v>1</v>
      </c>
      <c r="BF96" s="355"/>
      <c r="BG96" s="355"/>
      <c r="BH96" s="355"/>
      <c r="BI96" s="355"/>
      <c r="BJ96" s="355"/>
      <c r="BK96" s="355"/>
      <c r="BL96" s="355"/>
      <c r="BM96" s="355"/>
      <c r="BN96" s="355"/>
      <c r="BO96" s="355"/>
      <c r="BP96" s="355"/>
      <c r="BQ96" s="355"/>
      <c r="BW96" s="355"/>
      <c r="BX96" s="355"/>
      <c r="BY96" s="355"/>
      <c r="BZ96" s="355"/>
      <c r="CA96" s="355"/>
      <c r="CB96" s="355"/>
      <c r="CC96" s="355"/>
      <c r="CD96" s="355" t="s">
        <v>103</v>
      </c>
      <c r="CE96" s="355" t="s">
        <v>417</v>
      </c>
      <c r="CF96" s="355" t="s">
        <v>152</v>
      </c>
      <c r="CG96" s="355" t="s">
        <v>530</v>
      </c>
      <c r="CH96" s="355">
        <v>27257.599999999999</v>
      </c>
      <c r="CI96" s="355">
        <v>0</v>
      </c>
      <c r="CJ96" s="355" t="s">
        <v>162</v>
      </c>
      <c r="CK96" s="355">
        <v>2806.45</v>
      </c>
      <c r="CL96" s="355">
        <v>-99996</v>
      </c>
      <c r="CM96" s="355">
        <v>0</v>
      </c>
      <c r="CN96" s="355">
        <v>32709.200000000001</v>
      </c>
      <c r="CO96" s="355">
        <v>0</v>
      </c>
      <c r="CP96" s="355">
        <v>0</v>
      </c>
      <c r="CQ96" s="355">
        <v>32709.200000000001</v>
      </c>
      <c r="CR96" s="355">
        <v>1.2</v>
      </c>
      <c r="CS96" s="355"/>
      <c r="CT96" s="355"/>
      <c r="CU96" s="355"/>
      <c r="CV96" s="355"/>
    </row>
    <row r="97" spans="2:100" ht="15" x14ac:dyDescent="0.25">
      <c r="B97" s="57"/>
      <c r="C97" s="147"/>
      <c r="D97" s="149"/>
      <c r="E97" s="149"/>
      <c r="F97" s="149"/>
      <c r="G97" s="153"/>
      <c r="H97" s="149"/>
      <c r="I97" s="149"/>
      <c r="J97" s="149"/>
      <c r="K97" s="149"/>
      <c r="L97" s="17"/>
      <c r="M97" s="17"/>
      <c r="N97" s="17"/>
      <c r="O97" s="17"/>
      <c r="Q97" s="19"/>
      <c r="S97" s="19"/>
      <c r="AH97" s="19"/>
      <c r="AJ97" s="19"/>
      <c r="AK97" s="81"/>
      <c r="AP97" s="459"/>
      <c r="AQ97" s="459"/>
      <c r="AR97" s="459"/>
      <c r="AS97" s="459"/>
      <c r="AT97" s="355" t="s">
        <v>104</v>
      </c>
      <c r="AU97" s="355" t="s">
        <v>418</v>
      </c>
      <c r="AV97" s="355" t="s">
        <v>149</v>
      </c>
      <c r="AW97" s="355" t="s">
        <v>530</v>
      </c>
      <c r="AX97" s="355">
        <v>0</v>
      </c>
      <c r="AY97" s="355"/>
      <c r="AZ97" s="355"/>
      <c r="BA97" s="355"/>
      <c r="BB97" s="355"/>
      <c r="BC97" s="355"/>
      <c r="BD97" s="355"/>
      <c r="BE97" s="355"/>
      <c r="BF97" s="355"/>
      <c r="BG97" s="355"/>
      <c r="BH97" s="355"/>
      <c r="BI97" s="355"/>
      <c r="BJ97" s="355"/>
      <c r="BK97" s="355"/>
      <c r="BL97" s="355"/>
      <c r="BM97" s="355"/>
      <c r="BN97" s="355"/>
      <c r="BO97" s="355"/>
      <c r="BP97" s="355"/>
      <c r="BQ97" s="355"/>
      <c r="BW97" s="355"/>
      <c r="BX97" s="355"/>
      <c r="BY97" s="355"/>
      <c r="BZ97" s="355"/>
      <c r="CA97" s="355"/>
      <c r="CB97" s="355"/>
      <c r="CC97" s="355"/>
      <c r="CD97" s="355" t="s">
        <v>104</v>
      </c>
      <c r="CE97" s="355" t="s">
        <v>418</v>
      </c>
      <c r="CF97" s="355" t="s">
        <v>149</v>
      </c>
      <c r="CG97" s="355" t="s">
        <v>530</v>
      </c>
      <c r="CH97" s="355">
        <v>0</v>
      </c>
      <c r="CI97" s="355"/>
      <c r="CJ97" s="355"/>
      <c r="CK97" s="355"/>
      <c r="CL97" s="355"/>
      <c r="CM97" s="355"/>
      <c r="CN97" s="355"/>
      <c r="CO97" s="355"/>
      <c r="CP97" s="355"/>
      <c r="CQ97" s="355"/>
      <c r="CR97" s="355"/>
      <c r="CS97" s="355"/>
      <c r="CT97" s="355"/>
      <c r="CU97" s="355"/>
      <c r="CV97" s="355"/>
    </row>
    <row r="98" spans="2:100" ht="15" x14ac:dyDescent="0.25">
      <c r="B98" s="57"/>
      <c r="C98" s="147"/>
      <c r="D98" s="149"/>
      <c r="E98" s="149"/>
      <c r="F98" s="149"/>
      <c r="G98" s="153"/>
      <c r="H98" s="149"/>
      <c r="I98" s="149"/>
      <c r="J98" s="149"/>
      <c r="K98" s="149"/>
      <c r="L98" s="17"/>
      <c r="M98" s="17"/>
      <c r="N98" s="17"/>
      <c r="O98" s="17"/>
      <c r="Q98" s="19"/>
      <c r="S98" s="19"/>
      <c r="AH98" s="19"/>
      <c r="AJ98" s="19"/>
      <c r="AK98" s="81"/>
      <c r="AP98" s="459"/>
      <c r="AQ98" s="459"/>
      <c r="AR98" s="459"/>
      <c r="AS98" s="459"/>
      <c r="AT98" s="355" t="s">
        <v>105</v>
      </c>
      <c r="AU98" s="355" t="s">
        <v>417</v>
      </c>
      <c r="AV98" s="355" t="s">
        <v>152</v>
      </c>
      <c r="AW98" s="355" t="s">
        <v>530</v>
      </c>
      <c r="AX98" s="355">
        <v>3373.61</v>
      </c>
      <c r="AY98" s="355">
        <v>3373.61</v>
      </c>
      <c r="AZ98" s="355" t="s">
        <v>162</v>
      </c>
      <c r="BA98" s="355">
        <v>2806.45</v>
      </c>
      <c r="BB98" s="355">
        <v>-99996</v>
      </c>
      <c r="BC98" s="355">
        <v>0</v>
      </c>
      <c r="BD98" s="355">
        <v>3373.61</v>
      </c>
      <c r="BE98" s="355">
        <v>1</v>
      </c>
      <c r="BF98" s="355"/>
      <c r="BG98" s="355"/>
      <c r="BH98" s="355"/>
      <c r="BI98" s="355"/>
      <c r="BJ98" s="355"/>
      <c r="BK98" s="355"/>
      <c r="BL98" s="355"/>
      <c r="BM98" s="355"/>
      <c r="BN98" s="355"/>
      <c r="BO98" s="355"/>
      <c r="BP98" s="355"/>
      <c r="BQ98" s="355"/>
      <c r="BW98" s="355"/>
      <c r="BX98" s="355"/>
      <c r="BY98" s="355"/>
      <c r="BZ98" s="355"/>
      <c r="CA98" s="355"/>
      <c r="CB98" s="355"/>
      <c r="CC98" s="355"/>
      <c r="CD98" s="355" t="s">
        <v>105</v>
      </c>
      <c r="CE98" s="355" t="s">
        <v>417</v>
      </c>
      <c r="CF98" s="355" t="s">
        <v>152</v>
      </c>
      <c r="CG98" s="355" t="s">
        <v>530</v>
      </c>
      <c r="CH98" s="355">
        <v>3373.61</v>
      </c>
      <c r="CI98" s="355">
        <v>0</v>
      </c>
      <c r="CJ98" s="355" t="s">
        <v>162</v>
      </c>
      <c r="CK98" s="355">
        <v>2806.45</v>
      </c>
      <c r="CL98" s="355">
        <v>-99996</v>
      </c>
      <c r="CM98" s="355">
        <v>0</v>
      </c>
      <c r="CN98" s="355">
        <v>4048.34</v>
      </c>
      <c r="CO98" s="355">
        <v>0</v>
      </c>
      <c r="CP98" s="355">
        <v>0</v>
      </c>
      <c r="CQ98" s="355">
        <v>4048.34</v>
      </c>
      <c r="CR98" s="355">
        <v>1.2</v>
      </c>
      <c r="CS98" s="355"/>
      <c r="CT98" s="355"/>
      <c r="CU98" s="355"/>
      <c r="CV98" s="355"/>
    </row>
    <row r="99" spans="2:100" ht="15" x14ac:dyDescent="0.25">
      <c r="B99" s="57"/>
      <c r="C99" s="147"/>
      <c r="D99" s="149"/>
      <c r="E99" s="149"/>
      <c r="F99" s="149"/>
      <c r="G99" s="153"/>
      <c r="H99" s="27"/>
      <c r="I99" s="149"/>
      <c r="J99" s="27"/>
      <c r="K99" s="149"/>
      <c r="L99" s="17"/>
      <c r="M99" s="17"/>
      <c r="N99" s="17"/>
      <c r="O99" s="17"/>
      <c r="Q99" s="19"/>
      <c r="S99" s="19"/>
      <c r="AH99" s="19"/>
      <c r="AJ99" s="19"/>
      <c r="AK99" s="81"/>
      <c r="AP99" s="459"/>
      <c r="AQ99" s="459"/>
      <c r="AR99" s="459"/>
      <c r="AS99" s="459"/>
      <c r="AT99" s="355" t="s">
        <v>106</v>
      </c>
      <c r="AU99" s="355" t="s">
        <v>417</v>
      </c>
      <c r="AV99" s="355" t="s">
        <v>151</v>
      </c>
      <c r="AW99" s="355" t="s">
        <v>530</v>
      </c>
      <c r="AX99" s="355">
        <v>2174.0500000000002</v>
      </c>
      <c r="AY99" s="355">
        <v>1087.03</v>
      </c>
      <c r="AZ99" s="355" t="s">
        <v>162</v>
      </c>
      <c r="BA99" s="355">
        <v>2806.45</v>
      </c>
      <c r="BB99" s="355">
        <v>-99996</v>
      </c>
      <c r="BC99" s="355">
        <v>0</v>
      </c>
      <c r="BD99" s="355">
        <v>1087.03</v>
      </c>
      <c r="BE99" s="355">
        <v>0.5</v>
      </c>
      <c r="BF99" s="355"/>
      <c r="BG99" s="355"/>
      <c r="BH99" s="355"/>
      <c r="BI99" s="355"/>
      <c r="BJ99" s="355"/>
      <c r="BK99" s="355"/>
      <c r="BL99" s="355"/>
      <c r="BM99" s="355"/>
      <c r="BN99" s="355"/>
      <c r="BO99" s="355"/>
      <c r="BP99" s="355"/>
      <c r="BQ99" s="355"/>
      <c r="BW99" s="355"/>
      <c r="BX99" s="355"/>
      <c r="BY99" s="355"/>
      <c r="BZ99" s="355"/>
      <c r="CA99" s="355"/>
      <c r="CB99" s="355"/>
      <c r="CC99" s="355"/>
      <c r="CD99" s="355" t="s">
        <v>106</v>
      </c>
      <c r="CE99" s="355" t="s">
        <v>417</v>
      </c>
      <c r="CF99" s="355" t="s">
        <v>151</v>
      </c>
      <c r="CG99" s="355" t="s">
        <v>530</v>
      </c>
      <c r="CH99" s="355">
        <v>2174.0500000000002</v>
      </c>
      <c r="CI99" s="355">
        <v>0</v>
      </c>
      <c r="CJ99" s="355" t="s">
        <v>162</v>
      </c>
      <c r="CK99" s="355">
        <v>2806.45</v>
      </c>
      <c r="CL99" s="355">
        <v>-99996</v>
      </c>
      <c r="CM99" s="355">
        <v>0</v>
      </c>
      <c r="CN99" s="355">
        <v>1304.43</v>
      </c>
      <c r="CO99" s="355">
        <v>0</v>
      </c>
      <c r="CP99" s="355">
        <v>0</v>
      </c>
      <c r="CQ99" s="355">
        <v>1304.43</v>
      </c>
      <c r="CR99" s="355">
        <v>0.6</v>
      </c>
      <c r="CS99" s="355"/>
      <c r="CT99" s="355"/>
      <c r="CU99" s="355"/>
      <c r="CV99" s="355"/>
    </row>
    <row r="100" spans="2:100" ht="15" x14ac:dyDescent="0.25">
      <c r="B100" s="57"/>
      <c r="C100" s="147"/>
      <c r="D100" s="149"/>
      <c r="E100" s="149"/>
      <c r="F100" s="149"/>
      <c r="G100" s="153"/>
      <c r="H100" s="27"/>
      <c r="I100" s="149"/>
      <c r="J100" s="27"/>
      <c r="K100" s="149"/>
      <c r="L100" s="17"/>
      <c r="M100" s="17"/>
      <c r="N100" s="17"/>
      <c r="O100" s="17"/>
      <c r="Q100" s="19"/>
      <c r="S100" s="19"/>
      <c r="AH100" s="19"/>
      <c r="AJ100" s="19"/>
      <c r="AK100" s="81"/>
      <c r="AP100" s="459"/>
      <c r="AQ100" s="459"/>
      <c r="AR100" s="459"/>
      <c r="AS100" s="459"/>
      <c r="AT100" s="355" t="s">
        <v>107</v>
      </c>
      <c r="AU100" s="355" t="s">
        <v>417</v>
      </c>
      <c r="AV100" s="355" t="s">
        <v>152</v>
      </c>
      <c r="AW100" s="355" t="s">
        <v>530</v>
      </c>
      <c r="AX100" s="355">
        <v>3373.63</v>
      </c>
      <c r="AY100" s="355">
        <v>3373.63</v>
      </c>
      <c r="AZ100" s="355" t="s">
        <v>162</v>
      </c>
      <c r="BA100" s="355">
        <v>2806.45</v>
      </c>
      <c r="BB100" s="355">
        <v>-99996</v>
      </c>
      <c r="BC100" s="355">
        <v>0</v>
      </c>
      <c r="BD100" s="355">
        <v>3373.63</v>
      </c>
      <c r="BE100" s="355">
        <v>1</v>
      </c>
      <c r="BF100" s="355"/>
      <c r="BG100" s="355"/>
      <c r="BH100" s="355"/>
      <c r="BI100" s="355"/>
      <c r="BJ100" s="355"/>
      <c r="BK100" s="355"/>
      <c r="BL100" s="355"/>
      <c r="BM100" s="355"/>
      <c r="BN100" s="355"/>
      <c r="BO100" s="355"/>
      <c r="BP100" s="355"/>
      <c r="BQ100" s="355"/>
      <c r="BW100" s="355"/>
      <c r="BX100" s="355"/>
      <c r="BY100" s="355"/>
      <c r="BZ100" s="355"/>
      <c r="CA100" s="355"/>
      <c r="CB100" s="355"/>
      <c r="CC100" s="355"/>
      <c r="CD100" s="355" t="s">
        <v>107</v>
      </c>
      <c r="CE100" s="355" t="s">
        <v>417</v>
      </c>
      <c r="CF100" s="355" t="s">
        <v>152</v>
      </c>
      <c r="CG100" s="355" t="s">
        <v>530</v>
      </c>
      <c r="CH100" s="355">
        <v>3373.63</v>
      </c>
      <c r="CI100" s="355">
        <v>0</v>
      </c>
      <c r="CJ100" s="355" t="s">
        <v>162</v>
      </c>
      <c r="CK100" s="355">
        <v>2806.45</v>
      </c>
      <c r="CL100" s="355">
        <v>-99996</v>
      </c>
      <c r="CM100" s="355">
        <v>0</v>
      </c>
      <c r="CN100" s="355">
        <v>4048.36</v>
      </c>
      <c r="CO100" s="355">
        <v>0</v>
      </c>
      <c r="CP100" s="355">
        <v>0</v>
      </c>
      <c r="CQ100" s="355">
        <v>4048.36</v>
      </c>
      <c r="CR100" s="355">
        <v>1.2</v>
      </c>
    </row>
    <row r="101" spans="2:100" ht="15" x14ac:dyDescent="0.25">
      <c r="B101" s="57"/>
      <c r="C101" s="147"/>
      <c r="D101" s="149"/>
      <c r="E101" s="149"/>
      <c r="F101" s="149"/>
      <c r="G101" s="153"/>
      <c r="H101" s="27"/>
      <c r="I101" s="149"/>
      <c r="J101" s="27"/>
      <c r="K101" s="149"/>
      <c r="L101" s="17"/>
      <c r="M101" s="17"/>
      <c r="N101" s="17"/>
      <c r="O101" s="17"/>
      <c r="Q101" s="19"/>
      <c r="S101" s="19"/>
      <c r="AH101" s="19"/>
      <c r="AJ101" s="19"/>
      <c r="AK101" s="81"/>
      <c r="AP101" s="459"/>
      <c r="AQ101" s="459"/>
      <c r="AR101" s="459"/>
      <c r="AS101" s="459"/>
      <c r="AT101" s="355" t="s">
        <v>108</v>
      </c>
      <c r="AU101" s="355" t="s">
        <v>417</v>
      </c>
      <c r="AV101" s="355" t="s">
        <v>152</v>
      </c>
      <c r="AW101" s="355" t="s">
        <v>530</v>
      </c>
      <c r="AX101" s="355">
        <v>2174.04</v>
      </c>
      <c r="AY101" s="355">
        <v>2174.04</v>
      </c>
      <c r="AZ101" s="355" t="s">
        <v>162</v>
      </c>
      <c r="BA101" s="355">
        <v>2806.45</v>
      </c>
      <c r="BB101" s="355">
        <v>-99996</v>
      </c>
      <c r="BC101" s="355">
        <v>0</v>
      </c>
      <c r="BD101" s="355">
        <v>2174.04</v>
      </c>
      <c r="BE101" s="355">
        <v>1</v>
      </c>
      <c r="BF101" s="355"/>
      <c r="BG101" s="355"/>
      <c r="BH101" s="355"/>
      <c r="BI101" s="355"/>
      <c r="BJ101" s="355"/>
      <c r="BK101" s="355"/>
      <c r="BL101" s="355"/>
      <c r="BM101" s="355"/>
      <c r="BN101" s="355"/>
      <c r="BO101" s="355"/>
      <c r="BP101" s="355"/>
      <c r="BQ101" s="355"/>
      <c r="BW101" s="355"/>
      <c r="BX101" s="355"/>
      <c r="BY101" s="355"/>
      <c r="BZ101" s="355"/>
      <c r="CA101" s="355"/>
      <c r="CB101" s="355"/>
      <c r="CC101" s="355"/>
      <c r="CD101" s="355" t="s">
        <v>108</v>
      </c>
      <c r="CE101" s="355" t="s">
        <v>417</v>
      </c>
      <c r="CF101" s="355" t="s">
        <v>152</v>
      </c>
      <c r="CG101" s="355" t="s">
        <v>530</v>
      </c>
      <c r="CH101" s="355">
        <v>2174.04</v>
      </c>
      <c r="CI101" s="355">
        <v>0</v>
      </c>
      <c r="CJ101" s="355" t="s">
        <v>162</v>
      </c>
      <c r="CK101" s="355">
        <v>2806.45</v>
      </c>
      <c r="CL101" s="355">
        <v>-99996</v>
      </c>
      <c r="CM101" s="355">
        <v>0</v>
      </c>
      <c r="CN101" s="355">
        <v>2608.84</v>
      </c>
      <c r="CO101" s="355">
        <v>0</v>
      </c>
      <c r="CP101" s="355">
        <v>0</v>
      </c>
      <c r="CQ101" s="355">
        <v>2608.84</v>
      </c>
      <c r="CR101" s="355">
        <v>1.2</v>
      </c>
    </row>
    <row r="102" spans="2:100" ht="15" x14ac:dyDescent="0.25">
      <c r="B102" s="57"/>
      <c r="C102" s="60"/>
      <c r="D102" s="149"/>
      <c r="E102" s="149"/>
      <c r="F102" s="149"/>
      <c r="G102" s="153"/>
      <c r="H102" s="149"/>
      <c r="I102" s="149"/>
      <c r="J102" s="149"/>
      <c r="K102" s="149"/>
      <c r="L102" s="17"/>
      <c r="M102" s="17"/>
      <c r="N102" s="17"/>
      <c r="O102" s="17"/>
      <c r="Q102" s="19"/>
      <c r="S102" s="19"/>
      <c r="AH102" s="19"/>
      <c r="AJ102" s="19"/>
      <c r="AK102" s="81"/>
      <c r="AP102" s="459"/>
      <c r="AQ102" s="459"/>
      <c r="AR102" s="459"/>
      <c r="AS102" s="459"/>
      <c r="AT102" s="355" t="s">
        <v>97</v>
      </c>
      <c r="AU102" s="355" t="s">
        <v>417</v>
      </c>
      <c r="AV102" s="355" t="s">
        <v>148</v>
      </c>
      <c r="AW102" s="355" t="s">
        <v>530</v>
      </c>
      <c r="AX102" s="355">
        <v>27257.599999999999</v>
      </c>
      <c r="AY102" s="355">
        <v>20443.2</v>
      </c>
      <c r="AZ102" s="355" t="s">
        <v>161</v>
      </c>
      <c r="BA102" s="355">
        <v>2253.1</v>
      </c>
      <c r="BB102" s="355">
        <v>-99996</v>
      </c>
      <c r="BC102" s="355">
        <v>0</v>
      </c>
      <c r="BD102" s="355">
        <v>20443.2</v>
      </c>
      <c r="BE102" s="355">
        <v>0.75</v>
      </c>
      <c r="BF102" s="355"/>
      <c r="BG102" s="355"/>
      <c r="BW102" s="355"/>
      <c r="BX102" s="355"/>
      <c r="BY102" s="355"/>
      <c r="BZ102" s="355"/>
      <c r="CA102" s="355"/>
      <c r="CB102" s="355"/>
      <c r="CC102" s="355"/>
      <c r="CD102" s="355" t="s">
        <v>97</v>
      </c>
      <c r="CE102" s="355" t="s">
        <v>417</v>
      </c>
      <c r="CF102" s="355" t="s">
        <v>148</v>
      </c>
      <c r="CG102" s="355" t="s">
        <v>530</v>
      </c>
      <c r="CH102" s="355">
        <v>27257.599999999999</v>
      </c>
      <c r="CI102" s="355">
        <v>0</v>
      </c>
      <c r="CJ102" s="355" t="s">
        <v>161</v>
      </c>
      <c r="CK102" s="355">
        <v>2253.1</v>
      </c>
      <c r="CL102" s="355">
        <v>-99996</v>
      </c>
      <c r="CM102" s="355">
        <v>0</v>
      </c>
      <c r="CN102" s="355">
        <v>20443.2</v>
      </c>
      <c r="CO102" s="355">
        <v>0</v>
      </c>
      <c r="CP102" s="355">
        <v>0</v>
      </c>
      <c r="CQ102" s="355">
        <v>20443.2</v>
      </c>
      <c r="CR102" s="355">
        <v>0.75</v>
      </c>
    </row>
    <row r="103" spans="2:100" ht="15" x14ac:dyDescent="0.25">
      <c r="B103" s="57"/>
      <c r="C103" s="147"/>
      <c r="D103" s="149"/>
      <c r="E103" s="149"/>
      <c r="F103" s="149"/>
      <c r="G103" s="153"/>
      <c r="H103" s="149"/>
      <c r="I103" s="149"/>
      <c r="J103" s="149"/>
      <c r="K103" s="149"/>
      <c r="L103" s="17"/>
      <c r="M103" s="17"/>
      <c r="N103" s="17"/>
      <c r="O103" s="17"/>
      <c r="Q103" s="19"/>
      <c r="S103" s="19"/>
      <c r="AH103" s="19"/>
      <c r="AJ103" s="19"/>
      <c r="AK103" s="81"/>
      <c r="AP103" s="459"/>
      <c r="AQ103" s="459"/>
      <c r="AR103" s="459"/>
      <c r="AS103" s="459"/>
      <c r="AT103" s="355" t="s">
        <v>98</v>
      </c>
      <c r="AU103" s="355" t="s">
        <v>418</v>
      </c>
      <c r="AV103" s="355" t="s">
        <v>149</v>
      </c>
      <c r="AW103" s="355" t="s">
        <v>530</v>
      </c>
      <c r="AX103" s="355">
        <v>0</v>
      </c>
      <c r="AY103" s="355"/>
      <c r="AZ103" s="355"/>
      <c r="BA103" s="355"/>
      <c r="BB103" s="355"/>
      <c r="BC103" s="355"/>
      <c r="BD103" s="355"/>
      <c r="BE103" s="355"/>
      <c r="BF103" s="355"/>
      <c r="BG103" s="355"/>
      <c r="BW103" s="355"/>
      <c r="BX103" s="355"/>
      <c r="BY103" s="355"/>
      <c r="BZ103" s="355"/>
      <c r="CA103" s="355"/>
      <c r="CB103" s="355"/>
      <c r="CC103" s="355"/>
      <c r="CD103" s="355" t="s">
        <v>98</v>
      </c>
      <c r="CE103" s="355" t="s">
        <v>418</v>
      </c>
      <c r="CF103" s="355" t="s">
        <v>149</v>
      </c>
      <c r="CG103" s="355" t="s">
        <v>530</v>
      </c>
      <c r="CH103" s="355">
        <v>0</v>
      </c>
      <c r="CI103" s="355"/>
      <c r="CJ103" s="355"/>
      <c r="CK103" s="355"/>
      <c r="CL103" s="355"/>
      <c r="CM103" s="355"/>
      <c r="CN103" s="355"/>
      <c r="CO103" s="355"/>
      <c r="CP103" s="355"/>
      <c r="CQ103" s="355"/>
      <c r="CR103" s="355"/>
    </row>
    <row r="104" spans="2:100" ht="15" x14ac:dyDescent="0.25">
      <c r="B104" s="57"/>
      <c r="C104" s="147"/>
      <c r="D104" s="149"/>
      <c r="E104" s="149"/>
      <c r="F104" s="149"/>
      <c r="G104" s="153"/>
      <c r="H104" s="149"/>
      <c r="I104" s="149"/>
      <c r="J104" s="149"/>
      <c r="K104" s="149"/>
      <c r="L104" s="17"/>
      <c r="M104" s="17"/>
      <c r="N104" s="17"/>
      <c r="O104" s="17"/>
      <c r="Q104" s="19"/>
      <c r="S104" s="19"/>
      <c r="AH104" s="19"/>
      <c r="AJ104" s="19"/>
      <c r="AK104" s="81"/>
      <c r="AP104" s="459"/>
      <c r="AQ104" s="459"/>
      <c r="AR104" s="459"/>
      <c r="AS104" s="459"/>
      <c r="AT104" s="355" t="s">
        <v>99</v>
      </c>
      <c r="AU104" s="355" t="s">
        <v>417</v>
      </c>
      <c r="AV104" s="355" t="s">
        <v>148</v>
      </c>
      <c r="AW104" s="355" t="s">
        <v>530</v>
      </c>
      <c r="AX104" s="355">
        <v>3373.61</v>
      </c>
      <c r="AY104" s="355">
        <v>2530.21</v>
      </c>
      <c r="AZ104" s="355" t="s">
        <v>161</v>
      </c>
      <c r="BA104" s="355">
        <v>2253.1</v>
      </c>
      <c r="BB104" s="355">
        <v>-99996</v>
      </c>
      <c r="BC104" s="355">
        <v>0</v>
      </c>
      <c r="BD104" s="355">
        <v>2530.21</v>
      </c>
      <c r="BE104" s="355">
        <v>0.75</v>
      </c>
      <c r="BF104" s="355"/>
      <c r="BG104" s="355"/>
      <c r="BW104" s="355"/>
      <c r="BX104" s="355"/>
      <c r="BY104" s="355"/>
      <c r="BZ104" s="355"/>
      <c r="CA104" s="355"/>
      <c r="CB104" s="355"/>
      <c r="CC104" s="355"/>
      <c r="CD104" s="355" t="s">
        <v>99</v>
      </c>
      <c r="CE104" s="355" t="s">
        <v>417</v>
      </c>
      <c r="CF104" s="355" t="s">
        <v>148</v>
      </c>
      <c r="CG104" s="355" t="s">
        <v>530</v>
      </c>
      <c r="CH104" s="355">
        <v>3373.61</v>
      </c>
      <c r="CI104" s="355">
        <v>0</v>
      </c>
      <c r="CJ104" s="355" t="s">
        <v>161</v>
      </c>
      <c r="CK104" s="355">
        <v>2253.1</v>
      </c>
      <c r="CL104" s="355">
        <v>-99996</v>
      </c>
      <c r="CM104" s="355">
        <v>0</v>
      </c>
      <c r="CN104" s="355">
        <v>2530.21</v>
      </c>
      <c r="CO104" s="355">
        <v>0</v>
      </c>
      <c r="CP104" s="355">
        <v>0</v>
      </c>
      <c r="CQ104" s="355">
        <v>2530.21</v>
      </c>
      <c r="CR104" s="355">
        <v>0.75</v>
      </c>
    </row>
    <row r="105" spans="2:100" ht="15" x14ac:dyDescent="0.25">
      <c r="B105" s="57"/>
      <c r="C105" s="147"/>
      <c r="D105" s="149"/>
      <c r="E105" s="149"/>
      <c r="F105" s="149"/>
      <c r="G105" s="153"/>
      <c r="H105" s="149"/>
      <c r="I105" s="149"/>
      <c r="J105" s="149"/>
      <c r="K105" s="149"/>
      <c r="L105" s="17"/>
      <c r="M105" s="17"/>
      <c r="N105" s="17"/>
      <c r="O105" s="17"/>
      <c r="Q105" s="19"/>
      <c r="S105" s="19"/>
      <c r="AH105" s="19"/>
      <c r="AJ105" s="19"/>
      <c r="AK105" s="81"/>
      <c r="AP105" s="459"/>
      <c r="AQ105" s="459"/>
      <c r="AR105" s="459"/>
      <c r="AS105" s="459"/>
      <c r="AT105" s="355" t="s">
        <v>100</v>
      </c>
      <c r="AU105" s="355" t="s">
        <v>1186</v>
      </c>
      <c r="AV105" s="355" t="s">
        <v>151</v>
      </c>
      <c r="AW105" s="355" t="s">
        <v>530</v>
      </c>
      <c r="AX105" s="355">
        <v>2174.0500000000002</v>
      </c>
      <c r="AY105" s="355">
        <v>1087.03</v>
      </c>
      <c r="AZ105" s="355" t="s">
        <v>161</v>
      </c>
      <c r="BA105" s="355">
        <v>2253.1</v>
      </c>
      <c r="BB105" s="355">
        <v>-99996</v>
      </c>
      <c r="BC105" s="355">
        <v>0</v>
      </c>
      <c r="BD105" s="355">
        <v>1087.03</v>
      </c>
      <c r="BE105" s="355">
        <v>0.5</v>
      </c>
      <c r="BF105" s="355"/>
      <c r="BG105" s="355"/>
      <c r="BH105" s="355"/>
      <c r="BI105" s="355"/>
      <c r="BJ105" s="355"/>
      <c r="BK105" s="355"/>
      <c r="BL105" s="355"/>
      <c r="BM105" s="355"/>
      <c r="BN105" s="355"/>
      <c r="BO105" s="355"/>
      <c r="BP105" s="355"/>
      <c r="BQ105" s="355"/>
      <c r="BW105" s="355"/>
      <c r="BX105" s="355"/>
      <c r="BY105" s="355"/>
      <c r="BZ105" s="355"/>
      <c r="CA105" s="355"/>
      <c r="CB105" s="355"/>
      <c r="CC105" s="355"/>
      <c r="CD105" s="355" t="s">
        <v>100</v>
      </c>
      <c r="CE105" s="355" t="s">
        <v>1186</v>
      </c>
      <c r="CF105" s="355" t="s">
        <v>151</v>
      </c>
      <c r="CG105" s="355" t="s">
        <v>530</v>
      </c>
      <c r="CH105" s="355">
        <v>2174.0500000000002</v>
      </c>
      <c r="CI105" s="355">
        <v>0</v>
      </c>
      <c r="CJ105" s="355" t="s">
        <v>161</v>
      </c>
      <c r="CK105" s="355">
        <v>2253.1</v>
      </c>
      <c r="CL105" s="355">
        <v>-99996</v>
      </c>
      <c r="CM105" s="355">
        <v>0</v>
      </c>
      <c r="CN105" s="355">
        <v>1304.43</v>
      </c>
      <c r="CO105" s="355">
        <v>0</v>
      </c>
      <c r="CP105" s="355">
        <v>0</v>
      </c>
      <c r="CQ105" s="355">
        <v>1304.43</v>
      </c>
      <c r="CR105" s="355">
        <v>0.6</v>
      </c>
    </row>
    <row r="106" spans="2:100" ht="15" x14ac:dyDescent="0.25">
      <c r="B106" s="57"/>
      <c r="C106" s="147"/>
      <c r="D106" s="149"/>
      <c r="E106" s="149"/>
      <c r="F106" s="149"/>
      <c r="G106" s="153"/>
      <c r="H106" s="27"/>
      <c r="I106" s="149"/>
      <c r="J106" s="27"/>
      <c r="K106" s="149"/>
      <c r="L106" s="17"/>
      <c r="M106" s="17"/>
      <c r="N106" s="17"/>
      <c r="O106" s="17"/>
      <c r="Q106" s="19"/>
      <c r="S106" s="19"/>
      <c r="AH106" s="19"/>
      <c r="AJ106" s="19"/>
      <c r="AK106" s="81"/>
      <c r="AP106" s="459"/>
      <c r="AQ106" s="459"/>
      <c r="AR106" s="459"/>
      <c r="AS106" s="459"/>
      <c r="AT106" s="355" t="s">
        <v>101</v>
      </c>
      <c r="AU106" s="355" t="s">
        <v>417</v>
      </c>
      <c r="AV106" s="355" t="s">
        <v>148</v>
      </c>
      <c r="AW106" s="355" t="s">
        <v>530</v>
      </c>
      <c r="AX106" s="355">
        <v>3373.63</v>
      </c>
      <c r="AY106" s="355">
        <v>2530.23</v>
      </c>
      <c r="AZ106" s="355" t="s">
        <v>161</v>
      </c>
      <c r="BA106" s="355">
        <v>2253.1</v>
      </c>
      <c r="BB106" s="355">
        <v>-99996</v>
      </c>
      <c r="BC106" s="355">
        <v>0</v>
      </c>
      <c r="BD106" s="355">
        <v>2530.23</v>
      </c>
      <c r="BE106" s="355">
        <v>0.75</v>
      </c>
      <c r="BF106" s="355"/>
      <c r="BG106" s="355"/>
      <c r="BH106" s="355"/>
      <c r="BI106" s="355"/>
      <c r="BJ106" s="355"/>
      <c r="BK106" s="355"/>
      <c r="BL106" s="355"/>
      <c r="BM106" s="355"/>
      <c r="BN106" s="355"/>
      <c r="BO106" s="355"/>
      <c r="BP106" s="355"/>
      <c r="BQ106" s="355"/>
      <c r="BW106" s="355"/>
      <c r="BX106" s="355"/>
      <c r="BY106" s="355"/>
      <c r="BZ106" s="355"/>
      <c r="CA106" s="355"/>
      <c r="CB106" s="355"/>
      <c r="CC106" s="355"/>
      <c r="CD106" s="355" t="s">
        <v>101</v>
      </c>
      <c r="CE106" s="355" t="s">
        <v>417</v>
      </c>
      <c r="CF106" s="355" t="s">
        <v>148</v>
      </c>
      <c r="CG106" s="355" t="s">
        <v>530</v>
      </c>
      <c r="CH106" s="355">
        <v>3373.63</v>
      </c>
      <c r="CI106" s="355">
        <v>0</v>
      </c>
      <c r="CJ106" s="355" t="s">
        <v>161</v>
      </c>
      <c r="CK106" s="355">
        <v>2253.1</v>
      </c>
      <c r="CL106" s="355">
        <v>-99996</v>
      </c>
      <c r="CM106" s="355">
        <v>0</v>
      </c>
      <c r="CN106" s="355">
        <v>2530.23</v>
      </c>
      <c r="CO106" s="355">
        <v>0</v>
      </c>
      <c r="CP106" s="355">
        <v>0</v>
      </c>
      <c r="CQ106" s="355">
        <v>2530.23</v>
      </c>
      <c r="CR106" s="355">
        <v>0.75</v>
      </c>
    </row>
    <row r="107" spans="2:100" ht="15" x14ac:dyDescent="0.25">
      <c r="B107" s="57"/>
      <c r="C107" s="147"/>
      <c r="D107" s="149"/>
      <c r="E107" s="149"/>
      <c r="F107" s="149"/>
      <c r="G107" s="153"/>
      <c r="H107" s="149"/>
      <c r="I107" s="149"/>
      <c r="J107" s="149"/>
      <c r="K107" s="149"/>
      <c r="AP107" s="459"/>
      <c r="AQ107" s="459"/>
      <c r="AR107" s="459"/>
      <c r="AS107" s="459"/>
      <c r="AT107" s="355" t="s">
        <v>102</v>
      </c>
      <c r="AU107" s="355" t="s">
        <v>417</v>
      </c>
      <c r="AV107" s="355" t="s">
        <v>148</v>
      </c>
      <c r="AW107" s="355" t="s">
        <v>530</v>
      </c>
      <c r="AX107" s="355">
        <v>2174.04</v>
      </c>
      <c r="AY107" s="355">
        <v>1630.53</v>
      </c>
      <c r="AZ107" s="355" t="s">
        <v>161</v>
      </c>
      <c r="BA107" s="355">
        <v>2253.1</v>
      </c>
      <c r="BB107" s="355">
        <v>-99996</v>
      </c>
      <c r="BC107" s="355">
        <v>0</v>
      </c>
      <c r="BD107" s="355">
        <v>1630.53</v>
      </c>
      <c r="BE107" s="355">
        <v>0.75</v>
      </c>
      <c r="BF107" s="355"/>
      <c r="BG107" s="355"/>
      <c r="BH107" s="355"/>
      <c r="BI107" s="355"/>
      <c r="BJ107" s="355"/>
      <c r="BK107" s="355"/>
      <c r="BL107" s="355"/>
      <c r="BM107" s="355"/>
      <c r="BN107" s="355"/>
      <c r="BO107" s="355"/>
      <c r="BP107" s="355"/>
      <c r="BQ107" s="355"/>
      <c r="BW107" s="355"/>
      <c r="BX107" s="355"/>
      <c r="BY107" s="355"/>
      <c r="BZ107" s="355"/>
      <c r="CA107" s="355"/>
      <c r="CB107" s="355"/>
      <c r="CC107" s="355"/>
      <c r="CD107" s="355" t="s">
        <v>102</v>
      </c>
      <c r="CE107" s="355" t="s">
        <v>417</v>
      </c>
      <c r="CF107" s="355" t="s">
        <v>148</v>
      </c>
      <c r="CG107" s="355" t="s">
        <v>530</v>
      </c>
      <c r="CH107" s="355">
        <v>2174.04</v>
      </c>
      <c r="CI107" s="355">
        <v>0</v>
      </c>
      <c r="CJ107" s="355" t="s">
        <v>161</v>
      </c>
      <c r="CK107" s="355">
        <v>2253.1</v>
      </c>
      <c r="CL107" s="355">
        <v>-99996</v>
      </c>
      <c r="CM107" s="355">
        <v>0</v>
      </c>
      <c r="CN107" s="355">
        <v>1630.53</v>
      </c>
      <c r="CO107" s="355">
        <v>0</v>
      </c>
      <c r="CP107" s="355">
        <v>0</v>
      </c>
      <c r="CQ107" s="355">
        <v>1630.53</v>
      </c>
      <c r="CR107" s="355">
        <v>0.75</v>
      </c>
    </row>
    <row r="108" spans="2:100" ht="15" x14ac:dyDescent="0.25">
      <c r="B108" s="113"/>
      <c r="AP108" s="459"/>
      <c r="AQ108" s="459"/>
      <c r="AR108" s="459"/>
      <c r="AS108" s="459"/>
      <c r="AT108" s="355" t="s">
        <v>109</v>
      </c>
      <c r="AU108" s="355" t="s">
        <v>417</v>
      </c>
      <c r="AV108" s="355" t="s">
        <v>153</v>
      </c>
      <c r="AW108" s="355" t="s">
        <v>530</v>
      </c>
      <c r="AX108" s="355">
        <v>27257.599999999999</v>
      </c>
      <c r="AY108" s="355">
        <v>32709.200000000001</v>
      </c>
      <c r="AZ108" s="355" t="s">
        <v>163</v>
      </c>
      <c r="BA108" s="355">
        <v>3340.2</v>
      </c>
      <c r="BB108" s="355">
        <v>-99996</v>
      </c>
      <c r="BC108" s="355">
        <v>0</v>
      </c>
      <c r="BD108" s="355">
        <v>32709.200000000001</v>
      </c>
      <c r="BE108" s="355">
        <v>1.2</v>
      </c>
      <c r="BF108" s="355"/>
      <c r="BG108" s="355"/>
      <c r="BH108" s="355"/>
      <c r="BI108" s="355"/>
      <c r="BJ108" s="355"/>
      <c r="BK108" s="355"/>
      <c r="BL108" s="355"/>
      <c r="BM108" s="355"/>
      <c r="BN108" s="355"/>
      <c r="BO108" s="355"/>
      <c r="BP108" s="355"/>
      <c r="BQ108" s="355"/>
      <c r="BW108" s="355"/>
      <c r="BX108" s="355"/>
      <c r="BY108" s="355"/>
      <c r="BZ108" s="355"/>
      <c r="CA108" s="355"/>
      <c r="CB108" s="355"/>
      <c r="CC108" s="355"/>
      <c r="CD108" s="355" t="s">
        <v>109</v>
      </c>
      <c r="CE108" s="355" t="s">
        <v>417</v>
      </c>
      <c r="CF108" s="355" t="s">
        <v>153</v>
      </c>
      <c r="CG108" s="355" t="s">
        <v>530</v>
      </c>
      <c r="CH108" s="355">
        <v>27257.599999999999</v>
      </c>
      <c r="CI108" s="355">
        <v>0</v>
      </c>
      <c r="CJ108" s="355" t="s">
        <v>163</v>
      </c>
      <c r="CK108" s="355">
        <v>3340.2</v>
      </c>
      <c r="CL108" s="355">
        <v>-99996</v>
      </c>
      <c r="CM108" s="355">
        <v>0</v>
      </c>
      <c r="CN108" s="355">
        <v>38160.699999999997</v>
      </c>
      <c r="CO108" s="355">
        <v>0</v>
      </c>
      <c r="CP108" s="355">
        <v>0</v>
      </c>
      <c r="CQ108" s="355">
        <v>38160.699999999997</v>
      </c>
      <c r="CR108" s="355">
        <v>1.4</v>
      </c>
    </row>
    <row r="109" spans="2:100" ht="15" x14ac:dyDescent="0.25">
      <c r="B109" s="113"/>
      <c r="AP109" s="459"/>
      <c r="AQ109" s="459"/>
      <c r="AR109" s="459"/>
      <c r="AS109" s="459"/>
      <c r="AT109" s="355" t="s">
        <v>110</v>
      </c>
      <c r="AU109" s="355" t="s">
        <v>417</v>
      </c>
      <c r="AV109" s="355" t="s">
        <v>153</v>
      </c>
      <c r="AW109" s="355" t="s">
        <v>530</v>
      </c>
      <c r="AX109" s="355">
        <v>3373.61</v>
      </c>
      <c r="AY109" s="355">
        <v>4048.34</v>
      </c>
      <c r="AZ109" s="355" t="s">
        <v>163</v>
      </c>
      <c r="BA109" s="355">
        <v>3340.2</v>
      </c>
      <c r="BB109" s="355">
        <v>-99996</v>
      </c>
      <c r="BC109" s="355">
        <v>0</v>
      </c>
      <c r="BD109" s="355">
        <v>4048.34</v>
      </c>
      <c r="BE109" s="355">
        <v>1.2</v>
      </c>
      <c r="BF109" s="355"/>
      <c r="BG109" s="355"/>
      <c r="BH109" s="355"/>
      <c r="BI109" s="355"/>
      <c r="BJ109" s="355"/>
      <c r="BK109" s="355"/>
      <c r="BL109" s="355"/>
      <c r="BM109" s="355"/>
      <c r="BN109" s="355"/>
      <c r="BO109" s="355"/>
      <c r="BP109" s="355"/>
      <c r="BQ109" s="355"/>
      <c r="BW109" s="355"/>
      <c r="BX109" s="355"/>
      <c r="BY109" s="355"/>
      <c r="BZ109" s="355"/>
      <c r="CA109" s="355"/>
      <c r="CB109" s="355"/>
      <c r="CC109" s="355"/>
      <c r="CD109" s="355" t="s">
        <v>110</v>
      </c>
      <c r="CE109" s="355" t="s">
        <v>417</v>
      </c>
      <c r="CF109" s="355" t="s">
        <v>153</v>
      </c>
      <c r="CG109" s="355" t="s">
        <v>530</v>
      </c>
      <c r="CH109" s="355">
        <v>3373.61</v>
      </c>
      <c r="CI109" s="355">
        <v>0</v>
      </c>
      <c r="CJ109" s="355" t="s">
        <v>163</v>
      </c>
      <c r="CK109" s="355">
        <v>3340.2</v>
      </c>
      <c r="CL109" s="355">
        <v>-99996</v>
      </c>
      <c r="CM109" s="355">
        <v>0</v>
      </c>
      <c r="CN109" s="355">
        <v>4723.0600000000004</v>
      </c>
      <c r="CO109" s="355">
        <v>0</v>
      </c>
      <c r="CP109" s="355">
        <v>0</v>
      </c>
      <c r="CQ109" s="355">
        <v>4723.0600000000004</v>
      </c>
      <c r="CR109" s="355">
        <v>1.4</v>
      </c>
    </row>
    <row r="110" spans="2:100" ht="15" x14ac:dyDescent="0.25">
      <c r="B110" s="113"/>
      <c r="AP110" s="459"/>
      <c r="AQ110" s="459"/>
      <c r="AR110" s="459"/>
      <c r="AS110" s="459"/>
      <c r="AT110" s="355" t="s">
        <v>111</v>
      </c>
      <c r="AU110" s="355" t="s">
        <v>417</v>
      </c>
      <c r="AV110" s="355" t="s">
        <v>151</v>
      </c>
      <c r="AW110" s="355" t="s">
        <v>530</v>
      </c>
      <c r="AX110" s="355">
        <v>2174.0500000000002</v>
      </c>
      <c r="AY110" s="355">
        <v>1087.03</v>
      </c>
      <c r="AZ110" s="355" t="s">
        <v>163</v>
      </c>
      <c r="BA110" s="355">
        <v>3340.2</v>
      </c>
      <c r="BB110" s="355">
        <v>-99996</v>
      </c>
      <c r="BC110" s="355">
        <v>0</v>
      </c>
      <c r="BD110" s="355">
        <v>1087.03</v>
      </c>
      <c r="BE110" s="355">
        <v>0.5</v>
      </c>
      <c r="BF110" s="355"/>
      <c r="BG110" s="355"/>
      <c r="BH110" s="355"/>
      <c r="BI110" s="355"/>
      <c r="BJ110" s="355"/>
      <c r="BK110" s="355"/>
      <c r="BL110" s="355"/>
      <c r="BM110" s="355"/>
      <c r="BN110" s="355"/>
      <c r="BO110" s="355"/>
      <c r="BP110" s="355"/>
      <c r="BQ110" s="355"/>
      <c r="BW110" s="355"/>
      <c r="BX110" s="355"/>
      <c r="BY110" s="355"/>
      <c r="BZ110" s="355"/>
      <c r="CA110" s="355"/>
      <c r="CB110" s="355"/>
      <c r="CC110" s="355"/>
      <c r="CD110" s="355" t="s">
        <v>111</v>
      </c>
      <c r="CE110" s="355" t="s">
        <v>417</v>
      </c>
      <c r="CF110" s="355" t="s">
        <v>151</v>
      </c>
      <c r="CG110" s="355" t="s">
        <v>530</v>
      </c>
      <c r="CH110" s="355">
        <v>2174.0500000000002</v>
      </c>
      <c r="CI110" s="355">
        <v>0</v>
      </c>
      <c r="CJ110" s="355" t="s">
        <v>163</v>
      </c>
      <c r="CK110" s="355">
        <v>3340.2</v>
      </c>
      <c r="CL110" s="355">
        <v>-99996</v>
      </c>
      <c r="CM110" s="355">
        <v>0</v>
      </c>
      <c r="CN110" s="355">
        <v>1304.43</v>
      </c>
      <c r="CO110" s="355">
        <v>0</v>
      </c>
      <c r="CP110" s="355">
        <v>0</v>
      </c>
      <c r="CQ110" s="355">
        <v>1304.43</v>
      </c>
      <c r="CR110" s="355">
        <v>0.6</v>
      </c>
    </row>
    <row r="111" spans="2:100" ht="15" x14ac:dyDescent="0.25">
      <c r="B111" s="113"/>
      <c r="AP111" s="459"/>
      <c r="AQ111" s="459"/>
      <c r="AR111" s="459"/>
      <c r="AS111" s="459"/>
      <c r="AT111" s="355" t="s">
        <v>112</v>
      </c>
      <c r="AU111" s="355" t="s">
        <v>417</v>
      </c>
      <c r="AV111" s="355" t="s">
        <v>153</v>
      </c>
      <c r="AW111" s="355" t="s">
        <v>530</v>
      </c>
      <c r="AX111" s="355">
        <v>3373.63</v>
      </c>
      <c r="AY111" s="355">
        <v>4048.36</v>
      </c>
      <c r="AZ111" s="355" t="s">
        <v>163</v>
      </c>
      <c r="BA111" s="355">
        <v>3340.2</v>
      </c>
      <c r="BB111" s="355">
        <v>-99996</v>
      </c>
      <c r="BC111" s="355">
        <v>0</v>
      </c>
      <c r="BD111" s="355">
        <v>4048.36</v>
      </c>
      <c r="BE111" s="355">
        <v>1.2</v>
      </c>
      <c r="BF111" s="355"/>
      <c r="BG111" s="355"/>
      <c r="BH111" s="355"/>
      <c r="BI111" s="355"/>
      <c r="BJ111" s="355"/>
      <c r="BK111" s="355"/>
      <c r="BL111" s="355"/>
      <c r="BM111" s="355"/>
      <c r="BN111" s="355"/>
      <c r="BO111" s="355"/>
      <c r="BP111" s="355"/>
      <c r="BQ111" s="355"/>
      <c r="BW111" s="355"/>
      <c r="BX111" s="355"/>
      <c r="BY111" s="355"/>
      <c r="BZ111" s="355"/>
      <c r="CA111" s="355"/>
      <c r="CB111" s="355"/>
      <c r="CC111" s="355"/>
      <c r="CD111" s="355" t="s">
        <v>112</v>
      </c>
      <c r="CE111" s="355" t="s">
        <v>417</v>
      </c>
      <c r="CF111" s="355" t="s">
        <v>153</v>
      </c>
      <c r="CG111" s="355" t="s">
        <v>530</v>
      </c>
      <c r="CH111" s="355">
        <v>3373.63</v>
      </c>
      <c r="CI111" s="355">
        <v>0</v>
      </c>
      <c r="CJ111" s="355" t="s">
        <v>163</v>
      </c>
      <c r="CK111" s="355">
        <v>3340.2</v>
      </c>
      <c r="CL111" s="355">
        <v>-99996</v>
      </c>
      <c r="CM111" s="355">
        <v>0</v>
      </c>
      <c r="CN111" s="355">
        <v>4723.09</v>
      </c>
      <c r="CO111" s="355">
        <v>0</v>
      </c>
      <c r="CP111" s="355">
        <v>0</v>
      </c>
      <c r="CQ111" s="355">
        <v>4723.09</v>
      </c>
      <c r="CR111" s="355">
        <v>1.4</v>
      </c>
    </row>
    <row r="112" spans="2:100" ht="15" x14ac:dyDescent="0.25">
      <c r="B112" s="113"/>
      <c r="AP112" s="459"/>
      <c r="AQ112" s="459"/>
      <c r="AR112" s="459"/>
      <c r="AS112" s="459"/>
      <c r="AT112" s="355" t="s">
        <v>113</v>
      </c>
      <c r="AU112" s="355" t="s">
        <v>417</v>
      </c>
      <c r="AV112" s="355" t="s">
        <v>153</v>
      </c>
      <c r="AW112" s="355" t="s">
        <v>530</v>
      </c>
      <c r="AX112" s="355">
        <v>2174.04</v>
      </c>
      <c r="AY112" s="355">
        <v>2608.84</v>
      </c>
      <c r="AZ112" s="355" t="s">
        <v>163</v>
      </c>
      <c r="BA112" s="355">
        <v>3340.2</v>
      </c>
      <c r="BB112" s="355">
        <v>-99996</v>
      </c>
      <c r="BC112" s="355">
        <v>0</v>
      </c>
      <c r="BD112" s="355">
        <v>2608.84</v>
      </c>
      <c r="BE112" s="355">
        <v>1.2</v>
      </c>
      <c r="BF112" s="355"/>
      <c r="BG112" s="355"/>
      <c r="BH112" s="355"/>
      <c r="BI112" s="355"/>
      <c r="BJ112" s="355"/>
      <c r="BK112" s="355"/>
      <c r="BL112" s="355"/>
      <c r="BM112" s="355"/>
      <c r="BN112" s="355"/>
      <c r="BO112" s="355"/>
      <c r="BP112" s="355"/>
      <c r="BQ112" s="355"/>
      <c r="BW112" s="355"/>
      <c r="BX112" s="355"/>
      <c r="BY112" s="355"/>
      <c r="BZ112" s="355"/>
      <c r="CA112" s="355"/>
      <c r="CB112" s="355"/>
      <c r="CC112" s="355"/>
      <c r="CD112" s="355" t="s">
        <v>113</v>
      </c>
      <c r="CE112" s="355" t="s">
        <v>417</v>
      </c>
      <c r="CF112" s="355" t="s">
        <v>153</v>
      </c>
      <c r="CG112" s="355" t="s">
        <v>530</v>
      </c>
      <c r="CH112" s="355">
        <v>2174.04</v>
      </c>
      <c r="CI112" s="355">
        <v>0</v>
      </c>
      <c r="CJ112" s="355" t="s">
        <v>163</v>
      </c>
      <c r="CK112" s="355">
        <v>3340.2</v>
      </c>
      <c r="CL112" s="355">
        <v>-99996</v>
      </c>
      <c r="CM112" s="355">
        <v>0</v>
      </c>
      <c r="CN112" s="355">
        <v>3043.65</v>
      </c>
      <c r="CO112" s="355">
        <v>0</v>
      </c>
      <c r="CP112" s="355">
        <v>0</v>
      </c>
      <c r="CQ112" s="355">
        <v>3043.65</v>
      </c>
      <c r="CR112" s="355">
        <v>1.4</v>
      </c>
    </row>
    <row r="113" spans="2:116" ht="15" x14ac:dyDescent="0.25">
      <c r="B113" s="113"/>
      <c r="AP113" s="459"/>
      <c r="AQ113" s="459"/>
      <c r="AR113" s="459"/>
      <c r="AS113" s="459"/>
      <c r="AT113" s="492" t="s">
        <v>114</v>
      </c>
      <c r="AU113" s="492" t="s">
        <v>418</v>
      </c>
      <c r="AV113" s="492" t="s">
        <v>149</v>
      </c>
      <c r="AW113" s="492" t="s">
        <v>530</v>
      </c>
      <c r="AX113" s="492">
        <v>0</v>
      </c>
      <c r="AY113" s="355"/>
      <c r="AZ113" s="355"/>
      <c r="BA113" s="355"/>
      <c r="BB113" s="355"/>
      <c r="BC113" s="355"/>
      <c r="BD113" s="355"/>
      <c r="BE113" s="355"/>
      <c r="BF113" s="355"/>
      <c r="BG113" s="355"/>
      <c r="BH113" s="355"/>
      <c r="BI113" s="355"/>
      <c r="BJ113" s="355"/>
      <c r="BK113" s="355"/>
      <c r="BL113" s="355"/>
      <c r="BM113" s="355"/>
      <c r="BN113" s="355"/>
      <c r="BO113" s="355"/>
      <c r="BP113" s="355"/>
      <c r="BQ113" s="355"/>
      <c r="BW113" s="355"/>
      <c r="BX113" s="355"/>
      <c r="BY113" s="355"/>
      <c r="BZ113" s="355"/>
      <c r="CA113" s="355"/>
      <c r="CB113" s="355"/>
      <c r="CC113" s="355"/>
      <c r="CD113" s="355" t="s">
        <v>114</v>
      </c>
      <c r="CE113" s="355" t="s">
        <v>418</v>
      </c>
      <c r="CF113" s="355" t="s">
        <v>149</v>
      </c>
      <c r="CG113" s="355" t="s">
        <v>530</v>
      </c>
      <c r="CH113" s="355">
        <v>0</v>
      </c>
      <c r="CI113" s="355"/>
      <c r="CJ113" s="355"/>
      <c r="CK113" s="355"/>
      <c r="CL113" s="355"/>
      <c r="CM113" s="355"/>
      <c r="CN113" s="355"/>
      <c r="CO113" s="355"/>
      <c r="CP113" s="355"/>
      <c r="CQ113" s="355"/>
      <c r="CR113" s="355"/>
    </row>
    <row r="114" spans="2:116" ht="15" x14ac:dyDescent="0.25">
      <c r="B114" s="113"/>
      <c r="AP114" s="459"/>
      <c r="AQ114" s="459"/>
      <c r="AR114" s="459"/>
      <c r="AS114" s="459"/>
      <c r="AT114" s="355"/>
      <c r="AU114" s="355"/>
      <c r="AV114" s="355"/>
      <c r="AW114" s="355"/>
      <c r="AX114" s="355"/>
      <c r="AY114" s="355"/>
      <c r="AZ114" s="355"/>
      <c r="BA114" s="355"/>
      <c r="BB114" s="355"/>
      <c r="BC114" s="355"/>
      <c r="BD114" s="355"/>
      <c r="BE114" s="355"/>
      <c r="BF114" s="355"/>
      <c r="BG114" s="355"/>
      <c r="BH114" s="355"/>
      <c r="BI114" s="355"/>
      <c r="BJ114" s="355"/>
      <c r="BK114" s="355"/>
      <c r="BL114" s="355"/>
      <c r="BM114" s="355"/>
      <c r="BN114" s="355"/>
      <c r="BO114" s="355"/>
      <c r="BP114" s="355"/>
      <c r="BQ114" s="355"/>
    </row>
    <row r="115" spans="2:116" ht="15" x14ac:dyDescent="0.25">
      <c r="B115" s="113"/>
      <c r="AP115" s="459"/>
      <c r="AQ115" s="459"/>
      <c r="AR115" s="459"/>
      <c r="AS115" s="459"/>
      <c r="AT115" s="355"/>
      <c r="AU115" s="355"/>
      <c r="AV115" s="355"/>
      <c r="AW115" s="355"/>
      <c r="AX115" s="355"/>
      <c r="AY115" s="355"/>
      <c r="AZ115" s="355"/>
      <c r="BA115" s="355"/>
      <c r="BB115" s="355"/>
      <c r="BC115" s="355"/>
      <c r="BD115" s="355"/>
      <c r="BE115" s="355"/>
      <c r="BF115" s="355"/>
      <c r="BG115" s="355"/>
      <c r="BH115" s="355"/>
      <c r="BI115" s="355"/>
      <c r="BJ115" s="355"/>
      <c r="BK115" s="355"/>
      <c r="BL115" s="355"/>
      <c r="BM115" s="355"/>
      <c r="BN115" s="355"/>
      <c r="BO115" s="355"/>
      <c r="BP115" s="355"/>
      <c r="BQ115" s="355"/>
    </row>
    <row r="116" spans="2:116" x14ac:dyDescent="0.25">
      <c r="B116" s="113"/>
      <c r="AP116" s="459"/>
      <c r="AQ116" s="459"/>
      <c r="AR116" s="459"/>
      <c r="AS116" s="459"/>
      <c r="AT116" s="136"/>
      <c r="AU116" s="136"/>
      <c r="AV116" s="136"/>
      <c r="AW116" s="136"/>
      <c r="AX116" s="136"/>
      <c r="AY116" s="136"/>
      <c r="AZ116" s="136"/>
      <c r="BA116" s="136"/>
      <c r="BB116" s="136"/>
      <c r="BC116" s="136"/>
      <c r="BD116" s="136"/>
      <c r="BE116" s="136"/>
      <c r="BF116" s="136"/>
      <c r="BG116" s="136"/>
      <c r="BH116" s="136"/>
      <c r="BI116" s="136"/>
      <c r="BJ116" s="136"/>
      <c r="BK116" s="136"/>
      <c r="BL116" s="136"/>
      <c r="BM116" s="136"/>
      <c r="BN116" s="136"/>
      <c r="BO116" s="136"/>
      <c r="BP116" s="136"/>
      <c r="BQ116" s="136"/>
      <c r="BR116" s="136"/>
      <c r="BS116" s="136"/>
      <c r="BT116" s="136"/>
      <c r="BU116" s="136"/>
      <c r="BV116" s="136"/>
      <c r="BW116" s="136"/>
      <c r="BX116" s="136"/>
      <c r="BY116" s="136"/>
      <c r="BZ116" s="136"/>
      <c r="CA116" s="136"/>
      <c r="CD116" s="64"/>
      <c r="CE116" s="64"/>
      <c r="CF116" s="64"/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4"/>
    </row>
    <row r="117" spans="2:116" ht="15" x14ac:dyDescent="0.25">
      <c r="B117" s="113"/>
      <c r="AP117" s="459"/>
      <c r="AQ117" s="459"/>
      <c r="AR117" s="459"/>
      <c r="AS117" s="459"/>
      <c r="AT117" s="498" t="s">
        <v>438</v>
      </c>
      <c r="AU117" s="355"/>
      <c r="AV117" s="355"/>
      <c r="AW117" s="355"/>
      <c r="AX117" s="355"/>
      <c r="AY117" s="355"/>
      <c r="AZ117" s="355"/>
      <c r="BA117" s="355"/>
      <c r="BB117" s="355"/>
      <c r="BC117" s="355"/>
      <c r="BD117" s="355"/>
      <c r="BE117" s="355"/>
      <c r="BF117" s="355"/>
      <c r="BG117" s="355"/>
      <c r="BH117" s="355"/>
      <c r="BI117" s="355"/>
      <c r="BJ117" s="355"/>
      <c r="BK117" s="355"/>
      <c r="BL117" s="355"/>
      <c r="BM117" s="355"/>
      <c r="BN117" s="355"/>
      <c r="BO117" s="355"/>
      <c r="BP117" s="355"/>
      <c r="BQ117" s="355"/>
      <c r="BR117" s="355"/>
      <c r="BS117" s="355"/>
      <c r="BT117" s="355"/>
      <c r="BU117" s="355"/>
      <c r="BV117" s="355"/>
      <c r="BW117" s="355"/>
      <c r="BX117" s="355"/>
      <c r="BY117" s="355"/>
      <c r="BZ117" s="355"/>
      <c r="CA117" s="355"/>
      <c r="CB117" s="355"/>
      <c r="CC117" s="355"/>
      <c r="CD117" s="498" t="s">
        <v>438</v>
      </c>
      <c r="CE117" s="355"/>
      <c r="CF117" s="355"/>
      <c r="CG117" s="355"/>
      <c r="CH117" s="355"/>
      <c r="CI117" s="355"/>
      <c r="CJ117" s="355"/>
      <c r="CK117" s="355"/>
      <c r="CL117" s="355"/>
      <c r="CM117" s="355"/>
      <c r="CN117" s="355"/>
      <c r="CO117" s="355"/>
      <c r="CP117" s="355"/>
      <c r="CQ117" s="355"/>
      <c r="CR117" s="355"/>
      <c r="CS117" s="355"/>
      <c r="CT117" s="355"/>
      <c r="CU117" s="355"/>
      <c r="CV117" s="355"/>
      <c r="CW117" s="355"/>
      <c r="CX117" s="355"/>
      <c r="CY117" s="355"/>
      <c r="CZ117" s="355"/>
      <c r="DA117" s="355"/>
      <c r="DB117" s="355"/>
      <c r="DC117" s="355"/>
      <c r="DD117" s="355"/>
      <c r="DE117" s="355"/>
      <c r="DF117" s="355"/>
      <c r="DG117" s="355"/>
      <c r="DH117" s="355"/>
      <c r="DI117" s="355"/>
      <c r="DJ117" s="355"/>
    </row>
    <row r="118" spans="2:116" ht="15" x14ac:dyDescent="0.25">
      <c r="B118" s="113"/>
      <c r="AP118" s="459"/>
      <c r="AQ118" s="459"/>
      <c r="AR118" s="459"/>
      <c r="AS118" s="459"/>
      <c r="AT118" s="355" t="s">
        <v>265</v>
      </c>
      <c r="AU118" s="355" t="s">
        <v>312</v>
      </c>
      <c r="AV118" s="355" t="s">
        <v>141</v>
      </c>
      <c r="AW118" s="355" t="s">
        <v>439</v>
      </c>
      <c r="AX118" s="355" t="s">
        <v>1079</v>
      </c>
      <c r="AY118" s="355" t="s">
        <v>440</v>
      </c>
      <c r="AZ118" s="355" t="s">
        <v>441</v>
      </c>
      <c r="BA118" s="355" t="s">
        <v>442</v>
      </c>
      <c r="BB118" s="355" t="s">
        <v>142</v>
      </c>
      <c r="BC118" s="355" t="s">
        <v>443</v>
      </c>
      <c r="BD118" s="355" t="s">
        <v>143</v>
      </c>
      <c r="BE118" s="355" t="s">
        <v>510</v>
      </c>
      <c r="BF118" s="355" t="s">
        <v>511</v>
      </c>
      <c r="BG118" s="355" t="s">
        <v>512</v>
      </c>
      <c r="BH118" s="355"/>
      <c r="BI118" s="355" t="s">
        <v>444</v>
      </c>
      <c r="BJ118" s="355" t="s">
        <v>445</v>
      </c>
      <c r="BK118" s="355" t="s">
        <v>446</v>
      </c>
      <c r="BL118" s="355" t="s">
        <v>447</v>
      </c>
      <c r="BM118" s="355" t="s">
        <v>448</v>
      </c>
      <c r="BN118" s="355" t="s">
        <v>449</v>
      </c>
      <c r="BO118" s="355" t="s">
        <v>513</v>
      </c>
      <c r="BP118" s="355" t="s">
        <v>514</v>
      </c>
      <c r="BQ118" s="355" t="s">
        <v>515</v>
      </c>
      <c r="BR118" s="355"/>
      <c r="BS118" s="355" t="s">
        <v>450</v>
      </c>
      <c r="BT118" s="355" t="s">
        <v>451</v>
      </c>
      <c r="BU118" s="355" t="s">
        <v>452</v>
      </c>
      <c r="BV118" s="355" t="s">
        <v>453</v>
      </c>
      <c r="BW118" s="355" t="s">
        <v>454</v>
      </c>
      <c r="BX118" s="355" t="s">
        <v>455</v>
      </c>
      <c r="BY118" s="355" t="s">
        <v>516</v>
      </c>
      <c r="BZ118" s="355" t="s">
        <v>517</v>
      </c>
      <c r="CA118" s="355" t="s">
        <v>518</v>
      </c>
      <c r="CB118" s="355"/>
      <c r="CC118" s="355"/>
      <c r="CD118" s="355" t="s">
        <v>265</v>
      </c>
      <c r="CE118" s="355" t="s">
        <v>312</v>
      </c>
      <c r="CF118" s="355" t="s">
        <v>141</v>
      </c>
      <c r="CG118" s="355" t="s">
        <v>439</v>
      </c>
      <c r="CH118" s="355" t="s">
        <v>1079</v>
      </c>
      <c r="CI118" s="355" t="s">
        <v>440</v>
      </c>
      <c r="CJ118" s="355" t="s">
        <v>441</v>
      </c>
      <c r="CK118" s="355" t="s">
        <v>442</v>
      </c>
      <c r="CL118" s="355" t="s">
        <v>142</v>
      </c>
      <c r="CM118" s="355" t="s">
        <v>443</v>
      </c>
      <c r="CN118" s="355" t="s">
        <v>143</v>
      </c>
      <c r="CO118" s="355" t="s">
        <v>510</v>
      </c>
      <c r="CP118" s="355" t="s">
        <v>511</v>
      </c>
      <c r="CQ118" s="355" t="s">
        <v>512</v>
      </c>
      <c r="CR118" s="355"/>
      <c r="CS118" s="355" t="s">
        <v>444</v>
      </c>
      <c r="CT118" s="355" t="s">
        <v>445</v>
      </c>
      <c r="CU118" s="355" t="s">
        <v>446</v>
      </c>
      <c r="CV118" s="355" t="s">
        <v>447</v>
      </c>
      <c r="CW118" s="355" t="s">
        <v>448</v>
      </c>
      <c r="CX118" s="355" t="s">
        <v>449</v>
      </c>
      <c r="CY118" s="355" t="s">
        <v>513</v>
      </c>
      <c r="CZ118" s="355" t="s">
        <v>514</v>
      </c>
      <c r="DA118" s="355" t="s">
        <v>515</v>
      </c>
      <c r="DB118" s="355"/>
      <c r="DC118" s="355" t="s">
        <v>450</v>
      </c>
      <c r="DD118" s="355" t="s">
        <v>451</v>
      </c>
      <c r="DE118" s="355" t="s">
        <v>452</v>
      </c>
      <c r="DF118" s="355" t="s">
        <v>453</v>
      </c>
      <c r="DG118" s="355" t="s">
        <v>454</v>
      </c>
      <c r="DH118" s="355" t="s">
        <v>455</v>
      </c>
      <c r="DI118" s="355" t="s">
        <v>516</v>
      </c>
      <c r="DJ118" s="355" t="s">
        <v>517</v>
      </c>
      <c r="DK118" s="152" t="s">
        <v>518</v>
      </c>
    </row>
    <row r="119" spans="2:116" ht="15" x14ac:dyDescent="0.25">
      <c r="B119" s="113"/>
      <c r="AP119" s="459"/>
      <c r="AQ119" s="459"/>
      <c r="AR119" s="459"/>
      <c r="AS119" s="459"/>
      <c r="AT119" s="355" t="s">
        <v>275</v>
      </c>
      <c r="AU119" s="355"/>
      <c r="AV119" s="355"/>
      <c r="AW119" s="355"/>
      <c r="AX119" s="355"/>
      <c r="AY119" s="355"/>
      <c r="AZ119" s="355"/>
      <c r="BA119" s="355"/>
      <c r="BB119" s="355" t="s">
        <v>456</v>
      </c>
      <c r="BC119" s="355"/>
      <c r="BD119" s="355"/>
      <c r="BE119" s="355"/>
      <c r="BF119" s="355"/>
      <c r="BG119" s="355"/>
      <c r="BH119" s="355"/>
      <c r="BI119" s="355" t="s">
        <v>457</v>
      </c>
      <c r="BJ119" s="355"/>
      <c r="BK119" s="355"/>
      <c r="BL119" s="355"/>
      <c r="BM119" s="355"/>
      <c r="BN119" s="355"/>
      <c r="BO119" s="355"/>
      <c r="BP119" s="355"/>
      <c r="BQ119" s="355"/>
      <c r="BR119" s="355"/>
      <c r="BS119" s="355" t="s">
        <v>458</v>
      </c>
      <c r="BT119" s="355"/>
      <c r="BU119" s="355"/>
      <c r="BV119" s="355"/>
      <c r="BW119" s="355"/>
      <c r="BX119" s="355"/>
      <c r="BY119" s="355"/>
      <c r="BZ119" s="355"/>
      <c r="CA119" s="355"/>
      <c r="CB119" s="355"/>
      <c r="CC119" s="355"/>
      <c r="CD119" s="355" t="s">
        <v>275</v>
      </c>
      <c r="CE119" s="355"/>
      <c r="CF119" s="355"/>
      <c r="CG119" s="355"/>
      <c r="CH119" s="355"/>
      <c r="CI119" s="355"/>
      <c r="CJ119" s="355"/>
      <c r="CK119" s="355"/>
      <c r="CL119" s="355" t="s">
        <v>456</v>
      </c>
      <c r="CM119" s="355"/>
      <c r="CN119" s="355"/>
      <c r="CO119" s="355"/>
      <c r="CP119" s="355"/>
      <c r="CQ119" s="355"/>
      <c r="CR119" s="355"/>
      <c r="CS119" s="355" t="s">
        <v>457</v>
      </c>
      <c r="CT119" s="355"/>
      <c r="CU119" s="355"/>
      <c r="CV119" s="355"/>
      <c r="CW119" s="355"/>
      <c r="CX119" s="355"/>
      <c r="CY119" s="355"/>
      <c r="CZ119" s="355"/>
      <c r="DA119" s="355"/>
      <c r="DB119" s="355"/>
      <c r="DC119" s="355" t="s">
        <v>458</v>
      </c>
      <c r="DD119" s="355"/>
      <c r="DE119" s="355"/>
      <c r="DF119" s="355"/>
      <c r="DG119" s="355"/>
      <c r="DH119" s="355"/>
      <c r="DI119" s="355"/>
      <c r="DJ119" s="355"/>
    </row>
    <row r="120" spans="2:116" ht="15" x14ac:dyDescent="0.25">
      <c r="B120" s="113"/>
      <c r="AP120" s="459"/>
      <c r="AQ120" s="459"/>
      <c r="AR120" s="459"/>
      <c r="AS120" s="459"/>
      <c r="AT120" s="355" t="s">
        <v>265</v>
      </c>
      <c r="AU120" s="355" t="s">
        <v>245</v>
      </c>
      <c r="AV120" s="355" t="s">
        <v>410</v>
      </c>
      <c r="AW120" s="355" t="s">
        <v>359</v>
      </c>
      <c r="AX120" s="355" t="s">
        <v>782</v>
      </c>
      <c r="AY120" s="355" t="s">
        <v>459</v>
      </c>
      <c r="AZ120" s="355" t="s">
        <v>460</v>
      </c>
      <c r="BA120" s="355" t="s">
        <v>461</v>
      </c>
      <c r="BB120" s="355" t="s">
        <v>462</v>
      </c>
      <c r="BC120" s="355" t="s">
        <v>463</v>
      </c>
      <c r="BD120" s="355" t="s">
        <v>464</v>
      </c>
      <c r="BE120" s="355" t="s">
        <v>465</v>
      </c>
      <c r="BF120" s="355" t="s">
        <v>466</v>
      </c>
      <c r="BG120" s="355" t="s">
        <v>467</v>
      </c>
      <c r="BH120" s="355"/>
      <c r="BI120" s="355" t="s">
        <v>468</v>
      </c>
      <c r="BJ120" s="355" t="s">
        <v>469</v>
      </c>
      <c r="BK120" s="355" t="s">
        <v>470</v>
      </c>
      <c r="BL120" s="355" t="s">
        <v>462</v>
      </c>
      <c r="BM120" s="355" t="s">
        <v>463</v>
      </c>
      <c r="BN120" s="355" t="s">
        <v>464</v>
      </c>
      <c r="BO120" s="355" t="s">
        <v>465</v>
      </c>
      <c r="BP120" s="355" t="s">
        <v>466</v>
      </c>
      <c r="BQ120" s="355" t="s">
        <v>467</v>
      </c>
      <c r="BR120" s="355"/>
      <c r="BS120" s="355" t="s">
        <v>468</v>
      </c>
      <c r="BT120" s="355" t="s">
        <v>469</v>
      </c>
      <c r="BU120" s="355" t="s">
        <v>470</v>
      </c>
      <c r="BV120" s="355" t="s">
        <v>462</v>
      </c>
      <c r="BW120" s="355" t="s">
        <v>463</v>
      </c>
      <c r="BX120" s="355" t="s">
        <v>464</v>
      </c>
      <c r="BY120" s="355" t="s">
        <v>465</v>
      </c>
      <c r="BZ120" s="355" t="s">
        <v>466</v>
      </c>
      <c r="CA120" s="355" t="s">
        <v>467</v>
      </c>
      <c r="CB120" s="355"/>
      <c r="CC120" s="355"/>
      <c r="CD120" s="355" t="s">
        <v>265</v>
      </c>
      <c r="CE120" s="355" t="s">
        <v>245</v>
      </c>
      <c r="CF120" s="355" t="s">
        <v>410</v>
      </c>
      <c r="CG120" s="355" t="s">
        <v>359</v>
      </c>
      <c r="CH120" s="355" t="s">
        <v>782</v>
      </c>
      <c r="CI120" s="355" t="s">
        <v>459</v>
      </c>
      <c r="CJ120" s="355" t="s">
        <v>460</v>
      </c>
      <c r="CK120" s="355" t="s">
        <v>461</v>
      </c>
      <c r="CL120" s="355" t="s">
        <v>462</v>
      </c>
      <c r="CM120" s="355" t="s">
        <v>463</v>
      </c>
      <c r="CN120" s="355" t="s">
        <v>464</v>
      </c>
      <c r="CO120" s="355" t="s">
        <v>465</v>
      </c>
      <c r="CP120" s="355" t="s">
        <v>466</v>
      </c>
      <c r="CQ120" s="355" t="s">
        <v>467</v>
      </c>
      <c r="CR120" s="355"/>
      <c r="CS120" s="355" t="s">
        <v>468</v>
      </c>
      <c r="CT120" s="355" t="s">
        <v>469</v>
      </c>
      <c r="CU120" s="355" t="s">
        <v>470</v>
      </c>
      <c r="CV120" s="355" t="s">
        <v>462</v>
      </c>
      <c r="CW120" s="355" t="s">
        <v>463</v>
      </c>
      <c r="CX120" s="355" t="s">
        <v>464</v>
      </c>
      <c r="CY120" s="355" t="s">
        <v>465</v>
      </c>
      <c r="CZ120" s="355" t="s">
        <v>466</v>
      </c>
      <c r="DA120" s="355" t="s">
        <v>467</v>
      </c>
      <c r="DB120" s="355"/>
      <c r="DC120" s="355" t="s">
        <v>468</v>
      </c>
      <c r="DD120" s="355" t="s">
        <v>469</v>
      </c>
      <c r="DE120" s="355" t="s">
        <v>470</v>
      </c>
      <c r="DF120" s="355" t="s">
        <v>462</v>
      </c>
      <c r="DG120" s="355" t="s">
        <v>463</v>
      </c>
      <c r="DH120" s="355" t="s">
        <v>464</v>
      </c>
      <c r="DI120" s="355" t="s">
        <v>465</v>
      </c>
      <c r="DJ120" s="355" t="s">
        <v>466</v>
      </c>
      <c r="DK120" s="152" t="s">
        <v>467</v>
      </c>
    </row>
    <row r="121" spans="2:116" ht="15" x14ac:dyDescent="0.25">
      <c r="B121" s="113"/>
      <c r="AP121" s="459"/>
      <c r="AQ121" s="459"/>
      <c r="AR121" s="459"/>
      <c r="AS121" s="459"/>
      <c r="AT121" s="355"/>
      <c r="AU121" s="355"/>
      <c r="AV121" s="355" t="s">
        <v>116</v>
      </c>
      <c r="AW121" s="355"/>
      <c r="AX121" s="355" t="s">
        <v>116</v>
      </c>
      <c r="AY121" s="355"/>
      <c r="AZ121" s="355"/>
      <c r="BA121" s="355"/>
      <c r="BB121" s="355" t="s">
        <v>116</v>
      </c>
      <c r="BC121" s="355" t="s">
        <v>202</v>
      </c>
      <c r="BD121" s="355" t="s">
        <v>89</v>
      </c>
      <c r="BE121" s="355" t="s">
        <v>248</v>
      </c>
      <c r="BF121" s="355"/>
      <c r="BG121" s="355" t="s">
        <v>248</v>
      </c>
      <c r="BH121" s="355"/>
      <c r="BI121" s="355"/>
      <c r="BJ121" s="355"/>
      <c r="BK121" s="355"/>
      <c r="BL121" s="355" t="s">
        <v>116</v>
      </c>
      <c r="BM121" s="355" t="s">
        <v>202</v>
      </c>
      <c r="BN121" s="355" t="s">
        <v>89</v>
      </c>
      <c r="BO121" s="355" t="s">
        <v>248</v>
      </c>
      <c r="BP121" s="355"/>
      <c r="BQ121" s="355" t="s">
        <v>248</v>
      </c>
      <c r="BR121" s="355"/>
      <c r="BS121" s="355"/>
      <c r="BT121" s="355"/>
      <c r="BU121" s="355"/>
      <c r="BV121" s="355" t="s">
        <v>116</v>
      </c>
      <c r="BW121" s="355" t="s">
        <v>202</v>
      </c>
      <c r="BX121" s="355" t="s">
        <v>89</v>
      </c>
      <c r="BY121" s="355" t="s">
        <v>248</v>
      </c>
      <c r="BZ121" s="355"/>
      <c r="CA121" s="355" t="s">
        <v>248</v>
      </c>
      <c r="CB121" s="355"/>
      <c r="CC121" s="355"/>
      <c r="CD121" s="355"/>
      <c r="CE121" s="355"/>
      <c r="CF121" s="355" t="s">
        <v>116</v>
      </c>
      <c r="CG121" s="355"/>
      <c r="CH121" s="355" t="s">
        <v>116</v>
      </c>
      <c r="CI121" s="355"/>
      <c r="CJ121" s="355"/>
      <c r="CK121" s="355"/>
      <c r="CL121" s="355" t="s">
        <v>116</v>
      </c>
      <c r="CM121" s="355" t="s">
        <v>202</v>
      </c>
      <c r="CN121" s="355" t="s">
        <v>89</v>
      </c>
      <c r="CO121" s="355" t="s">
        <v>248</v>
      </c>
      <c r="CP121" s="355"/>
      <c r="CQ121" s="355" t="s">
        <v>248</v>
      </c>
      <c r="CR121" s="355"/>
      <c r="CS121" s="355"/>
      <c r="CT121" s="355"/>
      <c r="CU121" s="355"/>
      <c r="CV121" s="355" t="s">
        <v>116</v>
      </c>
      <c r="CW121" s="355" t="s">
        <v>202</v>
      </c>
      <c r="CX121" s="355" t="s">
        <v>89</v>
      </c>
      <c r="CY121" s="355" t="s">
        <v>248</v>
      </c>
      <c r="CZ121" s="355"/>
      <c r="DA121" s="355" t="s">
        <v>248</v>
      </c>
      <c r="DB121" s="355"/>
      <c r="DC121" s="355"/>
      <c r="DD121" s="355"/>
      <c r="DE121" s="355"/>
      <c r="DF121" s="355" t="s">
        <v>116</v>
      </c>
      <c r="DG121" s="355" t="s">
        <v>202</v>
      </c>
      <c r="DH121" s="355" t="s">
        <v>89</v>
      </c>
      <c r="DI121" s="355" t="s">
        <v>248</v>
      </c>
      <c r="DJ121" s="355"/>
      <c r="DK121" s="152" t="s">
        <v>248</v>
      </c>
    </row>
    <row r="122" spans="2:116" ht="15" x14ac:dyDescent="0.25">
      <c r="B122" s="113"/>
      <c r="AP122" s="459"/>
      <c r="AQ122" s="459"/>
      <c r="AR122" s="459"/>
      <c r="AS122" s="459"/>
      <c r="AT122" s="355" t="s">
        <v>90</v>
      </c>
      <c r="AU122" s="355" t="s">
        <v>148</v>
      </c>
      <c r="AV122" s="355">
        <v>38353</v>
      </c>
      <c r="AW122" s="355" t="s">
        <v>381</v>
      </c>
      <c r="AX122" s="355">
        <v>0</v>
      </c>
      <c r="AY122" s="355">
        <v>-99996</v>
      </c>
      <c r="AZ122" s="355">
        <v>-99996</v>
      </c>
      <c r="BA122" s="355">
        <v>-99996</v>
      </c>
      <c r="BB122" s="355">
        <v>0</v>
      </c>
      <c r="BC122" s="355">
        <v>0</v>
      </c>
      <c r="BD122" s="355">
        <v>0</v>
      </c>
      <c r="BE122" s="355">
        <v>287.5</v>
      </c>
      <c r="BF122" s="355">
        <v>-99996</v>
      </c>
      <c r="BG122" s="355">
        <v>287.5</v>
      </c>
      <c r="BH122" s="355"/>
      <c r="BI122" s="355">
        <v>-99996</v>
      </c>
      <c r="BJ122" s="355">
        <v>-99996</v>
      </c>
      <c r="BK122" s="355">
        <v>-99996</v>
      </c>
      <c r="BL122" s="355">
        <v>0</v>
      </c>
      <c r="BM122" s="355">
        <v>0</v>
      </c>
      <c r="BN122" s="355">
        <v>0</v>
      </c>
      <c r="BO122" s="355">
        <v>287.5</v>
      </c>
      <c r="BP122" s="355">
        <v>-99996</v>
      </c>
      <c r="BQ122" s="355">
        <v>287.5</v>
      </c>
      <c r="BR122" s="355"/>
      <c r="BS122" s="355">
        <v>-99996</v>
      </c>
      <c r="BT122" s="355">
        <v>-99996</v>
      </c>
      <c r="BU122" s="355">
        <v>-99996</v>
      </c>
      <c r="BV122" s="355">
        <v>0</v>
      </c>
      <c r="BW122" s="355">
        <v>0</v>
      </c>
      <c r="BX122" s="355">
        <v>0</v>
      </c>
      <c r="BY122" s="355">
        <v>287.5</v>
      </c>
      <c r="BZ122" s="355">
        <v>-99996</v>
      </c>
      <c r="CA122" s="355">
        <v>1150</v>
      </c>
      <c r="CB122" s="355"/>
      <c r="CC122" s="355"/>
      <c r="CD122" s="355" t="s">
        <v>90</v>
      </c>
      <c r="CE122" s="355" t="s">
        <v>148</v>
      </c>
      <c r="CF122" s="355">
        <v>38353</v>
      </c>
      <c r="CG122" s="355" t="s">
        <v>381</v>
      </c>
      <c r="CH122" s="355">
        <v>-99996</v>
      </c>
      <c r="CI122" s="355">
        <v>-99996</v>
      </c>
      <c r="CJ122" s="355">
        <v>-99996</v>
      </c>
      <c r="CK122" s="355">
        <v>-99996</v>
      </c>
      <c r="CL122" s="355">
        <v>0</v>
      </c>
      <c r="CM122" s="355">
        <v>0</v>
      </c>
      <c r="CN122" s="355">
        <v>0</v>
      </c>
      <c r="CO122" s="355">
        <v>287.5</v>
      </c>
      <c r="CP122" s="355">
        <v>-99996</v>
      </c>
      <c r="CQ122" s="355">
        <v>287.5</v>
      </c>
      <c r="CR122" s="355"/>
      <c r="CS122" s="355">
        <v>-99996</v>
      </c>
      <c r="CT122" s="355">
        <v>-99996</v>
      </c>
      <c r="CU122" s="355">
        <v>-99996</v>
      </c>
      <c r="CV122" s="355">
        <v>0</v>
      </c>
      <c r="CW122" s="355">
        <v>0</v>
      </c>
      <c r="CX122" s="355">
        <v>0</v>
      </c>
      <c r="CY122" s="355">
        <v>287.5</v>
      </c>
      <c r="CZ122" s="355">
        <v>-99996</v>
      </c>
      <c r="DA122" s="355">
        <v>287.5</v>
      </c>
      <c r="DB122" s="355"/>
      <c r="DC122" s="355">
        <v>-99996</v>
      </c>
      <c r="DD122" s="355">
        <v>-99996</v>
      </c>
      <c r="DE122" s="355">
        <v>-99996</v>
      </c>
      <c r="DF122" s="355">
        <v>0</v>
      </c>
      <c r="DG122" s="355">
        <v>0</v>
      </c>
      <c r="DH122" s="355">
        <v>0</v>
      </c>
      <c r="DI122" s="355">
        <v>287.5</v>
      </c>
      <c r="DJ122" s="355">
        <v>-99996</v>
      </c>
      <c r="DK122" s="152">
        <v>1150</v>
      </c>
    </row>
    <row r="123" spans="2:116" ht="15" x14ac:dyDescent="0.25">
      <c r="B123" s="113"/>
      <c r="AP123" s="459"/>
      <c r="AQ123" s="459"/>
      <c r="AR123" s="459"/>
      <c r="AS123" s="459"/>
      <c r="AT123" s="355" t="s">
        <v>91</v>
      </c>
      <c r="AU123" s="355" t="s">
        <v>147</v>
      </c>
      <c r="AV123" s="355">
        <v>27257.599999999999</v>
      </c>
      <c r="AW123" s="355" t="s">
        <v>381</v>
      </c>
      <c r="AX123" s="355">
        <v>0</v>
      </c>
      <c r="AY123" s="355">
        <v>-99996</v>
      </c>
      <c r="AZ123" s="355">
        <v>-99996</v>
      </c>
      <c r="BA123" s="355">
        <v>-99996</v>
      </c>
      <c r="BB123" s="355">
        <v>0</v>
      </c>
      <c r="BC123" s="355">
        <v>0</v>
      </c>
      <c r="BD123" s="355">
        <v>0</v>
      </c>
      <c r="BE123" s="355">
        <v>550</v>
      </c>
      <c r="BF123" s="355">
        <v>-99996</v>
      </c>
      <c r="BG123" s="355">
        <v>550</v>
      </c>
      <c r="BH123" s="355"/>
      <c r="BI123" s="355">
        <v>-99996</v>
      </c>
      <c r="BJ123" s="355">
        <v>-99996</v>
      </c>
      <c r="BK123" s="355">
        <v>-99996</v>
      </c>
      <c r="BL123" s="355">
        <v>0</v>
      </c>
      <c r="BM123" s="355">
        <v>0</v>
      </c>
      <c r="BN123" s="355">
        <v>0</v>
      </c>
      <c r="BO123" s="355">
        <v>550</v>
      </c>
      <c r="BP123" s="355">
        <v>-99996</v>
      </c>
      <c r="BQ123" s="355">
        <v>825</v>
      </c>
      <c r="BR123" s="355"/>
      <c r="BS123" s="355">
        <v>-99996</v>
      </c>
      <c r="BT123" s="355">
        <v>-99996</v>
      </c>
      <c r="BU123" s="355">
        <v>-99996</v>
      </c>
      <c r="BV123" s="355">
        <v>0</v>
      </c>
      <c r="BW123" s="355">
        <v>0</v>
      </c>
      <c r="BX123" s="355">
        <v>0</v>
      </c>
      <c r="BY123" s="355">
        <v>550</v>
      </c>
      <c r="BZ123" s="355">
        <v>-99996</v>
      </c>
      <c r="CA123" s="355">
        <v>1100</v>
      </c>
      <c r="CB123" s="355"/>
      <c r="CC123" s="355"/>
      <c r="CD123" s="355" t="s">
        <v>91</v>
      </c>
      <c r="CE123" s="355" t="s">
        <v>147</v>
      </c>
      <c r="CF123" s="355">
        <v>27257.599999999999</v>
      </c>
      <c r="CG123" s="355" t="s">
        <v>381</v>
      </c>
      <c r="CH123" s="355">
        <v>-99996</v>
      </c>
      <c r="CI123" s="355">
        <v>-99996</v>
      </c>
      <c r="CJ123" s="355">
        <v>-99996</v>
      </c>
      <c r="CK123" s="355">
        <v>-99996</v>
      </c>
      <c r="CL123" s="355">
        <v>0</v>
      </c>
      <c r="CM123" s="355">
        <v>0</v>
      </c>
      <c r="CN123" s="355">
        <v>0</v>
      </c>
      <c r="CO123" s="355">
        <v>550</v>
      </c>
      <c r="CP123" s="355">
        <v>-99996</v>
      </c>
      <c r="CQ123" s="355">
        <v>550</v>
      </c>
      <c r="CR123" s="355"/>
      <c r="CS123" s="355">
        <v>-99996</v>
      </c>
      <c r="CT123" s="355">
        <v>-99996</v>
      </c>
      <c r="CU123" s="355">
        <v>-99996</v>
      </c>
      <c r="CV123" s="355">
        <v>0</v>
      </c>
      <c r="CW123" s="355">
        <v>0</v>
      </c>
      <c r="CX123" s="355">
        <v>0</v>
      </c>
      <c r="CY123" s="355">
        <v>550</v>
      </c>
      <c r="CZ123" s="355">
        <v>-99996</v>
      </c>
      <c r="DA123" s="355">
        <v>825</v>
      </c>
      <c r="DB123" s="355"/>
      <c r="DC123" s="355">
        <v>-99996</v>
      </c>
      <c r="DD123" s="355">
        <v>-99996</v>
      </c>
      <c r="DE123" s="355">
        <v>-99996</v>
      </c>
      <c r="DF123" s="355">
        <v>0</v>
      </c>
      <c r="DG123" s="355">
        <v>0</v>
      </c>
      <c r="DH123" s="355">
        <v>0</v>
      </c>
      <c r="DI123" s="355">
        <v>550</v>
      </c>
      <c r="DJ123" s="355">
        <v>-99996</v>
      </c>
      <c r="DK123" s="152">
        <v>1100</v>
      </c>
    </row>
    <row r="124" spans="2:116" ht="15" x14ac:dyDescent="0.25">
      <c r="B124" s="113"/>
      <c r="AP124" s="459"/>
      <c r="AQ124" s="459"/>
      <c r="AR124" s="459"/>
      <c r="AS124" s="459"/>
      <c r="AT124" s="355" t="s">
        <v>92</v>
      </c>
      <c r="AU124" s="355" t="s">
        <v>149</v>
      </c>
      <c r="AV124" s="355">
        <v>0</v>
      </c>
      <c r="AW124" s="355" t="s">
        <v>381</v>
      </c>
      <c r="AX124" s="355">
        <v>0</v>
      </c>
      <c r="AY124" s="355">
        <v>-99996</v>
      </c>
      <c r="AZ124" s="355">
        <v>-99996</v>
      </c>
      <c r="BA124" s="355">
        <v>-99996</v>
      </c>
      <c r="BB124" s="355">
        <v>0</v>
      </c>
      <c r="BC124" s="355">
        <v>0</v>
      </c>
      <c r="BD124" s="355">
        <v>0</v>
      </c>
      <c r="BE124" s="355">
        <v>0</v>
      </c>
      <c r="BF124" s="355">
        <v>-99996</v>
      </c>
      <c r="BG124" s="355">
        <v>0</v>
      </c>
      <c r="BH124" s="355"/>
      <c r="BI124" s="355">
        <v>-99996</v>
      </c>
      <c r="BJ124" s="355">
        <v>-99996</v>
      </c>
      <c r="BK124" s="355">
        <v>-99996</v>
      </c>
      <c r="BL124" s="355">
        <v>0</v>
      </c>
      <c r="BM124" s="355">
        <v>0</v>
      </c>
      <c r="BN124" s="355">
        <v>0</v>
      </c>
      <c r="BO124" s="355">
        <v>0</v>
      </c>
      <c r="BP124" s="355">
        <v>-99996</v>
      </c>
      <c r="BQ124" s="355">
        <v>0</v>
      </c>
      <c r="BR124" s="355"/>
      <c r="BS124" s="355">
        <v>-99996</v>
      </c>
      <c r="BT124" s="355">
        <v>-99996</v>
      </c>
      <c r="BU124" s="355">
        <v>-99996</v>
      </c>
      <c r="BV124" s="355">
        <v>0</v>
      </c>
      <c r="BW124" s="355">
        <v>0</v>
      </c>
      <c r="BX124" s="355">
        <v>0</v>
      </c>
      <c r="BY124" s="355">
        <v>0</v>
      </c>
      <c r="BZ124" s="355">
        <v>-99996</v>
      </c>
      <c r="CA124" s="355">
        <v>0</v>
      </c>
      <c r="CB124" s="355"/>
      <c r="CC124" s="355"/>
      <c r="CD124" s="355" t="s">
        <v>92</v>
      </c>
      <c r="CE124" s="355" t="s">
        <v>149</v>
      </c>
      <c r="CF124" s="355">
        <v>0</v>
      </c>
      <c r="CG124" s="355" t="s">
        <v>381</v>
      </c>
      <c r="CH124" s="355">
        <v>-99996</v>
      </c>
      <c r="CI124" s="355">
        <v>-99996</v>
      </c>
      <c r="CJ124" s="355">
        <v>-99996</v>
      </c>
      <c r="CK124" s="355">
        <v>-99996</v>
      </c>
      <c r="CL124" s="355">
        <v>0</v>
      </c>
      <c r="CM124" s="355">
        <v>0</v>
      </c>
      <c r="CN124" s="355">
        <v>0</v>
      </c>
      <c r="CO124" s="355">
        <v>0</v>
      </c>
      <c r="CP124" s="355">
        <v>-99996</v>
      </c>
      <c r="CQ124" s="355">
        <v>0</v>
      </c>
      <c r="CR124" s="355"/>
      <c r="CS124" s="355">
        <v>-99996</v>
      </c>
      <c r="CT124" s="355">
        <v>-99996</v>
      </c>
      <c r="CU124" s="355">
        <v>-99996</v>
      </c>
      <c r="CV124" s="355">
        <v>0</v>
      </c>
      <c r="CW124" s="355">
        <v>0</v>
      </c>
      <c r="CX124" s="355">
        <v>0</v>
      </c>
      <c r="CY124" s="355">
        <v>0</v>
      </c>
      <c r="CZ124" s="355">
        <v>-99996</v>
      </c>
      <c r="DA124" s="355">
        <v>0</v>
      </c>
      <c r="DB124" s="355"/>
      <c r="DC124" s="355">
        <v>-99996</v>
      </c>
      <c r="DD124" s="355">
        <v>-99996</v>
      </c>
      <c r="DE124" s="355">
        <v>-99996</v>
      </c>
      <c r="DF124" s="355">
        <v>0</v>
      </c>
      <c r="DG124" s="355">
        <v>0</v>
      </c>
      <c r="DH124" s="355">
        <v>0</v>
      </c>
      <c r="DI124" s="355">
        <v>0</v>
      </c>
      <c r="DJ124" s="355">
        <v>-99996</v>
      </c>
      <c r="DK124" s="152">
        <v>0</v>
      </c>
    </row>
    <row r="125" spans="2:116" ht="15" x14ac:dyDescent="0.25">
      <c r="B125" s="113"/>
      <c r="AP125" s="459"/>
      <c r="AQ125" s="459"/>
      <c r="AR125" s="459"/>
      <c r="AS125" s="459"/>
      <c r="AT125" s="355" t="s">
        <v>93</v>
      </c>
      <c r="AU125" s="355" t="s">
        <v>150</v>
      </c>
      <c r="AV125" s="355">
        <v>3373.61</v>
      </c>
      <c r="AW125" s="355" t="s">
        <v>471</v>
      </c>
      <c r="AX125" s="355">
        <v>0</v>
      </c>
      <c r="AY125" s="355">
        <v>0.2</v>
      </c>
      <c r="AZ125" s="355">
        <v>0.2</v>
      </c>
      <c r="BA125" s="355">
        <v>-99996</v>
      </c>
      <c r="BB125" s="355">
        <v>0</v>
      </c>
      <c r="BC125" s="355">
        <v>0</v>
      </c>
      <c r="BD125" s="355">
        <v>0</v>
      </c>
      <c r="BE125" s="355">
        <v>125</v>
      </c>
      <c r="BF125" s="355">
        <v>-99996</v>
      </c>
      <c r="BG125" s="355">
        <v>125</v>
      </c>
      <c r="BH125" s="355"/>
      <c r="BI125" s="355">
        <v>119.926</v>
      </c>
      <c r="BJ125" s="355">
        <v>8.2020999999999997</v>
      </c>
      <c r="BK125" s="355">
        <v>2.5</v>
      </c>
      <c r="BL125" s="355">
        <v>1901.26</v>
      </c>
      <c r="BM125" s="355">
        <v>2851.88</v>
      </c>
      <c r="BN125" s="355">
        <v>0.56356700000000004</v>
      </c>
      <c r="BO125" s="355">
        <v>125</v>
      </c>
      <c r="BP125" s="355">
        <v>-99996</v>
      </c>
      <c r="BQ125" s="355">
        <v>187.5</v>
      </c>
      <c r="BR125" s="355"/>
      <c r="BS125" s="355">
        <v>119.93</v>
      </c>
      <c r="BT125" s="355">
        <v>14.75</v>
      </c>
      <c r="BU125" s="355">
        <v>2.5</v>
      </c>
      <c r="BV125" s="355">
        <v>1471.24</v>
      </c>
      <c r="BW125" s="355">
        <v>0</v>
      </c>
      <c r="BX125" s="355">
        <v>0</v>
      </c>
      <c r="BY125" s="355">
        <v>125</v>
      </c>
      <c r="BZ125" s="355">
        <v>-99996</v>
      </c>
      <c r="CA125" s="355">
        <v>250</v>
      </c>
      <c r="CB125" s="355"/>
      <c r="CC125" s="355"/>
      <c r="CD125" s="355" t="s">
        <v>93</v>
      </c>
      <c r="CE125" s="355" t="s">
        <v>150</v>
      </c>
      <c r="CF125" s="355">
        <v>3373.61</v>
      </c>
      <c r="CG125" s="355" t="s">
        <v>471</v>
      </c>
      <c r="CH125" s="355">
        <v>-99996</v>
      </c>
      <c r="CI125" s="355">
        <v>0.2</v>
      </c>
      <c r="CJ125" s="355">
        <v>0.2</v>
      </c>
      <c r="CK125" s="355">
        <v>-99996</v>
      </c>
      <c r="CL125" s="355">
        <v>0</v>
      </c>
      <c r="CM125" s="355">
        <v>0</v>
      </c>
      <c r="CN125" s="355">
        <v>0</v>
      </c>
      <c r="CO125" s="355">
        <v>125</v>
      </c>
      <c r="CP125" s="355">
        <v>-99996</v>
      </c>
      <c r="CQ125" s="355">
        <v>125</v>
      </c>
      <c r="CR125" s="355"/>
      <c r="CS125" s="355">
        <v>119.926</v>
      </c>
      <c r="CT125" s="355">
        <v>8.2020999999999997</v>
      </c>
      <c r="CU125" s="355">
        <v>2.5</v>
      </c>
      <c r="CV125" s="355">
        <v>1901.26</v>
      </c>
      <c r="CW125" s="355">
        <v>2851.88</v>
      </c>
      <c r="CX125" s="355">
        <v>0</v>
      </c>
      <c r="CY125" s="355">
        <v>125</v>
      </c>
      <c r="CZ125" s="355">
        <v>-99996</v>
      </c>
      <c r="DA125" s="355">
        <v>187.5</v>
      </c>
      <c r="DB125" s="355"/>
      <c r="DC125" s="355">
        <v>119.93</v>
      </c>
      <c r="DD125" s="355">
        <v>14.75</v>
      </c>
      <c r="DE125" s="355">
        <v>2.5</v>
      </c>
      <c r="DF125" s="355">
        <v>1471.24</v>
      </c>
      <c r="DG125" s="355">
        <v>2206.87</v>
      </c>
      <c r="DH125" s="355">
        <v>0</v>
      </c>
      <c r="DI125" s="355">
        <v>125</v>
      </c>
      <c r="DJ125" s="355">
        <v>-99996</v>
      </c>
      <c r="DK125" s="152">
        <v>250</v>
      </c>
    </row>
    <row r="126" spans="2:116" ht="15" x14ac:dyDescent="0.25">
      <c r="B126" s="113"/>
      <c r="AP126" s="459"/>
      <c r="AQ126" s="459"/>
      <c r="AR126" s="459"/>
      <c r="AS126" s="459"/>
      <c r="AT126" s="355" t="s">
        <v>94</v>
      </c>
      <c r="AU126" s="355" t="s">
        <v>151</v>
      </c>
      <c r="AV126" s="355">
        <v>2174.0500000000002</v>
      </c>
      <c r="AW126" s="355" t="s">
        <v>471</v>
      </c>
      <c r="AX126" s="355">
        <v>0</v>
      </c>
      <c r="AY126" s="355">
        <v>0.2</v>
      </c>
      <c r="AZ126" s="355">
        <v>0.2</v>
      </c>
      <c r="BA126" s="355">
        <v>-99996</v>
      </c>
      <c r="BB126" s="355">
        <v>0</v>
      </c>
      <c r="BC126" s="355">
        <v>0</v>
      </c>
      <c r="BD126" s="355">
        <v>0</v>
      </c>
      <c r="BE126" s="355">
        <v>75</v>
      </c>
      <c r="BF126" s="355">
        <v>-99996</v>
      </c>
      <c r="BG126" s="355">
        <v>75</v>
      </c>
      <c r="BH126" s="355"/>
      <c r="BI126" s="355">
        <v>231.65100000000001</v>
      </c>
      <c r="BJ126" s="355">
        <v>79.950999999999993</v>
      </c>
      <c r="BK126" s="355">
        <v>2.5</v>
      </c>
      <c r="BL126" s="355">
        <v>1239.29</v>
      </c>
      <c r="BM126" s="355">
        <v>619.64599999999996</v>
      </c>
      <c r="BN126" s="355">
        <v>0.57003800000000004</v>
      </c>
      <c r="BO126" s="355">
        <v>75</v>
      </c>
      <c r="BP126" s="355">
        <v>-99996</v>
      </c>
      <c r="BQ126" s="355">
        <v>112.5</v>
      </c>
      <c r="BR126" s="355"/>
      <c r="BS126" s="355">
        <v>225.083</v>
      </c>
      <c r="BT126" s="355">
        <v>79.953500000000005</v>
      </c>
      <c r="BU126" s="355">
        <v>2.5</v>
      </c>
      <c r="BV126" s="355">
        <v>934.45799999999997</v>
      </c>
      <c r="BW126" s="355">
        <v>0</v>
      </c>
      <c r="BX126" s="355">
        <v>0</v>
      </c>
      <c r="BY126" s="355">
        <v>75</v>
      </c>
      <c r="BZ126" s="355">
        <v>-99996</v>
      </c>
      <c r="CA126" s="355">
        <v>150</v>
      </c>
      <c r="CB126" s="355"/>
      <c r="CC126" s="355"/>
      <c r="CD126" s="355" t="s">
        <v>94</v>
      </c>
      <c r="CE126" s="355" t="s">
        <v>151</v>
      </c>
      <c r="CF126" s="355">
        <v>2174.0500000000002</v>
      </c>
      <c r="CG126" s="355" t="s">
        <v>471</v>
      </c>
      <c r="CH126" s="355">
        <v>-99996</v>
      </c>
      <c r="CI126" s="355">
        <v>0.2</v>
      </c>
      <c r="CJ126" s="355">
        <v>0.2</v>
      </c>
      <c r="CK126" s="355">
        <v>-99996</v>
      </c>
      <c r="CL126" s="355">
        <v>0</v>
      </c>
      <c r="CM126" s="355">
        <v>0</v>
      </c>
      <c r="CN126" s="355">
        <v>0</v>
      </c>
      <c r="CO126" s="355">
        <v>75</v>
      </c>
      <c r="CP126" s="355">
        <v>-99996</v>
      </c>
      <c r="CQ126" s="355">
        <v>75</v>
      </c>
      <c r="CR126" s="355"/>
      <c r="CS126" s="355">
        <v>231.65100000000001</v>
      </c>
      <c r="CT126" s="355">
        <v>79.950999999999993</v>
      </c>
      <c r="CU126" s="355">
        <v>2.5</v>
      </c>
      <c r="CV126" s="355">
        <v>1239.29</v>
      </c>
      <c r="CW126" s="355">
        <v>743.57500000000005</v>
      </c>
      <c r="CX126" s="355">
        <v>0</v>
      </c>
      <c r="CY126" s="355">
        <v>75</v>
      </c>
      <c r="CZ126" s="355">
        <v>-99996</v>
      </c>
      <c r="DA126" s="355">
        <v>112.5</v>
      </c>
      <c r="DB126" s="355"/>
      <c r="DC126" s="355">
        <v>225.083</v>
      </c>
      <c r="DD126" s="355">
        <v>79.953500000000005</v>
      </c>
      <c r="DE126" s="355">
        <v>2.5</v>
      </c>
      <c r="DF126" s="355">
        <v>934.45799999999997</v>
      </c>
      <c r="DG126" s="355">
        <v>560.67499999999995</v>
      </c>
      <c r="DH126" s="355">
        <v>0</v>
      </c>
      <c r="DI126" s="355">
        <v>75</v>
      </c>
      <c r="DJ126" s="355">
        <v>-99996</v>
      </c>
      <c r="DK126" s="152">
        <v>150</v>
      </c>
    </row>
    <row r="127" spans="2:116" ht="15" x14ac:dyDescent="0.25">
      <c r="B127" s="113"/>
      <c r="AP127" s="459"/>
      <c r="AQ127" s="459"/>
      <c r="AR127" s="459"/>
      <c r="AS127" s="459"/>
      <c r="AT127" s="355" t="s">
        <v>95</v>
      </c>
      <c r="AU127" s="355" t="s">
        <v>147</v>
      </c>
      <c r="AV127" s="355">
        <v>3373.63</v>
      </c>
      <c r="AW127" s="355" t="s">
        <v>471</v>
      </c>
      <c r="AX127" s="355">
        <v>0</v>
      </c>
      <c r="AY127" s="355">
        <v>0.2</v>
      </c>
      <c r="AZ127" s="355">
        <v>0.2</v>
      </c>
      <c r="BA127" s="355">
        <v>-99996</v>
      </c>
      <c r="BB127" s="355">
        <v>0</v>
      </c>
      <c r="BC127" s="355">
        <v>0</v>
      </c>
      <c r="BD127" s="355">
        <v>0</v>
      </c>
      <c r="BE127" s="355">
        <v>550</v>
      </c>
      <c r="BF127" s="355">
        <v>-99996</v>
      </c>
      <c r="BG127" s="355">
        <v>550</v>
      </c>
      <c r="BH127" s="355"/>
      <c r="BI127" s="355">
        <v>119.926</v>
      </c>
      <c r="BJ127" s="355">
        <v>151.69999999999999</v>
      </c>
      <c r="BK127" s="355">
        <v>2.5</v>
      </c>
      <c r="BL127" s="355">
        <v>1901.26</v>
      </c>
      <c r="BM127" s="355">
        <v>1901.26</v>
      </c>
      <c r="BN127" s="355">
        <v>0.56356300000000004</v>
      </c>
      <c r="BO127" s="355">
        <v>550</v>
      </c>
      <c r="BP127" s="355">
        <v>-99996</v>
      </c>
      <c r="BQ127" s="355">
        <v>825</v>
      </c>
      <c r="BR127" s="355"/>
      <c r="BS127" s="355">
        <v>119.93</v>
      </c>
      <c r="BT127" s="355">
        <v>145.167</v>
      </c>
      <c r="BU127" s="355">
        <v>2.5</v>
      </c>
      <c r="BV127" s="355">
        <v>1471.24</v>
      </c>
      <c r="BW127" s="355">
        <v>0</v>
      </c>
      <c r="BX127" s="355">
        <v>0</v>
      </c>
      <c r="BY127" s="355">
        <v>550</v>
      </c>
      <c r="BZ127" s="355">
        <v>-99996</v>
      </c>
      <c r="CA127" s="355">
        <v>1100</v>
      </c>
      <c r="CB127" s="355"/>
      <c r="CC127" s="355"/>
      <c r="CD127" s="355" t="s">
        <v>95</v>
      </c>
      <c r="CE127" s="355" t="s">
        <v>147</v>
      </c>
      <c r="CF127" s="355">
        <v>3373.63</v>
      </c>
      <c r="CG127" s="355" t="s">
        <v>471</v>
      </c>
      <c r="CH127" s="355">
        <v>-99996</v>
      </c>
      <c r="CI127" s="355">
        <v>0.2</v>
      </c>
      <c r="CJ127" s="355">
        <v>0.2</v>
      </c>
      <c r="CK127" s="355">
        <v>-99996</v>
      </c>
      <c r="CL127" s="355">
        <v>0</v>
      </c>
      <c r="CM127" s="355">
        <v>0</v>
      </c>
      <c r="CN127" s="355">
        <v>0</v>
      </c>
      <c r="CO127" s="355">
        <v>550</v>
      </c>
      <c r="CP127" s="355">
        <v>-99996</v>
      </c>
      <c r="CQ127" s="355">
        <v>550</v>
      </c>
      <c r="CR127" s="355"/>
      <c r="CS127" s="355">
        <v>119.926</v>
      </c>
      <c r="CT127" s="355">
        <v>151.69999999999999</v>
      </c>
      <c r="CU127" s="355">
        <v>2.5</v>
      </c>
      <c r="CV127" s="355">
        <v>1901.26</v>
      </c>
      <c r="CW127" s="355">
        <v>2281.5100000000002</v>
      </c>
      <c r="CX127" s="355">
        <v>0</v>
      </c>
      <c r="CY127" s="355">
        <v>550</v>
      </c>
      <c r="CZ127" s="355">
        <v>-99996</v>
      </c>
      <c r="DA127" s="355">
        <v>825</v>
      </c>
      <c r="DB127" s="355"/>
      <c r="DC127" s="355">
        <v>119.93</v>
      </c>
      <c r="DD127" s="355">
        <v>145.167</v>
      </c>
      <c r="DE127" s="355">
        <v>2.5</v>
      </c>
      <c r="DF127" s="355">
        <v>1471.24</v>
      </c>
      <c r="DG127" s="355">
        <v>1765.49</v>
      </c>
      <c r="DH127" s="355">
        <v>0</v>
      </c>
      <c r="DI127" s="355">
        <v>550</v>
      </c>
      <c r="DJ127" s="355">
        <v>-99996</v>
      </c>
      <c r="DK127" s="152">
        <v>1100</v>
      </c>
    </row>
    <row r="128" spans="2:116" ht="15" x14ac:dyDescent="0.25">
      <c r="B128" s="113"/>
      <c r="AP128" s="459"/>
      <c r="AQ128" s="459"/>
      <c r="AR128" s="459"/>
      <c r="AS128" s="459"/>
      <c r="AT128" s="355" t="s">
        <v>96</v>
      </c>
      <c r="AU128" s="355" t="s">
        <v>147</v>
      </c>
      <c r="AV128" s="355">
        <v>2174.04</v>
      </c>
      <c r="AW128" s="355" t="s">
        <v>471</v>
      </c>
      <c r="AX128" s="355">
        <v>0</v>
      </c>
      <c r="AY128" s="355">
        <v>0.2</v>
      </c>
      <c r="AZ128" s="355">
        <v>0.2</v>
      </c>
      <c r="BA128" s="355">
        <v>-99996</v>
      </c>
      <c r="BB128" s="355">
        <v>0</v>
      </c>
      <c r="BC128" s="355">
        <v>0</v>
      </c>
      <c r="BD128" s="355">
        <v>0</v>
      </c>
      <c r="BE128" s="355">
        <v>550</v>
      </c>
      <c r="BF128" s="355">
        <v>-99996</v>
      </c>
      <c r="BG128" s="355">
        <v>550</v>
      </c>
      <c r="BH128" s="355"/>
      <c r="BI128" s="355">
        <v>8.2020999999999997</v>
      </c>
      <c r="BJ128" s="355">
        <v>79.950999999999993</v>
      </c>
      <c r="BK128" s="355">
        <v>2.5</v>
      </c>
      <c r="BL128" s="355">
        <v>1245.27</v>
      </c>
      <c r="BM128" s="355">
        <v>1245.27</v>
      </c>
      <c r="BN128" s="355">
        <v>0.572793</v>
      </c>
      <c r="BO128" s="355">
        <v>550</v>
      </c>
      <c r="BP128" s="355">
        <v>-99996</v>
      </c>
      <c r="BQ128" s="355">
        <v>825</v>
      </c>
      <c r="BR128" s="355"/>
      <c r="BS128" s="355">
        <v>14.75</v>
      </c>
      <c r="BT128" s="355">
        <v>79.953500000000005</v>
      </c>
      <c r="BU128" s="355">
        <v>2.5</v>
      </c>
      <c r="BV128" s="355">
        <v>928.47699999999998</v>
      </c>
      <c r="BW128" s="355">
        <v>0</v>
      </c>
      <c r="BX128" s="355">
        <v>0</v>
      </c>
      <c r="BY128" s="355">
        <v>550</v>
      </c>
      <c r="BZ128" s="355">
        <v>-99996</v>
      </c>
      <c r="CA128" s="355">
        <v>1100</v>
      </c>
      <c r="CB128" s="355"/>
      <c r="CC128" s="355"/>
      <c r="CD128" s="355" t="s">
        <v>96</v>
      </c>
      <c r="CE128" s="355" t="s">
        <v>147</v>
      </c>
      <c r="CF128" s="355">
        <v>2174.04</v>
      </c>
      <c r="CG128" s="355" t="s">
        <v>471</v>
      </c>
      <c r="CH128" s="355">
        <v>-99996</v>
      </c>
      <c r="CI128" s="355">
        <v>0.2</v>
      </c>
      <c r="CJ128" s="355">
        <v>0.2</v>
      </c>
      <c r="CK128" s="355">
        <v>-99996</v>
      </c>
      <c r="CL128" s="355">
        <v>0</v>
      </c>
      <c r="CM128" s="355">
        <v>0</v>
      </c>
      <c r="CN128" s="355">
        <v>0</v>
      </c>
      <c r="CO128" s="355">
        <v>550</v>
      </c>
      <c r="CP128" s="355">
        <v>-99996</v>
      </c>
      <c r="CQ128" s="355">
        <v>550</v>
      </c>
      <c r="CR128" s="355"/>
      <c r="CS128" s="355">
        <v>8.2020999999999997</v>
      </c>
      <c r="CT128" s="355">
        <v>79.950999999999993</v>
      </c>
      <c r="CU128" s="355">
        <v>2.5</v>
      </c>
      <c r="CV128" s="355">
        <v>1245.27</v>
      </c>
      <c r="CW128" s="355">
        <v>1494.33</v>
      </c>
      <c r="CX128" s="355">
        <v>0</v>
      </c>
      <c r="CY128" s="355">
        <v>550</v>
      </c>
      <c r="CZ128" s="355">
        <v>-99996</v>
      </c>
      <c r="DA128" s="355">
        <v>825</v>
      </c>
      <c r="DB128" s="355"/>
      <c r="DC128" s="355">
        <v>14.75</v>
      </c>
      <c r="DD128" s="355">
        <v>79.953500000000005</v>
      </c>
      <c r="DE128" s="355">
        <v>2.5</v>
      </c>
      <c r="DF128" s="355">
        <v>928.47699999999998</v>
      </c>
      <c r="DG128" s="355">
        <v>1114.17</v>
      </c>
      <c r="DH128" s="355">
        <v>0</v>
      </c>
      <c r="DI128" s="355">
        <v>550</v>
      </c>
      <c r="DJ128" s="355">
        <v>-99996</v>
      </c>
      <c r="DK128" s="152">
        <v>1100</v>
      </c>
    </row>
    <row r="129" spans="2:115" ht="15" x14ac:dyDescent="0.25">
      <c r="B129" s="113"/>
      <c r="AP129" s="459"/>
      <c r="AQ129" s="459"/>
      <c r="AR129" s="459"/>
      <c r="AS129" s="459"/>
      <c r="AT129" s="355" t="s">
        <v>103</v>
      </c>
      <c r="AU129" s="355" t="s">
        <v>152</v>
      </c>
      <c r="AV129" s="355">
        <v>27257.599999999999</v>
      </c>
      <c r="AW129" s="355" t="s">
        <v>381</v>
      </c>
      <c r="AX129" s="355">
        <v>0</v>
      </c>
      <c r="AY129" s="355">
        <v>-99996</v>
      </c>
      <c r="AZ129" s="355">
        <v>-99996</v>
      </c>
      <c r="BA129" s="355">
        <v>-99996</v>
      </c>
      <c r="BB129" s="355">
        <v>0</v>
      </c>
      <c r="BC129" s="355">
        <v>0</v>
      </c>
      <c r="BD129" s="355">
        <v>0</v>
      </c>
      <c r="BE129" s="355">
        <v>1650</v>
      </c>
      <c r="BF129" s="355">
        <v>-99996</v>
      </c>
      <c r="BG129" s="355">
        <v>1650</v>
      </c>
      <c r="BH129" s="355"/>
      <c r="BI129" s="355">
        <v>-99996</v>
      </c>
      <c r="BJ129" s="355">
        <v>-99996</v>
      </c>
      <c r="BK129" s="355">
        <v>-99996</v>
      </c>
      <c r="BL129" s="355">
        <v>0</v>
      </c>
      <c r="BM129" s="355">
        <v>0</v>
      </c>
      <c r="BN129" s="355">
        <v>0</v>
      </c>
      <c r="BO129" s="355">
        <v>1650</v>
      </c>
      <c r="BP129" s="355">
        <v>-99996</v>
      </c>
      <c r="BQ129" s="355">
        <v>2475</v>
      </c>
      <c r="BR129" s="355"/>
      <c r="BS129" s="355">
        <v>-99996</v>
      </c>
      <c r="BT129" s="355">
        <v>-99996</v>
      </c>
      <c r="BU129" s="355">
        <v>-99996</v>
      </c>
      <c r="BV129" s="355">
        <v>0</v>
      </c>
      <c r="BW129" s="355">
        <v>0</v>
      </c>
      <c r="BX129" s="355">
        <v>0</v>
      </c>
      <c r="BY129" s="355">
        <v>1650</v>
      </c>
      <c r="BZ129" s="355">
        <v>-99996</v>
      </c>
      <c r="CA129" s="355">
        <v>3300</v>
      </c>
      <c r="CB129" s="355"/>
      <c r="CC129" s="355"/>
      <c r="CD129" s="355" t="s">
        <v>103</v>
      </c>
      <c r="CE129" s="355" t="s">
        <v>152</v>
      </c>
      <c r="CF129" s="355">
        <v>27257.599999999999</v>
      </c>
      <c r="CG129" s="355" t="s">
        <v>381</v>
      </c>
      <c r="CH129" s="355">
        <v>-99996</v>
      </c>
      <c r="CI129" s="355">
        <v>-99996</v>
      </c>
      <c r="CJ129" s="355">
        <v>-99996</v>
      </c>
      <c r="CK129" s="355">
        <v>-99996</v>
      </c>
      <c r="CL129" s="355">
        <v>0</v>
      </c>
      <c r="CM129" s="355">
        <v>0</v>
      </c>
      <c r="CN129" s="355">
        <v>0</v>
      </c>
      <c r="CO129" s="355">
        <v>1650</v>
      </c>
      <c r="CP129" s="355">
        <v>-99996</v>
      </c>
      <c r="CQ129" s="355">
        <v>1650</v>
      </c>
      <c r="CR129" s="355"/>
      <c r="CS129" s="355">
        <v>-99996</v>
      </c>
      <c r="CT129" s="355">
        <v>-99996</v>
      </c>
      <c r="CU129" s="355">
        <v>-99996</v>
      </c>
      <c r="CV129" s="355">
        <v>0</v>
      </c>
      <c r="CW129" s="355">
        <v>0</v>
      </c>
      <c r="CX129" s="355">
        <v>0</v>
      </c>
      <c r="CY129" s="355">
        <v>1650</v>
      </c>
      <c r="CZ129" s="355">
        <v>-99996</v>
      </c>
      <c r="DA129" s="355">
        <v>2475</v>
      </c>
      <c r="DB129" s="355"/>
      <c r="DC129" s="355">
        <v>-99996</v>
      </c>
      <c r="DD129" s="355">
        <v>-99996</v>
      </c>
      <c r="DE129" s="355">
        <v>-99996</v>
      </c>
      <c r="DF129" s="355">
        <v>0</v>
      </c>
      <c r="DG129" s="355">
        <v>0</v>
      </c>
      <c r="DH129" s="355">
        <v>0</v>
      </c>
      <c r="DI129" s="355">
        <v>1650</v>
      </c>
      <c r="DJ129" s="355">
        <v>-99996</v>
      </c>
      <c r="DK129" s="152">
        <v>3300</v>
      </c>
    </row>
    <row r="130" spans="2:115" ht="15" x14ac:dyDescent="0.25">
      <c r="B130" s="113"/>
      <c r="AP130" s="459"/>
      <c r="AQ130" s="459"/>
      <c r="AR130" s="459"/>
      <c r="AS130" s="459"/>
      <c r="AT130" s="355" t="s">
        <v>104</v>
      </c>
      <c r="AU130" s="355" t="s">
        <v>149</v>
      </c>
      <c r="AV130" s="355">
        <v>0</v>
      </c>
      <c r="AW130" s="355" t="s">
        <v>381</v>
      </c>
      <c r="AX130" s="355">
        <v>0</v>
      </c>
      <c r="AY130" s="355">
        <v>-99996</v>
      </c>
      <c r="AZ130" s="355">
        <v>-99996</v>
      </c>
      <c r="BA130" s="355">
        <v>-99996</v>
      </c>
      <c r="BB130" s="355">
        <v>0</v>
      </c>
      <c r="BC130" s="355">
        <v>0</v>
      </c>
      <c r="BD130" s="355">
        <v>0</v>
      </c>
      <c r="BE130" s="355">
        <v>0</v>
      </c>
      <c r="BF130" s="355">
        <v>-99996</v>
      </c>
      <c r="BG130" s="355">
        <v>0</v>
      </c>
      <c r="BH130" s="355"/>
      <c r="BI130" s="355">
        <v>-99996</v>
      </c>
      <c r="BJ130" s="355">
        <v>-99996</v>
      </c>
      <c r="BK130" s="355">
        <v>-99996</v>
      </c>
      <c r="BL130" s="355">
        <v>0</v>
      </c>
      <c r="BM130" s="355">
        <v>0</v>
      </c>
      <c r="BN130" s="355">
        <v>0</v>
      </c>
      <c r="BO130" s="355">
        <v>0</v>
      </c>
      <c r="BP130" s="355">
        <v>-99996</v>
      </c>
      <c r="BQ130" s="355">
        <v>0</v>
      </c>
      <c r="BR130" s="355"/>
      <c r="BS130" s="355">
        <v>-99996</v>
      </c>
      <c r="BT130" s="355">
        <v>-99996</v>
      </c>
      <c r="BU130" s="355">
        <v>-99996</v>
      </c>
      <c r="BV130" s="355">
        <v>0</v>
      </c>
      <c r="BW130" s="355">
        <v>0</v>
      </c>
      <c r="BX130" s="355">
        <v>0</v>
      </c>
      <c r="BY130" s="355">
        <v>0</v>
      </c>
      <c r="BZ130" s="355">
        <v>-99996</v>
      </c>
      <c r="CA130" s="355">
        <v>0</v>
      </c>
      <c r="CB130" s="355"/>
      <c r="CC130" s="355"/>
      <c r="CD130" s="355" t="s">
        <v>104</v>
      </c>
      <c r="CE130" s="355" t="s">
        <v>149</v>
      </c>
      <c r="CF130" s="355">
        <v>0</v>
      </c>
      <c r="CG130" s="355" t="s">
        <v>381</v>
      </c>
      <c r="CH130" s="355">
        <v>-99996</v>
      </c>
      <c r="CI130" s="355">
        <v>-99996</v>
      </c>
      <c r="CJ130" s="355">
        <v>-99996</v>
      </c>
      <c r="CK130" s="355">
        <v>-99996</v>
      </c>
      <c r="CL130" s="355">
        <v>0</v>
      </c>
      <c r="CM130" s="355">
        <v>0</v>
      </c>
      <c r="CN130" s="355">
        <v>0</v>
      </c>
      <c r="CO130" s="355">
        <v>0</v>
      </c>
      <c r="CP130" s="355">
        <v>-99996</v>
      </c>
      <c r="CQ130" s="355">
        <v>0</v>
      </c>
      <c r="CR130" s="355"/>
      <c r="CS130" s="355">
        <v>-99996</v>
      </c>
      <c r="CT130" s="355">
        <v>-99996</v>
      </c>
      <c r="CU130" s="355">
        <v>-99996</v>
      </c>
      <c r="CV130" s="355">
        <v>0</v>
      </c>
      <c r="CW130" s="355">
        <v>0</v>
      </c>
      <c r="CX130" s="355">
        <v>0</v>
      </c>
      <c r="CY130" s="355">
        <v>0</v>
      </c>
      <c r="CZ130" s="355">
        <v>-99996</v>
      </c>
      <c r="DA130" s="355">
        <v>0</v>
      </c>
      <c r="DB130" s="355"/>
      <c r="DC130" s="355">
        <v>-99996</v>
      </c>
      <c r="DD130" s="355">
        <v>-99996</v>
      </c>
      <c r="DE130" s="355">
        <v>-99996</v>
      </c>
      <c r="DF130" s="355">
        <v>0</v>
      </c>
      <c r="DG130" s="355">
        <v>0</v>
      </c>
      <c r="DH130" s="355">
        <v>0</v>
      </c>
      <c r="DI130" s="355">
        <v>0</v>
      </c>
      <c r="DJ130" s="355">
        <v>-99996</v>
      </c>
      <c r="DK130" s="152">
        <v>0</v>
      </c>
    </row>
    <row r="131" spans="2:115" ht="15" x14ac:dyDescent="0.25">
      <c r="B131" s="113"/>
      <c r="AP131" s="459"/>
      <c r="AQ131" s="459"/>
      <c r="AR131" s="459"/>
      <c r="AS131" s="459"/>
      <c r="AT131" s="355" t="s">
        <v>105</v>
      </c>
      <c r="AU131" s="355" t="s">
        <v>152</v>
      </c>
      <c r="AV131" s="355">
        <v>3373.61</v>
      </c>
      <c r="AW131" s="355" t="s">
        <v>471</v>
      </c>
      <c r="AX131" s="355">
        <v>0</v>
      </c>
      <c r="AY131" s="355">
        <v>0.2</v>
      </c>
      <c r="AZ131" s="355">
        <v>0.2</v>
      </c>
      <c r="BA131" s="355">
        <v>-99996</v>
      </c>
      <c r="BB131" s="355">
        <v>0</v>
      </c>
      <c r="BC131" s="355">
        <v>0</v>
      </c>
      <c r="BD131" s="355">
        <v>0</v>
      </c>
      <c r="BE131" s="355">
        <v>1650</v>
      </c>
      <c r="BF131" s="355">
        <v>-99996</v>
      </c>
      <c r="BG131" s="355">
        <v>1650</v>
      </c>
      <c r="BH131" s="355"/>
      <c r="BI131" s="355">
        <v>119.926</v>
      </c>
      <c r="BJ131" s="355">
        <v>8.2013999999999996</v>
      </c>
      <c r="BK131" s="355">
        <v>67.5</v>
      </c>
      <c r="BL131" s="355">
        <v>1901.26</v>
      </c>
      <c r="BM131" s="355">
        <v>1901.26</v>
      </c>
      <c r="BN131" s="355">
        <v>0.56356700000000004</v>
      </c>
      <c r="BO131" s="355">
        <v>1650</v>
      </c>
      <c r="BP131" s="355">
        <v>-99996</v>
      </c>
      <c r="BQ131" s="355">
        <v>2475</v>
      </c>
      <c r="BR131" s="355"/>
      <c r="BS131" s="355">
        <v>119.93</v>
      </c>
      <c r="BT131" s="355">
        <v>14.75</v>
      </c>
      <c r="BU131" s="355">
        <v>67.5</v>
      </c>
      <c r="BV131" s="355">
        <v>1471.24</v>
      </c>
      <c r="BW131" s="355">
        <v>0</v>
      </c>
      <c r="BX131" s="355">
        <v>0</v>
      </c>
      <c r="BY131" s="355">
        <v>1650</v>
      </c>
      <c r="BZ131" s="355">
        <v>-99996</v>
      </c>
      <c r="CA131" s="355">
        <v>3300</v>
      </c>
      <c r="CB131" s="355"/>
      <c r="CC131" s="355"/>
      <c r="CD131" s="355" t="s">
        <v>105</v>
      </c>
      <c r="CE131" s="355" t="s">
        <v>152</v>
      </c>
      <c r="CF131" s="355">
        <v>3373.61</v>
      </c>
      <c r="CG131" s="355" t="s">
        <v>471</v>
      </c>
      <c r="CH131" s="355">
        <v>-99996</v>
      </c>
      <c r="CI131" s="355">
        <v>0.2</v>
      </c>
      <c r="CJ131" s="355">
        <v>0.2</v>
      </c>
      <c r="CK131" s="355">
        <v>-99996</v>
      </c>
      <c r="CL131" s="355">
        <v>0</v>
      </c>
      <c r="CM131" s="355">
        <v>0</v>
      </c>
      <c r="CN131" s="355">
        <v>0</v>
      </c>
      <c r="CO131" s="355">
        <v>1650</v>
      </c>
      <c r="CP131" s="355">
        <v>-99996</v>
      </c>
      <c r="CQ131" s="355">
        <v>1650</v>
      </c>
      <c r="CR131" s="355"/>
      <c r="CS131" s="355">
        <v>119.926</v>
      </c>
      <c r="CT131" s="355">
        <v>8.2013999999999996</v>
      </c>
      <c r="CU131" s="355">
        <v>67.5</v>
      </c>
      <c r="CV131" s="355">
        <v>1901.26</v>
      </c>
      <c r="CW131" s="355">
        <v>2281.5100000000002</v>
      </c>
      <c r="CX131" s="355">
        <v>0</v>
      </c>
      <c r="CY131" s="355">
        <v>1650</v>
      </c>
      <c r="CZ131" s="355">
        <v>-99996</v>
      </c>
      <c r="DA131" s="355">
        <v>2475</v>
      </c>
      <c r="DB131" s="355"/>
      <c r="DC131" s="355">
        <v>119.93</v>
      </c>
      <c r="DD131" s="355">
        <v>14.75</v>
      </c>
      <c r="DE131" s="355">
        <v>67.5</v>
      </c>
      <c r="DF131" s="355">
        <v>1471.24</v>
      </c>
      <c r="DG131" s="355">
        <v>1765.49</v>
      </c>
      <c r="DH131" s="355">
        <v>0</v>
      </c>
      <c r="DI131" s="355">
        <v>1650</v>
      </c>
      <c r="DJ131" s="355">
        <v>-99996</v>
      </c>
      <c r="DK131" s="152">
        <v>3300</v>
      </c>
    </row>
    <row r="132" spans="2:115" ht="15" x14ac:dyDescent="0.25">
      <c r="B132" s="113"/>
      <c r="AP132" s="459"/>
      <c r="AQ132" s="459"/>
      <c r="AR132" s="459"/>
      <c r="AS132" s="459"/>
      <c r="AT132" s="355" t="s">
        <v>106</v>
      </c>
      <c r="AU132" s="355" t="s">
        <v>151</v>
      </c>
      <c r="AV132" s="355">
        <v>2174.0500000000002</v>
      </c>
      <c r="AW132" s="355" t="s">
        <v>471</v>
      </c>
      <c r="AX132" s="355">
        <v>0</v>
      </c>
      <c r="AY132" s="355">
        <v>0.2</v>
      </c>
      <c r="AZ132" s="355">
        <v>0.2</v>
      </c>
      <c r="BA132" s="355">
        <v>-99996</v>
      </c>
      <c r="BB132" s="355">
        <v>0</v>
      </c>
      <c r="BC132" s="355">
        <v>0</v>
      </c>
      <c r="BD132" s="355">
        <v>0</v>
      </c>
      <c r="BE132" s="355">
        <v>75</v>
      </c>
      <c r="BF132" s="355">
        <v>-99996</v>
      </c>
      <c r="BG132" s="355">
        <v>75</v>
      </c>
      <c r="BH132" s="355"/>
      <c r="BI132" s="355">
        <v>231.65199999999999</v>
      </c>
      <c r="BJ132" s="355">
        <v>79.950999999999993</v>
      </c>
      <c r="BK132" s="355">
        <v>67.5</v>
      </c>
      <c r="BL132" s="355">
        <v>1239.29</v>
      </c>
      <c r="BM132" s="355">
        <v>619.64599999999996</v>
      </c>
      <c r="BN132" s="355">
        <v>0.57003800000000004</v>
      </c>
      <c r="BO132" s="355">
        <v>75</v>
      </c>
      <c r="BP132" s="355">
        <v>-99996</v>
      </c>
      <c r="BQ132" s="355">
        <v>112.5</v>
      </c>
      <c r="BR132" s="355"/>
      <c r="BS132" s="355">
        <v>225.083</v>
      </c>
      <c r="BT132" s="355">
        <v>79.953500000000005</v>
      </c>
      <c r="BU132" s="355">
        <v>67.5</v>
      </c>
      <c r="BV132" s="355">
        <v>934.45799999999997</v>
      </c>
      <c r="BW132" s="355">
        <v>0</v>
      </c>
      <c r="BX132" s="355">
        <v>0</v>
      </c>
      <c r="BY132" s="355">
        <v>75</v>
      </c>
      <c r="BZ132" s="355">
        <v>-99996</v>
      </c>
      <c r="CA132" s="355">
        <v>150</v>
      </c>
      <c r="CB132" s="355"/>
      <c r="CC132" s="355"/>
      <c r="CD132" s="355" t="s">
        <v>106</v>
      </c>
      <c r="CE132" s="355" t="s">
        <v>151</v>
      </c>
      <c r="CF132" s="355">
        <v>2174.0500000000002</v>
      </c>
      <c r="CG132" s="355" t="s">
        <v>471</v>
      </c>
      <c r="CH132" s="355">
        <v>-99996</v>
      </c>
      <c r="CI132" s="355">
        <v>0.2</v>
      </c>
      <c r="CJ132" s="355">
        <v>0.2</v>
      </c>
      <c r="CK132" s="355">
        <v>-99996</v>
      </c>
      <c r="CL132" s="355">
        <v>0</v>
      </c>
      <c r="CM132" s="355">
        <v>0</v>
      </c>
      <c r="CN132" s="355">
        <v>0</v>
      </c>
      <c r="CO132" s="355">
        <v>75</v>
      </c>
      <c r="CP132" s="355">
        <v>-99996</v>
      </c>
      <c r="CQ132" s="355">
        <v>75</v>
      </c>
      <c r="CR132" s="355"/>
      <c r="CS132" s="355">
        <v>231.65199999999999</v>
      </c>
      <c r="CT132" s="355">
        <v>79.950999999999993</v>
      </c>
      <c r="CU132" s="355">
        <v>67.5</v>
      </c>
      <c r="CV132" s="355">
        <v>1239.29</v>
      </c>
      <c r="CW132" s="355">
        <v>743.57500000000005</v>
      </c>
      <c r="CX132" s="355">
        <v>0</v>
      </c>
      <c r="CY132" s="355">
        <v>75</v>
      </c>
      <c r="CZ132" s="355">
        <v>-99996</v>
      </c>
      <c r="DA132" s="355">
        <v>112.5</v>
      </c>
      <c r="DB132" s="355"/>
      <c r="DC132" s="355">
        <v>225.083</v>
      </c>
      <c r="DD132" s="355">
        <v>79.953500000000005</v>
      </c>
      <c r="DE132" s="355">
        <v>67.5</v>
      </c>
      <c r="DF132" s="355">
        <v>934.45799999999997</v>
      </c>
      <c r="DG132" s="355">
        <v>560.67499999999995</v>
      </c>
      <c r="DH132" s="355">
        <v>0</v>
      </c>
      <c r="DI132" s="355">
        <v>75</v>
      </c>
      <c r="DJ132" s="355">
        <v>-99996</v>
      </c>
      <c r="DK132" s="152">
        <v>150</v>
      </c>
    </row>
    <row r="133" spans="2:115" ht="15" x14ac:dyDescent="0.25">
      <c r="B133" s="113"/>
      <c r="AP133" s="459"/>
      <c r="AQ133" s="459"/>
      <c r="AR133" s="459"/>
      <c r="AS133" s="459"/>
      <c r="AT133" s="355" t="s">
        <v>107</v>
      </c>
      <c r="AU133" s="355" t="s">
        <v>152</v>
      </c>
      <c r="AV133" s="355">
        <v>3373.63</v>
      </c>
      <c r="AW133" s="355" t="s">
        <v>471</v>
      </c>
      <c r="AX133" s="355">
        <v>0</v>
      </c>
      <c r="AY133" s="355">
        <v>0.2</v>
      </c>
      <c r="AZ133" s="355">
        <v>0.2</v>
      </c>
      <c r="BA133" s="355">
        <v>-99996</v>
      </c>
      <c r="BB133" s="355">
        <v>0</v>
      </c>
      <c r="BC133" s="355">
        <v>0</v>
      </c>
      <c r="BD133" s="355">
        <v>0</v>
      </c>
      <c r="BE133" s="355">
        <v>1650</v>
      </c>
      <c r="BF133" s="355">
        <v>-99996</v>
      </c>
      <c r="BG133" s="355">
        <v>1650</v>
      </c>
      <c r="BH133" s="355"/>
      <c r="BI133" s="355">
        <v>119.926</v>
      </c>
      <c r="BJ133" s="355">
        <v>151.70099999999999</v>
      </c>
      <c r="BK133" s="355">
        <v>67.5</v>
      </c>
      <c r="BL133" s="355">
        <v>1901.26</v>
      </c>
      <c r="BM133" s="355">
        <v>1901.26</v>
      </c>
      <c r="BN133" s="355">
        <v>0.56356300000000004</v>
      </c>
      <c r="BO133" s="355">
        <v>1650</v>
      </c>
      <c r="BP133" s="355">
        <v>-99996</v>
      </c>
      <c r="BQ133" s="355">
        <v>2475</v>
      </c>
      <c r="BR133" s="355"/>
      <c r="BS133" s="355">
        <v>119.93</v>
      </c>
      <c r="BT133" s="355">
        <v>145.167</v>
      </c>
      <c r="BU133" s="355">
        <v>67.5</v>
      </c>
      <c r="BV133" s="355">
        <v>1471.24</v>
      </c>
      <c r="BW133" s="355">
        <v>0</v>
      </c>
      <c r="BX133" s="355">
        <v>0</v>
      </c>
      <c r="BY133" s="355">
        <v>1650</v>
      </c>
      <c r="BZ133" s="355">
        <v>-99996</v>
      </c>
      <c r="CA133" s="355">
        <v>3300</v>
      </c>
      <c r="CB133" s="355"/>
      <c r="CC133" s="355"/>
      <c r="CD133" s="355" t="s">
        <v>107</v>
      </c>
      <c r="CE133" s="355" t="s">
        <v>152</v>
      </c>
      <c r="CF133" s="355">
        <v>3373.63</v>
      </c>
      <c r="CG133" s="355" t="s">
        <v>471</v>
      </c>
      <c r="CH133" s="355">
        <v>-99996</v>
      </c>
      <c r="CI133" s="355">
        <v>0.2</v>
      </c>
      <c r="CJ133" s="355">
        <v>0.2</v>
      </c>
      <c r="CK133" s="355">
        <v>-99996</v>
      </c>
      <c r="CL133" s="355">
        <v>0</v>
      </c>
      <c r="CM133" s="355">
        <v>0</v>
      </c>
      <c r="CN133" s="355">
        <v>0</v>
      </c>
      <c r="CO133" s="355">
        <v>1650</v>
      </c>
      <c r="CP133" s="355">
        <v>-99996</v>
      </c>
      <c r="CQ133" s="355">
        <v>1650</v>
      </c>
      <c r="CR133" s="355"/>
      <c r="CS133" s="355">
        <v>119.926</v>
      </c>
      <c r="CT133" s="355">
        <v>151.70099999999999</v>
      </c>
      <c r="CU133" s="355">
        <v>67.5</v>
      </c>
      <c r="CV133" s="355">
        <v>1901.26</v>
      </c>
      <c r="CW133" s="355">
        <v>2281.5100000000002</v>
      </c>
      <c r="CX133" s="355">
        <v>0</v>
      </c>
      <c r="CY133" s="355">
        <v>1650</v>
      </c>
      <c r="CZ133" s="355">
        <v>-99996</v>
      </c>
      <c r="DA133" s="355">
        <v>2475</v>
      </c>
      <c r="DB133" s="355"/>
      <c r="DC133" s="355">
        <v>119.93</v>
      </c>
      <c r="DD133" s="355">
        <v>145.167</v>
      </c>
      <c r="DE133" s="355">
        <v>67.5</v>
      </c>
      <c r="DF133" s="355">
        <v>1471.24</v>
      </c>
      <c r="DG133" s="355">
        <v>1765.49</v>
      </c>
      <c r="DH133" s="355">
        <v>0</v>
      </c>
      <c r="DI133" s="355">
        <v>1650</v>
      </c>
      <c r="DJ133" s="355">
        <v>-99996</v>
      </c>
      <c r="DK133" s="152">
        <v>3300</v>
      </c>
    </row>
    <row r="134" spans="2:115" ht="15" x14ac:dyDescent="0.25">
      <c r="B134" s="113"/>
      <c r="AP134" s="459"/>
      <c r="AQ134" s="459"/>
      <c r="AR134" s="459"/>
      <c r="AS134" s="459"/>
      <c r="AT134" s="355" t="s">
        <v>108</v>
      </c>
      <c r="AU134" s="355" t="s">
        <v>152</v>
      </c>
      <c r="AV134" s="355">
        <v>2174.04</v>
      </c>
      <c r="AW134" s="355" t="s">
        <v>471</v>
      </c>
      <c r="AX134" s="355">
        <v>0</v>
      </c>
      <c r="AY134" s="355">
        <v>0.2</v>
      </c>
      <c r="AZ134" s="355">
        <v>0.2</v>
      </c>
      <c r="BA134" s="355">
        <v>-99996</v>
      </c>
      <c r="BB134" s="355">
        <v>0</v>
      </c>
      <c r="BC134" s="355">
        <v>0</v>
      </c>
      <c r="BD134" s="355">
        <v>0</v>
      </c>
      <c r="BE134" s="355">
        <v>1650</v>
      </c>
      <c r="BF134" s="355">
        <v>-99996</v>
      </c>
      <c r="BG134" s="355">
        <v>1650</v>
      </c>
      <c r="BH134" s="355"/>
      <c r="BI134" s="355">
        <v>8.2013999999999996</v>
      </c>
      <c r="BJ134" s="355">
        <v>79.950999999999993</v>
      </c>
      <c r="BK134" s="355">
        <v>67.5</v>
      </c>
      <c r="BL134" s="355">
        <v>1245.27</v>
      </c>
      <c r="BM134" s="355">
        <v>1245.27</v>
      </c>
      <c r="BN134" s="355">
        <v>0.572793</v>
      </c>
      <c r="BO134" s="355">
        <v>1650</v>
      </c>
      <c r="BP134" s="355">
        <v>-99996</v>
      </c>
      <c r="BQ134" s="355">
        <v>2475</v>
      </c>
      <c r="BR134" s="355"/>
      <c r="BS134" s="355">
        <v>14.75</v>
      </c>
      <c r="BT134" s="355">
        <v>79.953500000000005</v>
      </c>
      <c r="BU134" s="355">
        <v>67.5</v>
      </c>
      <c r="BV134" s="355">
        <v>928.47699999999998</v>
      </c>
      <c r="BW134" s="355">
        <v>0</v>
      </c>
      <c r="BX134" s="355">
        <v>0</v>
      </c>
      <c r="BY134" s="355">
        <v>1650</v>
      </c>
      <c r="BZ134" s="355">
        <v>-99996</v>
      </c>
      <c r="CA134" s="355">
        <v>3300</v>
      </c>
      <c r="CB134" s="355"/>
      <c r="CC134" s="355"/>
      <c r="CD134" s="355" t="s">
        <v>108</v>
      </c>
      <c r="CE134" s="355" t="s">
        <v>152</v>
      </c>
      <c r="CF134" s="355">
        <v>2174.04</v>
      </c>
      <c r="CG134" s="355" t="s">
        <v>471</v>
      </c>
      <c r="CH134" s="355">
        <v>-99996</v>
      </c>
      <c r="CI134" s="355">
        <v>0.2</v>
      </c>
      <c r="CJ134" s="355">
        <v>0.2</v>
      </c>
      <c r="CK134" s="355">
        <v>-99996</v>
      </c>
      <c r="CL134" s="355">
        <v>0</v>
      </c>
      <c r="CM134" s="355">
        <v>0</v>
      </c>
      <c r="CN134" s="355">
        <v>0</v>
      </c>
      <c r="CO134" s="355">
        <v>1650</v>
      </c>
      <c r="CP134" s="355">
        <v>-99996</v>
      </c>
      <c r="CQ134" s="355">
        <v>1650</v>
      </c>
      <c r="CR134" s="355"/>
      <c r="CS134" s="355">
        <v>8.2013999999999996</v>
      </c>
      <c r="CT134" s="355">
        <v>79.950999999999993</v>
      </c>
      <c r="CU134" s="355">
        <v>67.5</v>
      </c>
      <c r="CV134" s="355">
        <v>1245.27</v>
      </c>
      <c r="CW134" s="355">
        <v>1494.33</v>
      </c>
      <c r="CX134" s="355">
        <v>0</v>
      </c>
      <c r="CY134" s="355">
        <v>1650</v>
      </c>
      <c r="CZ134" s="355">
        <v>-99996</v>
      </c>
      <c r="DA134" s="355">
        <v>2475</v>
      </c>
      <c r="DB134" s="355"/>
      <c r="DC134" s="355">
        <v>14.75</v>
      </c>
      <c r="DD134" s="355">
        <v>79.953500000000005</v>
      </c>
      <c r="DE134" s="355">
        <v>67.5</v>
      </c>
      <c r="DF134" s="355">
        <v>928.47699999999998</v>
      </c>
      <c r="DG134" s="355">
        <v>1114.17</v>
      </c>
      <c r="DH134" s="355">
        <v>0</v>
      </c>
      <c r="DI134" s="355">
        <v>1650</v>
      </c>
      <c r="DJ134" s="355">
        <v>-99996</v>
      </c>
      <c r="DK134" s="152">
        <v>3300</v>
      </c>
    </row>
    <row r="135" spans="2:115" ht="15" x14ac:dyDescent="0.25">
      <c r="B135" s="113"/>
      <c r="AP135" s="459"/>
      <c r="AQ135" s="459"/>
      <c r="AR135" s="459"/>
      <c r="AS135" s="459"/>
      <c r="AT135" s="355" t="s">
        <v>97</v>
      </c>
      <c r="AU135" s="355" t="s">
        <v>148</v>
      </c>
      <c r="AV135" s="355">
        <v>27257.599999999999</v>
      </c>
      <c r="AW135" s="355" t="s">
        <v>381</v>
      </c>
      <c r="AX135" s="355">
        <v>0</v>
      </c>
      <c r="AY135" s="355">
        <v>-99996</v>
      </c>
      <c r="AZ135" s="355">
        <v>-99996</v>
      </c>
      <c r="BA135" s="355">
        <v>-99996</v>
      </c>
      <c r="BB135" s="355">
        <v>0</v>
      </c>
      <c r="BC135" s="355">
        <v>0</v>
      </c>
      <c r="BD135" s="355">
        <v>0</v>
      </c>
      <c r="BE135" s="355">
        <v>287.5</v>
      </c>
      <c r="BF135" s="355">
        <v>-99996</v>
      </c>
      <c r="BG135" s="355">
        <v>287.5</v>
      </c>
      <c r="BH135" s="355"/>
      <c r="BI135" s="355">
        <v>-99996</v>
      </c>
      <c r="BJ135" s="355">
        <v>-99996</v>
      </c>
      <c r="BK135" s="355">
        <v>-99996</v>
      </c>
      <c r="BL135" s="355">
        <v>0</v>
      </c>
      <c r="BM135" s="355">
        <v>0</v>
      </c>
      <c r="BN135" s="355">
        <v>0</v>
      </c>
      <c r="BO135" s="355">
        <v>287.5</v>
      </c>
      <c r="BP135" s="355">
        <v>-99996</v>
      </c>
      <c r="BQ135" s="355">
        <v>287.5</v>
      </c>
      <c r="BR135" s="355"/>
      <c r="BS135" s="355">
        <v>-99996</v>
      </c>
      <c r="BT135" s="355">
        <v>-99996</v>
      </c>
      <c r="BU135" s="355">
        <v>-99996</v>
      </c>
      <c r="BV135" s="355">
        <v>0</v>
      </c>
      <c r="BW135" s="355">
        <v>0</v>
      </c>
      <c r="BX135" s="355">
        <v>0</v>
      </c>
      <c r="BY135" s="355">
        <v>287.5</v>
      </c>
      <c r="BZ135" s="355">
        <v>-99996</v>
      </c>
      <c r="CA135" s="355">
        <v>1150</v>
      </c>
      <c r="CB135" s="355"/>
      <c r="CC135" s="355"/>
      <c r="CD135" s="355" t="s">
        <v>97</v>
      </c>
      <c r="CE135" s="355" t="s">
        <v>148</v>
      </c>
      <c r="CF135" s="355">
        <v>27257.599999999999</v>
      </c>
      <c r="CG135" s="355" t="s">
        <v>381</v>
      </c>
      <c r="CH135" s="355">
        <v>-99996</v>
      </c>
      <c r="CI135" s="355">
        <v>-99996</v>
      </c>
      <c r="CJ135" s="355">
        <v>-99996</v>
      </c>
      <c r="CK135" s="355">
        <v>-99996</v>
      </c>
      <c r="CL135" s="355">
        <v>0</v>
      </c>
      <c r="CM135" s="355">
        <v>0</v>
      </c>
      <c r="CN135" s="355">
        <v>0</v>
      </c>
      <c r="CO135" s="355">
        <v>287.5</v>
      </c>
      <c r="CP135" s="355">
        <v>-99996</v>
      </c>
      <c r="CQ135" s="355">
        <v>287.5</v>
      </c>
      <c r="CR135" s="355"/>
      <c r="CS135" s="355">
        <v>-99996</v>
      </c>
      <c r="CT135" s="355">
        <v>-99996</v>
      </c>
      <c r="CU135" s="355">
        <v>-99996</v>
      </c>
      <c r="CV135" s="355">
        <v>0</v>
      </c>
      <c r="CW135" s="355">
        <v>0</v>
      </c>
      <c r="CX135" s="355">
        <v>0</v>
      </c>
      <c r="CY135" s="355">
        <v>287.5</v>
      </c>
      <c r="CZ135" s="355">
        <v>-99996</v>
      </c>
      <c r="DA135" s="355">
        <v>287.5</v>
      </c>
      <c r="DB135" s="355"/>
      <c r="DC135" s="355">
        <v>-99996</v>
      </c>
      <c r="DD135" s="355">
        <v>-99996</v>
      </c>
      <c r="DE135" s="355">
        <v>-99996</v>
      </c>
      <c r="DF135" s="355">
        <v>0</v>
      </c>
      <c r="DG135" s="355">
        <v>0</v>
      </c>
      <c r="DH135" s="355">
        <v>0</v>
      </c>
      <c r="DI135" s="355">
        <v>287.5</v>
      </c>
      <c r="DJ135" s="355">
        <v>-99996</v>
      </c>
      <c r="DK135" s="152">
        <v>1150</v>
      </c>
    </row>
    <row r="136" spans="2:115" ht="15" x14ac:dyDescent="0.25">
      <c r="B136" s="113"/>
      <c r="AP136" s="459"/>
      <c r="AQ136" s="459"/>
      <c r="AR136" s="459"/>
      <c r="AS136" s="459"/>
      <c r="AT136" s="355" t="s">
        <v>98</v>
      </c>
      <c r="AU136" s="355" t="s">
        <v>149</v>
      </c>
      <c r="AV136" s="355">
        <v>0</v>
      </c>
      <c r="AW136" s="355" t="s">
        <v>381</v>
      </c>
      <c r="AX136" s="355">
        <v>0</v>
      </c>
      <c r="AY136" s="355">
        <v>-99996</v>
      </c>
      <c r="AZ136" s="355">
        <v>-99996</v>
      </c>
      <c r="BA136" s="355">
        <v>-99996</v>
      </c>
      <c r="BB136" s="355">
        <v>0</v>
      </c>
      <c r="BC136" s="355">
        <v>0</v>
      </c>
      <c r="BD136" s="355">
        <v>0</v>
      </c>
      <c r="BE136" s="355">
        <v>0</v>
      </c>
      <c r="BF136" s="355">
        <v>-99996</v>
      </c>
      <c r="BG136" s="355">
        <v>0</v>
      </c>
      <c r="BH136" s="355"/>
      <c r="BI136" s="355">
        <v>-99996</v>
      </c>
      <c r="BJ136" s="355">
        <v>-99996</v>
      </c>
      <c r="BK136" s="355">
        <v>-99996</v>
      </c>
      <c r="BL136" s="355">
        <v>0</v>
      </c>
      <c r="BM136" s="355">
        <v>0</v>
      </c>
      <c r="BN136" s="355">
        <v>0</v>
      </c>
      <c r="BO136" s="355">
        <v>0</v>
      </c>
      <c r="BP136" s="355">
        <v>-99996</v>
      </c>
      <c r="BQ136" s="355">
        <v>0</v>
      </c>
      <c r="BR136" s="355"/>
      <c r="BS136" s="355">
        <v>-99996</v>
      </c>
      <c r="BT136" s="355">
        <v>-99996</v>
      </c>
      <c r="BU136" s="355">
        <v>-99996</v>
      </c>
      <c r="BV136" s="355">
        <v>0</v>
      </c>
      <c r="BW136" s="355">
        <v>0</v>
      </c>
      <c r="BX136" s="355">
        <v>0</v>
      </c>
      <c r="BY136" s="355">
        <v>0</v>
      </c>
      <c r="BZ136" s="355">
        <v>-99996</v>
      </c>
      <c r="CA136" s="355">
        <v>0</v>
      </c>
      <c r="CB136" s="355"/>
      <c r="CC136" s="355"/>
      <c r="CD136" s="355" t="s">
        <v>98</v>
      </c>
      <c r="CE136" s="355" t="s">
        <v>149</v>
      </c>
      <c r="CF136" s="355">
        <v>0</v>
      </c>
      <c r="CG136" s="355" t="s">
        <v>381</v>
      </c>
      <c r="CH136" s="355">
        <v>-99996</v>
      </c>
      <c r="CI136" s="355">
        <v>-99996</v>
      </c>
      <c r="CJ136" s="355">
        <v>-99996</v>
      </c>
      <c r="CK136" s="355">
        <v>-99996</v>
      </c>
      <c r="CL136" s="355">
        <v>0</v>
      </c>
      <c r="CM136" s="355">
        <v>0</v>
      </c>
      <c r="CN136" s="355">
        <v>0</v>
      </c>
      <c r="CO136" s="355">
        <v>0</v>
      </c>
      <c r="CP136" s="355">
        <v>-99996</v>
      </c>
      <c r="CQ136" s="355">
        <v>0</v>
      </c>
      <c r="CR136" s="355"/>
      <c r="CS136" s="355">
        <v>-99996</v>
      </c>
      <c r="CT136" s="355">
        <v>-99996</v>
      </c>
      <c r="CU136" s="355">
        <v>-99996</v>
      </c>
      <c r="CV136" s="355">
        <v>0</v>
      </c>
      <c r="CW136" s="355">
        <v>0</v>
      </c>
      <c r="CX136" s="355">
        <v>0</v>
      </c>
      <c r="CY136" s="355">
        <v>0</v>
      </c>
      <c r="CZ136" s="355">
        <v>-99996</v>
      </c>
      <c r="DA136" s="355">
        <v>0</v>
      </c>
      <c r="DB136" s="355"/>
      <c r="DC136" s="355">
        <v>-99996</v>
      </c>
      <c r="DD136" s="355">
        <v>-99996</v>
      </c>
      <c r="DE136" s="355">
        <v>-99996</v>
      </c>
      <c r="DF136" s="355">
        <v>0</v>
      </c>
      <c r="DG136" s="355">
        <v>0</v>
      </c>
      <c r="DH136" s="355">
        <v>0</v>
      </c>
      <c r="DI136" s="355">
        <v>0</v>
      </c>
      <c r="DJ136" s="355">
        <v>-99996</v>
      </c>
      <c r="DK136" s="152">
        <v>0</v>
      </c>
    </row>
    <row r="137" spans="2:115" ht="15" x14ac:dyDescent="0.25">
      <c r="B137" s="113"/>
      <c r="AP137" s="459"/>
      <c r="AQ137" s="459"/>
      <c r="AR137" s="459"/>
      <c r="AS137" s="459"/>
      <c r="AT137" s="355" t="s">
        <v>99</v>
      </c>
      <c r="AU137" s="355" t="s">
        <v>148</v>
      </c>
      <c r="AV137" s="355">
        <v>3373.61</v>
      </c>
      <c r="AW137" s="355" t="s">
        <v>471</v>
      </c>
      <c r="AX137" s="355">
        <v>0</v>
      </c>
      <c r="AY137" s="355">
        <v>0.2</v>
      </c>
      <c r="AZ137" s="355">
        <v>0.2</v>
      </c>
      <c r="BA137" s="355">
        <v>-99996</v>
      </c>
      <c r="BB137" s="355">
        <v>0</v>
      </c>
      <c r="BC137" s="355">
        <v>0</v>
      </c>
      <c r="BD137" s="355">
        <v>0</v>
      </c>
      <c r="BE137" s="355">
        <v>287.5</v>
      </c>
      <c r="BF137" s="355">
        <v>-99996</v>
      </c>
      <c r="BG137" s="355">
        <v>287.5</v>
      </c>
      <c r="BH137" s="355"/>
      <c r="BI137" s="355">
        <v>119.926</v>
      </c>
      <c r="BJ137" s="355">
        <v>8.202</v>
      </c>
      <c r="BK137" s="355">
        <v>132.5</v>
      </c>
      <c r="BL137" s="355">
        <v>1901.26</v>
      </c>
      <c r="BM137" s="355">
        <v>1425.94</v>
      </c>
      <c r="BN137" s="355">
        <v>0.56356700000000004</v>
      </c>
      <c r="BO137" s="355">
        <v>287.5</v>
      </c>
      <c r="BP137" s="355">
        <v>-99996</v>
      </c>
      <c r="BQ137" s="355">
        <v>287.5</v>
      </c>
      <c r="BR137" s="355"/>
      <c r="BS137" s="355">
        <v>119.93</v>
      </c>
      <c r="BT137" s="355">
        <v>14.75</v>
      </c>
      <c r="BU137" s="355">
        <v>132.5</v>
      </c>
      <c r="BV137" s="355">
        <v>1471.24</v>
      </c>
      <c r="BW137" s="355">
        <v>0</v>
      </c>
      <c r="BX137" s="355">
        <v>0</v>
      </c>
      <c r="BY137" s="355">
        <v>287.5</v>
      </c>
      <c r="BZ137" s="355">
        <v>-99996</v>
      </c>
      <c r="CA137" s="355">
        <v>1150</v>
      </c>
      <c r="CB137" s="355"/>
      <c r="CC137" s="355"/>
      <c r="CD137" s="355" t="s">
        <v>99</v>
      </c>
      <c r="CE137" s="355" t="s">
        <v>148</v>
      </c>
      <c r="CF137" s="355">
        <v>3373.61</v>
      </c>
      <c r="CG137" s="355" t="s">
        <v>471</v>
      </c>
      <c r="CH137" s="355">
        <v>-99996</v>
      </c>
      <c r="CI137" s="355">
        <v>0.2</v>
      </c>
      <c r="CJ137" s="355">
        <v>0.2</v>
      </c>
      <c r="CK137" s="355">
        <v>-99996</v>
      </c>
      <c r="CL137" s="355">
        <v>0</v>
      </c>
      <c r="CM137" s="355">
        <v>0</v>
      </c>
      <c r="CN137" s="355">
        <v>0</v>
      </c>
      <c r="CO137" s="355">
        <v>287.5</v>
      </c>
      <c r="CP137" s="355">
        <v>-99996</v>
      </c>
      <c r="CQ137" s="355">
        <v>287.5</v>
      </c>
      <c r="CR137" s="355"/>
      <c r="CS137" s="355">
        <v>119.926</v>
      </c>
      <c r="CT137" s="355">
        <v>8.202</v>
      </c>
      <c r="CU137" s="355">
        <v>132.5</v>
      </c>
      <c r="CV137" s="355">
        <v>1901.26</v>
      </c>
      <c r="CW137" s="355">
        <v>1425.94</v>
      </c>
      <c r="CX137" s="355">
        <v>0</v>
      </c>
      <c r="CY137" s="355">
        <v>287.5</v>
      </c>
      <c r="CZ137" s="355">
        <v>-99996</v>
      </c>
      <c r="DA137" s="355">
        <v>287.5</v>
      </c>
      <c r="DB137" s="355"/>
      <c r="DC137" s="355">
        <v>119.93</v>
      </c>
      <c r="DD137" s="355">
        <v>14.75</v>
      </c>
      <c r="DE137" s="355">
        <v>132.5</v>
      </c>
      <c r="DF137" s="355">
        <v>1471.24</v>
      </c>
      <c r="DG137" s="355">
        <v>1103.43</v>
      </c>
      <c r="DH137" s="355">
        <v>0</v>
      </c>
      <c r="DI137" s="355">
        <v>287.5</v>
      </c>
      <c r="DJ137" s="355">
        <v>-99996</v>
      </c>
      <c r="DK137" s="152">
        <v>1150</v>
      </c>
    </row>
    <row r="138" spans="2:115" ht="15" x14ac:dyDescent="0.25">
      <c r="B138" s="113"/>
      <c r="AP138" s="459"/>
      <c r="AQ138" s="459"/>
      <c r="AR138" s="459"/>
      <c r="AS138" s="459"/>
      <c r="AT138" s="355" t="s">
        <v>100</v>
      </c>
      <c r="AU138" s="355" t="s">
        <v>151</v>
      </c>
      <c r="AV138" s="355">
        <v>2174.0500000000002</v>
      </c>
      <c r="AW138" s="355" t="s">
        <v>471</v>
      </c>
      <c r="AX138" s="355">
        <v>0</v>
      </c>
      <c r="AY138" s="355">
        <v>0.2</v>
      </c>
      <c r="AZ138" s="355">
        <v>0.2</v>
      </c>
      <c r="BA138" s="355">
        <v>-99996</v>
      </c>
      <c r="BB138" s="355">
        <v>0</v>
      </c>
      <c r="BC138" s="355">
        <v>0</v>
      </c>
      <c r="BD138" s="355">
        <v>0</v>
      </c>
      <c r="BE138" s="355">
        <v>75</v>
      </c>
      <c r="BF138" s="355">
        <v>-99996</v>
      </c>
      <c r="BG138" s="355">
        <v>75</v>
      </c>
      <c r="BH138" s="355"/>
      <c r="BI138" s="355">
        <v>231.65100000000001</v>
      </c>
      <c r="BJ138" s="355">
        <v>79.950999999999993</v>
      </c>
      <c r="BK138" s="355">
        <v>132.5</v>
      </c>
      <c r="BL138" s="355">
        <v>1239.29</v>
      </c>
      <c r="BM138" s="355">
        <v>619.64599999999996</v>
      </c>
      <c r="BN138" s="355">
        <v>0.57003800000000004</v>
      </c>
      <c r="BO138" s="355">
        <v>75</v>
      </c>
      <c r="BP138" s="355">
        <v>-99996</v>
      </c>
      <c r="BQ138" s="355">
        <v>112.5</v>
      </c>
      <c r="BR138" s="355"/>
      <c r="BS138" s="355">
        <v>225.083</v>
      </c>
      <c r="BT138" s="355">
        <v>79.953500000000005</v>
      </c>
      <c r="BU138" s="355">
        <v>132.5</v>
      </c>
      <c r="BV138" s="355">
        <v>934.45799999999997</v>
      </c>
      <c r="BW138" s="355">
        <v>0</v>
      </c>
      <c r="BX138" s="355">
        <v>0</v>
      </c>
      <c r="BY138" s="355">
        <v>75</v>
      </c>
      <c r="BZ138" s="355">
        <v>-99996</v>
      </c>
      <c r="CA138" s="355">
        <v>150</v>
      </c>
      <c r="CB138" s="355"/>
      <c r="CC138" s="355"/>
      <c r="CD138" s="355" t="s">
        <v>100</v>
      </c>
      <c r="CE138" s="355" t="s">
        <v>151</v>
      </c>
      <c r="CF138" s="355">
        <v>2174.0500000000002</v>
      </c>
      <c r="CG138" s="355" t="s">
        <v>471</v>
      </c>
      <c r="CH138" s="355">
        <v>-99996</v>
      </c>
      <c r="CI138" s="355">
        <v>0.2</v>
      </c>
      <c r="CJ138" s="355">
        <v>0.2</v>
      </c>
      <c r="CK138" s="355">
        <v>-99996</v>
      </c>
      <c r="CL138" s="355">
        <v>0</v>
      </c>
      <c r="CM138" s="355">
        <v>0</v>
      </c>
      <c r="CN138" s="355">
        <v>0</v>
      </c>
      <c r="CO138" s="355">
        <v>75</v>
      </c>
      <c r="CP138" s="355">
        <v>-99996</v>
      </c>
      <c r="CQ138" s="355">
        <v>75</v>
      </c>
      <c r="CR138" s="355"/>
      <c r="CS138" s="355">
        <v>231.65100000000001</v>
      </c>
      <c r="CT138" s="355">
        <v>79.950999999999993</v>
      </c>
      <c r="CU138" s="355">
        <v>132.5</v>
      </c>
      <c r="CV138" s="355">
        <v>1239.29</v>
      </c>
      <c r="CW138" s="355">
        <v>743.57500000000005</v>
      </c>
      <c r="CX138" s="355">
        <v>0</v>
      </c>
      <c r="CY138" s="355">
        <v>75</v>
      </c>
      <c r="CZ138" s="355">
        <v>-99996</v>
      </c>
      <c r="DA138" s="355">
        <v>112.5</v>
      </c>
      <c r="DB138" s="355"/>
      <c r="DC138" s="355">
        <v>225.083</v>
      </c>
      <c r="DD138" s="355">
        <v>79.953500000000005</v>
      </c>
      <c r="DE138" s="355">
        <v>132.5</v>
      </c>
      <c r="DF138" s="355">
        <v>934.45799999999997</v>
      </c>
      <c r="DG138" s="355">
        <v>560.67499999999995</v>
      </c>
      <c r="DH138" s="355">
        <v>0</v>
      </c>
      <c r="DI138" s="355">
        <v>75</v>
      </c>
      <c r="DJ138" s="355">
        <v>-99996</v>
      </c>
      <c r="DK138" s="152">
        <v>150</v>
      </c>
    </row>
    <row r="139" spans="2:115" ht="15" x14ac:dyDescent="0.25">
      <c r="B139" s="113"/>
      <c r="AP139" s="459"/>
      <c r="AQ139" s="459"/>
      <c r="AR139" s="459"/>
      <c r="AS139" s="459"/>
      <c r="AT139" s="355" t="s">
        <v>101</v>
      </c>
      <c r="AU139" s="355" t="s">
        <v>148</v>
      </c>
      <c r="AV139" s="355">
        <v>3373.63</v>
      </c>
      <c r="AW139" s="355" t="s">
        <v>471</v>
      </c>
      <c r="AX139" s="355">
        <v>0</v>
      </c>
      <c r="AY139" s="355">
        <v>0.2</v>
      </c>
      <c r="AZ139" s="355">
        <v>0.2</v>
      </c>
      <c r="BA139" s="355">
        <v>-99996</v>
      </c>
      <c r="BB139" s="355">
        <v>0</v>
      </c>
      <c r="BC139" s="355">
        <v>0</v>
      </c>
      <c r="BD139" s="355">
        <v>0</v>
      </c>
      <c r="BE139" s="355">
        <v>287.5</v>
      </c>
      <c r="BF139" s="355">
        <v>-99996</v>
      </c>
      <c r="BG139" s="355">
        <v>287.5</v>
      </c>
      <c r="BH139" s="355"/>
      <c r="BI139" s="355">
        <v>119.926</v>
      </c>
      <c r="BJ139" s="355">
        <v>151.69999999999999</v>
      </c>
      <c r="BK139" s="355">
        <v>132.5</v>
      </c>
      <c r="BL139" s="355">
        <v>1901.26</v>
      </c>
      <c r="BM139" s="355">
        <v>1425.94</v>
      </c>
      <c r="BN139" s="355">
        <v>0.56356300000000004</v>
      </c>
      <c r="BO139" s="355">
        <v>287.5</v>
      </c>
      <c r="BP139" s="355">
        <v>-99996</v>
      </c>
      <c r="BQ139" s="355">
        <v>287.5</v>
      </c>
      <c r="BR139" s="355"/>
      <c r="BS139" s="355">
        <v>119.93</v>
      </c>
      <c r="BT139" s="355">
        <v>145.167</v>
      </c>
      <c r="BU139" s="355">
        <v>132.5</v>
      </c>
      <c r="BV139" s="355">
        <v>1471.24</v>
      </c>
      <c r="BW139" s="355">
        <v>0</v>
      </c>
      <c r="BX139" s="355">
        <v>0</v>
      </c>
      <c r="BY139" s="355">
        <v>287.5</v>
      </c>
      <c r="BZ139" s="355">
        <v>-99996</v>
      </c>
      <c r="CA139" s="355">
        <v>1150</v>
      </c>
      <c r="CB139" s="355"/>
      <c r="CC139" s="355"/>
      <c r="CD139" s="355" t="s">
        <v>101</v>
      </c>
      <c r="CE139" s="355" t="s">
        <v>148</v>
      </c>
      <c r="CF139" s="355">
        <v>3373.63</v>
      </c>
      <c r="CG139" s="355" t="s">
        <v>471</v>
      </c>
      <c r="CH139" s="355">
        <v>-99996</v>
      </c>
      <c r="CI139" s="355">
        <v>0.2</v>
      </c>
      <c r="CJ139" s="355">
        <v>0.2</v>
      </c>
      <c r="CK139" s="355">
        <v>-99996</v>
      </c>
      <c r="CL139" s="355">
        <v>0</v>
      </c>
      <c r="CM139" s="355">
        <v>0</v>
      </c>
      <c r="CN139" s="355">
        <v>0</v>
      </c>
      <c r="CO139" s="355">
        <v>287.5</v>
      </c>
      <c r="CP139" s="355">
        <v>-99996</v>
      </c>
      <c r="CQ139" s="355">
        <v>287.5</v>
      </c>
      <c r="CR139" s="355"/>
      <c r="CS139" s="355">
        <v>119.926</v>
      </c>
      <c r="CT139" s="355">
        <v>151.69999999999999</v>
      </c>
      <c r="CU139" s="355">
        <v>132.5</v>
      </c>
      <c r="CV139" s="355">
        <v>1901.26</v>
      </c>
      <c r="CW139" s="355">
        <v>1425.94</v>
      </c>
      <c r="CX139" s="355">
        <v>0</v>
      </c>
      <c r="CY139" s="355">
        <v>287.5</v>
      </c>
      <c r="CZ139" s="355">
        <v>-99996</v>
      </c>
      <c r="DA139" s="355">
        <v>287.5</v>
      </c>
      <c r="DB139" s="355"/>
      <c r="DC139" s="355">
        <v>119.93</v>
      </c>
      <c r="DD139" s="355">
        <v>145.167</v>
      </c>
      <c r="DE139" s="355">
        <v>132.5</v>
      </c>
      <c r="DF139" s="355">
        <v>1471.24</v>
      </c>
      <c r="DG139" s="355">
        <v>1103.43</v>
      </c>
      <c r="DH139" s="355">
        <v>0</v>
      </c>
      <c r="DI139" s="355">
        <v>287.5</v>
      </c>
      <c r="DJ139" s="355">
        <v>-99996</v>
      </c>
      <c r="DK139" s="152">
        <v>1150</v>
      </c>
    </row>
    <row r="140" spans="2:115" ht="15" x14ac:dyDescent="0.25">
      <c r="B140" s="113"/>
      <c r="AP140" s="459"/>
      <c r="AQ140" s="459"/>
      <c r="AR140" s="459"/>
      <c r="AS140" s="459"/>
      <c r="AT140" s="355" t="s">
        <v>102</v>
      </c>
      <c r="AU140" s="355" t="s">
        <v>148</v>
      </c>
      <c r="AV140" s="355">
        <v>2174.04</v>
      </c>
      <c r="AW140" s="355" t="s">
        <v>471</v>
      </c>
      <c r="AX140" s="355">
        <v>0</v>
      </c>
      <c r="AY140" s="355">
        <v>0.2</v>
      </c>
      <c r="AZ140" s="355">
        <v>0.2</v>
      </c>
      <c r="BA140" s="355">
        <v>-99996</v>
      </c>
      <c r="BB140" s="355">
        <v>0</v>
      </c>
      <c r="BC140" s="355">
        <v>0</v>
      </c>
      <c r="BD140" s="355">
        <v>0</v>
      </c>
      <c r="BE140" s="355">
        <v>287.5</v>
      </c>
      <c r="BF140" s="355">
        <v>-99996</v>
      </c>
      <c r="BG140" s="355">
        <v>287.5</v>
      </c>
      <c r="BH140" s="355"/>
      <c r="BI140" s="355">
        <v>8.202</v>
      </c>
      <c r="BJ140" s="355">
        <v>79.950999999999993</v>
      </c>
      <c r="BK140" s="355">
        <v>132.5</v>
      </c>
      <c r="BL140" s="355">
        <v>1245.27</v>
      </c>
      <c r="BM140" s="355">
        <v>933.95399999999995</v>
      </c>
      <c r="BN140" s="355">
        <v>0.572793</v>
      </c>
      <c r="BO140" s="355">
        <v>287.5</v>
      </c>
      <c r="BP140" s="355">
        <v>-99996</v>
      </c>
      <c r="BQ140" s="355">
        <v>287.5</v>
      </c>
      <c r="BR140" s="355"/>
      <c r="BS140" s="355">
        <v>14.75</v>
      </c>
      <c r="BT140" s="355">
        <v>79.953500000000005</v>
      </c>
      <c r="BU140" s="355">
        <v>132.5</v>
      </c>
      <c r="BV140" s="355">
        <v>928.47699999999998</v>
      </c>
      <c r="BW140" s="355">
        <v>0</v>
      </c>
      <c r="BX140" s="355">
        <v>0</v>
      </c>
      <c r="BY140" s="355">
        <v>287.5</v>
      </c>
      <c r="BZ140" s="355">
        <v>-99996</v>
      </c>
      <c r="CA140" s="355">
        <v>1150</v>
      </c>
      <c r="CB140" s="355"/>
      <c r="CC140" s="355"/>
      <c r="CD140" s="355" t="s">
        <v>102</v>
      </c>
      <c r="CE140" s="355" t="s">
        <v>148</v>
      </c>
      <c r="CF140" s="355">
        <v>2174.04</v>
      </c>
      <c r="CG140" s="355" t="s">
        <v>471</v>
      </c>
      <c r="CH140" s="355">
        <v>-99996</v>
      </c>
      <c r="CI140" s="355">
        <v>0.2</v>
      </c>
      <c r="CJ140" s="355">
        <v>0.2</v>
      </c>
      <c r="CK140" s="355">
        <v>-99996</v>
      </c>
      <c r="CL140" s="355">
        <v>0</v>
      </c>
      <c r="CM140" s="355">
        <v>0</v>
      </c>
      <c r="CN140" s="355">
        <v>0</v>
      </c>
      <c r="CO140" s="355">
        <v>287.5</v>
      </c>
      <c r="CP140" s="355">
        <v>-99996</v>
      </c>
      <c r="CQ140" s="355">
        <v>287.5</v>
      </c>
      <c r="CR140" s="355"/>
      <c r="CS140" s="355">
        <v>8.202</v>
      </c>
      <c r="CT140" s="355">
        <v>79.950999999999993</v>
      </c>
      <c r="CU140" s="355">
        <v>132.5</v>
      </c>
      <c r="CV140" s="355">
        <v>1245.27</v>
      </c>
      <c r="CW140" s="355">
        <v>933.95399999999995</v>
      </c>
      <c r="CX140" s="355">
        <v>0</v>
      </c>
      <c r="CY140" s="355">
        <v>287.5</v>
      </c>
      <c r="CZ140" s="355">
        <v>-99996</v>
      </c>
      <c r="DA140" s="355">
        <v>287.5</v>
      </c>
      <c r="DB140" s="355"/>
      <c r="DC140" s="355">
        <v>14.75</v>
      </c>
      <c r="DD140" s="355">
        <v>79.953500000000005</v>
      </c>
      <c r="DE140" s="355">
        <v>132.5</v>
      </c>
      <c r="DF140" s="355">
        <v>928.47699999999998</v>
      </c>
      <c r="DG140" s="355">
        <v>696.35799999999995</v>
      </c>
      <c r="DH140" s="355">
        <v>0</v>
      </c>
      <c r="DI140" s="355">
        <v>287.5</v>
      </c>
      <c r="DJ140" s="355">
        <v>-99996</v>
      </c>
      <c r="DK140" s="152">
        <v>1150</v>
      </c>
    </row>
    <row r="141" spans="2:115" ht="15" x14ac:dyDescent="0.25">
      <c r="B141" s="113"/>
      <c r="AP141" s="459"/>
      <c r="AQ141" s="459"/>
      <c r="AR141" s="459"/>
      <c r="AS141" s="459"/>
      <c r="AT141" s="355" t="s">
        <v>109</v>
      </c>
      <c r="AU141" s="355" t="s">
        <v>153</v>
      </c>
      <c r="AV141" s="355">
        <v>27257.599999999999</v>
      </c>
      <c r="AW141" s="355" t="s">
        <v>381</v>
      </c>
      <c r="AX141" s="355">
        <v>0</v>
      </c>
      <c r="AY141" s="355">
        <v>-99996</v>
      </c>
      <c r="AZ141" s="355">
        <v>-99996</v>
      </c>
      <c r="BA141" s="355">
        <v>-99996</v>
      </c>
      <c r="BB141" s="355">
        <v>0</v>
      </c>
      <c r="BC141" s="355">
        <v>0</v>
      </c>
      <c r="BD141" s="355">
        <v>0</v>
      </c>
      <c r="BE141" s="355">
        <v>165</v>
      </c>
      <c r="BF141" s="355">
        <v>-99996</v>
      </c>
      <c r="BG141" s="355">
        <v>165</v>
      </c>
      <c r="BH141" s="355"/>
      <c r="BI141" s="355">
        <v>-99996</v>
      </c>
      <c r="BJ141" s="355">
        <v>-99996</v>
      </c>
      <c r="BK141" s="355">
        <v>-99996</v>
      </c>
      <c r="BL141" s="355">
        <v>0</v>
      </c>
      <c r="BM141" s="355">
        <v>0</v>
      </c>
      <c r="BN141" s="355">
        <v>0</v>
      </c>
      <c r="BO141" s="355">
        <v>165</v>
      </c>
      <c r="BP141" s="355">
        <v>-99996</v>
      </c>
      <c r="BQ141" s="355">
        <v>247.5</v>
      </c>
      <c r="BR141" s="355"/>
      <c r="BS141" s="355">
        <v>-99996</v>
      </c>
      <c r="BT141" s="355">
        <v>-99996</v>
      </c>
      <c r="BU141" s="355">
        <v>-99996</v>
      </c>
      <c r="BV141" s="355">
        <v>0</v>
      </c>
      <c r="BW141" s="355">
        <v>0</v>
      </c>
      <c r="BX141" s="355">
        <v>0</v>
      </c>
      <c r="BY141" s="355">
        <v>165</v>
      </c>
      <c r="BZ141" s="355">
        <v>-99996</v>
      </c>
      <c r="CA141" s="355">
        <v>330</v>
      </c>
      <c r="CB141" s="355"/>
      <c r="CC141" s="355"/>
      <c r="CD141" s="355" t="s">
        <v>109</v>
      </c>
      <c r="CE141" s="355" t="s">
        <v>153</v>
      </c>
      <c r="CF141" s="355">
        <v>27257.599999999999</v>
      </c>
      <c r="CG141" s="355" t="s">
        <v>381</v>
      </c>
      <c r="CH141" s="355">
        <v>-99996</v>
      </c>
      <c r="CI141" s="355">
        <v>-99996</v>
      </c>
      <c r="CJ141" s="355">
        <v>-99996</v>
      </c>
      <c r="CK141" s="355">
        <v>-99996</v>
      </c>
      <c r="CL141" s="355">
        <v>0</v>
      </c>
      <c r="CM141" s="355">
        <v>0</v>
      </c>
      <c r="CN141" s="355">
        <v>0</v>
      </c>
      <c r="CO141" s="355">
        <v>165</v>
      </c>
      <c r="CP141" s="355">
        <v>-99996</v>
      </c>
      <c r="CQ141" s="355">
        <v>165</v>
      </c>
      <c r="CR141" s="355"/>
      <c r="CS141" s="355">
        <v>-99996</v>
      </c>
      <c r="CT141" s="355">
        <v>-99996</v>
      </c>
      <c r="CU141" s="355">
        <v>-99996</v>
      </c>
      <c r="CV141" s="355">
        <v>0</v>
      </c>
      <c r="CW141" s="355">
        <v>0</v>
      </c>
      <c r="CX141" s="355">
        <v>0</v>
      </c>
      <c r="CY141" s="355">
        <v>165</v>
      </c>
      <c r="CZ141" s="355">
        <v>-99996</v>
      </c>
      <c r="DA141" s="355">
        <v>247.5</v>
      </c>
      <c r="DB141" s="355"/>
      <c r="DC141" s="355">
        <v>-99996</v>
      </c>
      <c r="DD141" s="355">
        <v>-99996</v>
      </c>
      <c r="DE141" s="355">
        <v>-99996</v>
      </c>
      <c r="DF141" s="355">
        <v>0</v>
      </c>
      <c r="DG141" s="355">
        <v>0</v>
      </c>
      <c r="DH141" s="355">
        <v>0</v>
      </c>
      <c r="DI141" s="355">
        <v>165</v>
      </c>
      <c r="DJ141" s="355">
        <v>-99996</v>
      </c>
      <c r="DK141" s="152">
        <v>330</v>
      </c>
    </row>
    <row r="142" spans="2:115" ht="15" x14ac:dyDescent="0.25">
      <c r="B142" s="113"/>
      <c r="AP142" s="459"/>
      <c r="AQ142" s="459"/>
      <c r="AR142" s="459"/>
      <c r="AS142" s="459"/>
      <c r="AT142" s="355" t="s">
        <v>110</v>
      </c>
      <c r="AU142" s="355" t="s">
        <v>153</v>
      </c>
      <c r="AV142" s="355">
        <v>3373.61</v>
      </c>
      <c r="AW142" s="355" t="s">
        <v>471</v>
      </c>
      <c r="AX142" s="355">
        <v>0</v>
      </c>
      <c r="AY142" s="355">
        <v>0.2</v>
      </c>
      <c r="AZ142" s="355">
        <v>0.2</v>
      </c>
      <c r="BA142" s="355">
        <v>-99996</v>
      </c>
      <c r="BB142" s="355">
        <v>0</v>
      </c>
      <c r="BC142" s="355">
        <v>0</v>
      </c>
      <c r="BD142" s="355">
        <v>0</v>
      </c>
      <c r="BE142" s="355">
        <v>165</v>
      </c>
      <c r="BF142" s="355">
        <v>-99996</v>
      </c>
      <c r="BG142" s="355">
        <v>165</v>
      </c>
      <c r="BH142" s="355"/>
      <c r="BI142" s="355">
        <v>119.926</v>
      </c>
      <c r="BJ142" s="355">
        <v>8.2010000000000005</v>
      </c>
      <c r="BK142" s="355">
        <v>145.5</v>
      </c>
      <c r="BL142" s="355">
        <v>1901.26</v>
      </c>
      <c r="BM142" s="355">
        <v>2281.5100000000002</v>
      </c>
      <c r="BN142" s="355">
        <v>0.56356700000000004</v>
      </c>
      <c r="BO142" s="355">
        <v>165</v>
      </c>
      <c r="BP142" s="355">
        <v>-99996</v>
      </c>
      <c r="BQ142" s="355">
        <v>247.5</v>
      </c>
      <c r="BR142" s="355"/>
      <c r="BS142" s="355">
        <v>119.93</v>
      </c>
      <c r="BT142" s="355">
        <v>14.75</v>
      </c>
      <c r="BU142" s="355">
        <v>145.5</v>
      </c>
      <c r="BV142" s="355">
        <v>1471.24</v>
      </c>
      <c r="BW142" s="355">
        <v>0</v>
      </c>
      <c r="BX142" s="355">
        <v>0</v>
      </c>
      <c r="BY142" s="355">
        <v>165</v>
      </c>
      <c r="BZ142" s="355">
        <v>-99996</v>
      </c>
      <c r="CA142" s="355">
        <v>330</v>
      </c>
      <c r="CB142" s="355"/>
      <c r="CC142" s="355"/>
      <c r="CD142" s="355" t="s">
        <v>110</v>
      </c>
      <c r="CE142" s="355" t="s">
        <v>153</v>
      </c>
      <c r="CF142" s="355">
        <v>3373.61</v>
      </c>
      <c r="CG142" s="355" t="s">
        <v>471</v>
      </c>
      <c r="CH142" s="355">
        <v>-99996</v>
      </c>
      <c r="CI142" s="355">
        <v>0.2</v>
      </c>
      <c r="CJ142" s="355">
        <v>0.2</v>
      </c>
      <c r="CK142" s="355">
        <v>-99996</v>
      </c>
      <c r="CL142" s="355">
        <v>0</v>
      </c>
      <c r="CM142" s="355">
        <v>0</v>
      </c>
      <c r="CN142" s="355">
        <v>0</v>
      </c>
      <c r="CO142" s="355">
        <v>165</v>
      </c>
      <c r="CP142" s="355">
        <v>-99996</v>
      </c>
      <c r="CQ142" s="355">
        <v>165</v>
      </c>
      <c r="CR142" s="355"/>
      <c r="CS142" s="355">
        <v>119.926</v>
      </c>
      <c r="CT142" s="355">
        <v>8.2010000000000005</v>
      </c>
      <c r="CU142" s="355">
        <v>145.5</v>
      </c>
      <c r="CV142" s="355">
        <v>1901.26</v>
      </c>
      <c r="CW142" s="355">
        <v>2661.76</v>
      </c>
      <c r="CX142" s="355">
        <v>0</v>
      </c>
      <c r="CY142" s="355">
        <v>165</v>
      </c>
      <c r="CZ142" s="355">
        <v>-99996</v>
      </c>
      <c r="DA142" s="355">
        <v>247.5</v>
      </c>
      <c r="DB142" s="355"/>
      <c r="DC142" s="355">
        <v>119.93</v>
      </c>
      <c r="DD142" s="355">
        <v>14.75</v>
      </c>
      <c r="DE142" s="355">
        <v>145.5</v>
      </c>
      <c r="DF142" s="355">
        <v>1471.24</v>
      </c>
      <c r="DG142" s="355">
        <v>2059.7399999999998</v>
      </c>
      <c r="DH142" s="355">
        <v>0</v>
      </c>
      <c r="DI142" s="355">
        <v>165</v>
      </c>
      <c r="DJ142" s="355">
        <v>-99996</v>
      </c>
      <c r="DK142" s="152">
        <v>330</v>
      </c>
    </row>
    <row r="143" spans="2:115" ht="15" x14ac:dyDescent="0.25">
      <c r="B143" s="113"/>
      <c r="AP143" s="459"/>
      <c r="AQ143" s="459"/>
      <c r="AR143" s="459"/>
      <c r="AS143" s="459"/>
      <c r="AT143" s="355" t="s">
        <v>111</v>
      </c>
      <c r="AU143" s="355" t="s">
        <v>151</v>
      </c>
      <c r="AV143" s="355">
        <v>2174.0500000000002</v>
      </c>
      <c r="AW143" s="355" t="s">
        <v>471</v>
      </c>
      <c r="AX143" s="355">
        <v>0</v>
      </c>
      <c r="AY143" s="355">
        <v>0.2</v>
      </c>
      <c r="AZ143" s="355">
        <v>0.2</v>
      </c>
      <c r="BA143" s="355">
        <v>-99996</v>
      </c>
      <c r="BB143" s="355">
        <v>0</v>
      </c>
      <c r="BC143" s="355">
        <v>0</v>
      </c>
      <c r="BD143" s="355">
        <v>0</v>
      </c>
      <c r="BE143" s="355">
        <v>75</v>
      </c>
      <c r="BF143" s="355">
        <v>-99996</v>
      </c>
      <c r="BG143" s="355">
        <v>75</v>
      </c>
      <c r="BH143" s="355"/>
      <c r="BI143" s="355">
        <v>231.65199999999999</v>
      </c>
      <c r="BJ143" s="355">
        <v>79.950999999999993</v>
      </c>
      <c r="BK143" s="355">
        <v>145.5</v>
      </c>
      <c r="BL143" s="355">
        <v>1239.29</v>
      </c>
      <c r="BM143" s="355">
        <v>619.64599999999996</v>
      </c>
      <c r="BN143" s="355">
        <v>0.57003800000000004</v>
      </c>
      <c r="BO143" s="355">
        <v>75</v>
      </c>
      <c r="BP143" s="355">
        <v>-99996</v>
      </c>
      <c r="BQ143" s="355">
        <v>112.5</v>
      </c>
      <c r="BR143" s="355"/>
      <c r="BS143" s="355">
        <v>225.083</v>
      </c>
      <c r="BT143" s="355">
        <v>79.953500000000005</v>
      </c>
      <c r="BU143" s="355">
        <v>145.5</v>
      </c>
      <c r="BV143" s="355">
        <v>934.45799999999997</v>
      </c>
      <c r="BW143" s="355">
        <v>0</v>
      </c>
      <c r="BX143" s="355">
        <v>0</v>
      </c>
      <c r="BY143" s="355">
        <v>75</v>
      </c>
      <c r="BZ143" s="355">
        <v>-99996</v>
      </c>
      <c r="CA143" s="355">
        <v>150</v>
      </c>
      <c r="CB143" s="355"/>
      <c r="CC143" s="355"/>
      <c r="CD143" s="355" t="s">
        <v>111</v>
      </c>
      <c r="CE143" s="355" t="s">
        <v>151</v>
      </c>
      <c r="CF143" s="355">
        <v>2174.0500000000002</v>
      </c>
      <c r="CG143" s="355" t="s">
        <v>471</v>
      </c>
      <c r="CH143" s="355">
        <v>-99996</v>
      </c>
      <c r="CI143" s="355">
        <v>0.2</v>
      </c>
      <c r="CJ143" s="355">
        <v>0.2</v>
      </c>
      <c r="CK143" s="355">
        <v>-99996</v>
      </c>
      <c r="CL143" s="355">
        <v>0</v>
      </c>
      <c r="CM143" s="355">
        <v>0</v>
      </c>
      <c r="CN143" s="355">
        <v>0</v>
      </c>
      <c r="CO143" s="355">
        <v>75</v>
      </c>
      <c r="CP143" s="355">
        <v>-99996</v>
      </c>
      <c r="CQ143" s="355">
        <v>75</v>
      </c>
      <c r="CR143" s="355"/>
      <c r="CS143" s="355">
        <v>231.65199999999999</v>
      </c>
      <c r="CT143" s="355">
        <v>79.950999999999993</v>
      </c>
      <c r="CU143" s="355">
        <v>145.5</v>
      </c>
      <c r="CV143" s="355">
        <v>1239.29</v>
      </c>
      <c r="CW143" s="355">
        <v>743.57500000000005</v>
      </c>
      <c r="CX143" s="355">
        <v>0</v>
      </c>
      <c r="CY143" s="355">
        <v>75</v>
      </c>
      <c r="CZ143" s="355">
        <v>-99996</v>
      </c>
      <c r="DA143" s="355">
        <v>112.5</v>
      </c>
      <c r="DB143" s="355"/>
      <c r="DC143" s="355">
        <v>225.083</v>
      </c>
      <c r="DD143" s="355">
        <v>79.953500000000005</v>
      </c>
      <c r="DE143" s="355">
        <v>145.5</v>
      </c>
      <c r="DF143" s="355">
        <v>934.45799999999997</v>
      </c>
      <c r="DG143" s="355">
        <v>560.67499999999995</v>
      </c>
      <c r="DH143" s="355">
        <v>0</v>
      </c>
      <c r="DI143" s="355">
        <v>75</v>
      </c>
      <c r="DJ143" s="355">
        <v>-99996</v>
      </c>
      <c r="DK143" s="152">
        <v>150</v>
      </c>
    </row>
    <row r="144" spans="2:115" ht="15" x14ac:dyDescent="0.25">
      <c r="B144" s="113"/>
      <c r="AP144" s="459"/>
      <c r="AQ144" s="459"/>
      <c r="AR144" s="459"/>
      <c r="AS144" s="459"/>
      <c r="AT144" s="355" t="s">
        <v>112</v>
      </c>
      <c r="AU144" s="355" t="s">
        <v>153</v>
      </c>
      <c r="AV144" s="355">
        <v>3373.63</v>
      </c>
      <c r="AW144" s="355" t="s">
        <v>471</v>
      </c>
      <c r="AX144" s="355">
        <v>0</v>
      </c>
      <c r="AY144" s="355">
        <v>0.2</v>
      </c>
      <c r="AZ144" s="355">
        <v>0.2</v>
      </c>
      <c r="BA144" s="355">
        <v>-99996</v>
      </c>
      <c r="BB144" s="355">
        <v>0</v>
      </c>
      <c r="BC144" s="355">
        <v>0</v>
      </c>
      <c r="BD144" s="355">
        <v>0</v>
      </c>
      <c r="BE144" s="355">
        <v>165</v>
      </c>
      <c r="BF144" s="355">
        <v>-99996</v>
      </c>
      <c r="BG144" s="355">
        <v>165</v>
      </c>
      <c r="BH144" s="355"/>
      <c r="BI144" s="355">
        <v>119.926</v>
      </c>
      <c r="BJ144" s="355">
        <v>151.70099999999999</v>
      </c>
      <c r="BK144" s="355">
        <v>145.5</v>
      </c>
      <c r="BL144" s="355">
        <v>1901.26</v>
      </c>
      <c r="BM144" s="355">
        <v>2281.5100000000002</v>
      </c>
      <c r="BN144" s="355">
        <v>0.56356300000000004</v>
      </c>
      <c r="BO144" s="355">
        <v>165</v>
      </c>
      <c r="BP144" s="355">
        <v>-99996</v>
      </c>
      <c r="BQ144" s="355">
        <v>247.5</v>
      </c>
      <c r="BR144" s="355"/>
      <c r="BS144" s="355">
        <v>119.93</v>
      </c>
      <c r="BT144" s="355">
        <v>145.167</v>
      </c>
      <c r="BU144" s="355">
        <v>145.5</v>
      </c>
      <c r="BV144" s="355">
        <v>1471.24</v>
      </c>
      <c r="BW144" s="355">
        <v>0</v>
      </c>
      <c r="BX144" s="355">
        <v>0</v>
      </c>
      <c r="BY144" s="355">
        <v>165</v>
      </c>
      <c r="BZ144" s="355">
        <v>-99996</v>
      </c>
      <c r="CA144" s="355">
        <v>330</v>
      </c>
      <c r="CB144" s="355"/>
      <c r="CC144" s="355"/>
      <c r="CD144" s="355" t="s">
        <v>112</v>
      </c>
      <c r="CE144" s="355" t="s">
        <v>153</v>
      </c>
      <c r="CF144" s="355">
        <v>3373.63</v>
      </c>
      <c r="CG144" s="355" t="s">
        <v>471</v>
      </c>
      <c r="CH144" s="355">
        <v>-99996</v>
      </c>
      <c r="CI144" s="355">
        <v>0.2</v>
      </c>
      <c r="CJ144" s="355">
        <v>0.2</v>
      </c>
      <c r="CK144" s="355">
        <v>-99996</v>
      </c>
      <c r="CL144" s="355">
        <v>0</v>
      </c>
      <c r="CM144" s="355">
        <v>0</v>
      </c>
      <c r="CN144" s="355">
        <v>0</v>
      </c>
      <c r="CO144" s="355">
        <v>165</v>
      </c>
      <c r="CP144" s="355">
        <v>-99996</v>
      </c>
      <c r="CQ144" s="355">
        <v>165</v>
      </c>
      <c r="CR144" s="355"/>
      <c r="CS144" s="355">
        <v>119.926</v>
      </c>
      <c r="CT144" s="355">
        <v>151.70099999999999</v>
      </c>
      <c r="CU144" s="355">
        <v>145.5</v>
      </c>
      <c r="CV144" s="355">
        <v>1901.26</v>
      </c>
      <c r="CW144" s="355">
        <v>2661.76</v>
      </c>
      <c r="CX144" s="355">
        <v>0</v>
      </c>
      <c r="CY144" s="355">
        <v>165</v>
      </c>
      <c r="CZ144" s="355">
        <v>-99996</v>
      </c>
      <c r="DA144" s="355">
        <v>247.5</v>
      </c>
      <c r="DB144" s="355"/>
      <c r="DC144" s="355">
        <v>119.93</v>
      </c>
      <c r="DD144" s="355">
        <v>145.167</v>
      </c>
      <c r="DE144" s="355">
        <v>145.5</v>
      </c>
      <c r="DF144" s="355">
        <v>1471.24</v>
      </c>
      <c r="DG144" s="355">
        <v>2059.7399999999998</v>
      </c>
      <c r="DH144" s="355">
        <v>0</v>
      </c>
      <c r="DI144" s="355">
        <v>165</v>
      </c>
      <c r="DJ144" s="355">
        <v>-99996</v>
      </c>
      <c r="DK144" s="152">
        <v>330</v>
      </c>
    </row>
    <row r="145" spans="1:118" ht="15" x14ac:dyDescent="0.25">
      <c r="B145" s="113"/>
      <c r="AP145" s="459"/>
      <c r="AQ145" s="459"/>
      <c r="AR145" s="459"/>
      <c r="AS145" s="459"/>
      <c r="AT145" s="355" t="s">
        <v>113</v>
      </c>
      <c r="AU145" s="355" t="s">
        <v>153</v>
      </c>
      <c r="AV145" s="355">
        <v>2174.04</v>
      </c>
      <c r="AW145" s="355" t="s">
        <v>471</v>
      </c>
      <c r="AX145" s="355">
        <v>0</v>
      </c>
      <c r="AY145" s="355">
        <v>0.2</v>
      </c>
      <c r="AZ145" s="355">
        <v>0.2</v>
      </c>
      <c r="BA145" s="355">
        <v>-99996</v>
      </c>
      <c r="BB145" s="355">
        <v>0</v>
      </c>
      <c r="BC145" s="355">
        <v>0</v>
      </c>
      <c r="BD145" s="355">
        <v>0</v>
      </c>
      <c r="BE145" s="355">
        <v>165</v>
      </c>
      <c r="BF145" s="355">
        <v>-99996</v>
      </c>
      <c r="BG145" s="355">
        <v>165</v>
      </c>
      <c r="BH145" s="355"/>
      <c r="BI145" s="355">
        <v>8.2010000000000005</v>
      </c>
      <c r="BJ145" s="355">
        <v>79.950999999999993</v>
      </c>
      <c r="BK145" s="355">
        <v>145.5</v>
      </c>
      <c r="BL145" s="355">
        <v>1245.27</v>
      </c>
      <c r="BM145" s="355">
        <v>1494.33</v>
      </c>
      <c r="BN145" s="355">
        <v>0.572793</v>
      </c>
      <c r="BO145" s="355">
        <v>165</v>
      </c>
      <c r="BP145" s="355">
        <v>-99996</v>
      </c>
      <c r="BQ145" s="355">
        <v>247.5</v>
      </c>
      <c r="BR145" s="355"/>
      <c r="BS145" s="355">
        <v>14.75</v>
      </c>
      <c r="BT145" s="355">
        <v>79.953500000000005</v>
      </c>
      <c r="BU145" s="355">
        <v>145.5</v>
      </c>
      <c r="BV145" s="355">
        <v>928.47699999999998</v>
      </c>
      <c r="BW145" s="355">
        <v>0</v>
      </c>
      <c r="BX145" s="355">
        <v>0</v>
      </c>
      <c r="BY145" s="355">
        <v>165</v>
      </c>
      <c r="BZ145" s="355">
        <v>-99996</v>
      </c>
      <c r="CA145" s="355">
        <v>330</v>
      </c>
      <c r="CB145" s="355"/>
      <c r="CC145" s="355"/>
      <c r="CD145" s="355" t="s">
        <v>113</v>
      </c>
      <c r="CE145" s="355" t="s">
        <v>153</v>
      </c>
      <c r="CF145" s="355">
        <v>2174.04</v>
      </c>
      <c r="CG145" s="355" t="s">
        <v>471</v>
      </c>
      <c r="CH145" s="355">
        <v>-99996</v>
      </c>
      <c r="CI145" s="355">
        <v>0.2</v>
      </c>
      <c r="CJ145" s="355">
        <v>0.2</v>
      </c>
      <c r="CK145" s="355">
        <v>-99996</v>
      </c>
      <c r="CL145" s="355">
        <v>0</v>
      </c>
      <c r="CM145" s="355">
        <v>0</v>
      </c>
      <c r="CN145" s="355">
        <v>0</v>
      </c>
      <c r="CO145" s="355">
        <v>165</v>
      </c>
      <c r="CP145" s="355">
        <v>-99996</v>
      </c>
      <c r="CQ145" s="355">
        <v>165</v>
      </c>
      <c r="CR145" s="355"/>
      <c r="CS145" s="355">
        <v>8.2010000000000005</v>
      </c>
      <c r="CT145" s="355">
        <v>79.950999999999993</v>
      </c>
      <c r="CU145" s="355">
        <v>145.5</v>
      </c>
      <c r="CV145" s="355">
        <v>1245.27</v>
      </c>
      <c r="CW145" s="355">
        <v>1743.38</v>
      </c>
      <c r="CX145" s="355">
        <v>0</v>
      </c>
      <c r="CY145" s="355">
        <v>165</v>
      </c>
      <c r="CZ145" s="355">
        <v>-99996</v>
      </c>
      <c r="DA145" s="355">
        <v>247.5</v>
      </c>
      <c r="DB145" s="355"/>
      <c r="DC145" s="355">
        <v>14.75</v>
      </c>
      <c r="DD145" s="355">
        <v>79.953500000000005</v>
      </c>
      <c r="DE145" s="355">
        <v>145.5</v>
      </c>
      <c r="DF145" s="355">
        <v>928.47699999999998</v>
      </c>
      <c r="DG145" s="355">
        <v>1299.8699999999999</v>
      </c>
      <c r="DH145" s="355">
        <v>0</v>
      </c>
      <c r="DI145" s="355">
        <v>165</v>
      </c>
      <c r="DJ145" s="355">
        <v>-99996</v>
      </c>
      <c r="DK145" s="152">
        <v>330</v>
      </c>
    </row>
    <row r="146" spans="1:118" ht="15" x14ac:dyDescent="0.25">
      <c r="B146" s="113"/>
      <c r="AP146" s="459"/>
      <c r="AQ146" s="459"/>
      <c r="AR146" s="459"/>
      <c r="AS146" s="459"/>
      <c r="AT146" s="355" t="s">
        <v>114</v>
      </c>
      <c r="AU146" s="355" t="s">
        <v>149</v>
      </c>
      <c r="AV146" s="355">
        <v>0</v>
      </c>
      <c r="AW146" s="355" t="s">
        <v>381</v>
      </c>
      <c r="AX146" s="355">
        <v>0</v>
      </c>
      <c r="AY146" s="355">
        <v>-99996</v>
      </c>
      <c r="AZ146" s="355">
        <v>-99996</v>
      </c>
      <c r="BA146" s="355">
        <v>-99996</v>
      </c>
      <c r="BB146" s="355">
        <v>0</v>
      </c>
      <c r="BC146" s="355">
        <v>0</v>
      </c>
      <c r="BD146" s="355">
        <v>0</v>
      </c>
      <c r="BE146" s="355">
        <v>0</v>
      </c>
      <c r="BF146" s="355">
        <v>-99996</v>
      </c>
      <c r="BG146" s="355">
        <v>0</v>
      </c>
      <c r="BH146" s="355"/>
      <c r="BI146" s="355">
        <v>-99996</v>
      </c>
      <c r="BJ146" s="355">
        <v>-99996</v>
      </c>
      <c r="BK146" s="355">
        <v>-99996</v>
      </c>
      <c r="BL146" s="355">
        <v>0</v>
      </c>
      <c r="BM146" s="355">
        <v>0</v>
      </c>
      <c r="BN146" s="355">
        <v>0</v>
      </c>
      <c r="BO146" s="355">
        <v>0</v>
      </c>
      <c r="BP146" s="355">
        <v>-99996</v>
      </c>
      <c r="BQ146" s="355">
        <v>0</v>
      </c>
      <c r="BR146" s="355"/>
      <c r="BS146" s="355">
        <v>-99996</v>
      </c>
      <c r="BT146" s="355">
        <v>-99996</v>
      </c>
      <c r="BU146" s="355">
        <v>-99996</v>
      </c>
      <c r="BV146" s="355">
        <v>0</v>
      </c>
      <c r="BW146" s="355">
        <v>0</v>
      </c>
      <c r="BX146" s="355">
        <v>0</v>
      </c>
      <c r="BY146" s="355">
        <v>0</v>
      </c>
      <c r="BZ146" s="355">
        <v>-99996</v>
      </c>
      <c r="CA146" s="355">
        <v>0</v>
      </c>
      <c r="CB146" s="355"/>
      <c r="CC146" s="355"/>
      <c r="CD146" s="355" t="s">
        <v>114</v>
      </c>
      <c r="CE146" s="355" t="s">
        <v>149</v>
      </c>
      <c r="CF146" s="355">
        <v>0</v>
      </c>
      <c r="CG146" s="355" t="s">
        <v>381</v>
      </c>
      <c r="CH146" s="355">
        <v>-99996</v>
      </c>
      <c r="CI146" s="355">
        <v>-99996</v>
      </c>
      <c r="CJ146" s="355">
        <v>-99996</v>
      </c>
      <c r="CK146" s="355">
        <v>-99996</v>
      </c>
      <c r="CL146" s="355">
        <v>0</v>
      </c>
      <c r="CM146" s="355">
        <v>0</v>
      </c>
      <c r="CN146" s="355">
        <v>0</v>
      </c>
      <c r="CO146" s="355">
        <v>0</v>
      </c>
      <c r="CP146" s="355">
        <v>-99996</v>
      </c>
      <c r="CQ146" s="355">
        <v>0</v>
      </c>
      <c r="CR146" s="355"/>
      <c r="CS146" s="355">
        <v>-99996</v>
      </c>
      <c r="CT146" s="355">
        <v>-99996</v>
      </c>
      <c r="CU146" s="355">
        <v>-99996</v>
      </c>
      <c r="CV146" s="355">
        <v>0</v>
      </c>
      <c r="CW146" s="355">
        <v>0</v>
      </c>
      <c r="CX146" s="355">
        <v>0</v>
      </c>
      <c r="CY146" s="355">
        <v>0</v>
      </c>
      <c r="CZ146" s="355">
        <v>-99996</v>
      </c>
      <c r="DA146" s="355">
        <v>0</v>
      </c>
      <c r="DB146" s="355"/>
      <c r="DC146" s="355">
        <v>-99996</v>
      </c>
      <c r="DD146" s="355">
        <v>-99996</v>
      </c>
      <c r="DE146" s="355">
        <v>-99996</v>
      </c>
      <c r="DF146" s="355">
        <v>0</v>
      </c>
      <c r="DG146" s="355">
        <v>0</v>
      </c>
      <c r="DH146" s="355">
        <v>0</v>
      </c>
      <c r="DI146" s="355">
        <v>0</v>
      </c>
      <c r="DJ146" s="355">
        <v>-99996</v>
      </c>
      <c r="DK146" s="152">
        <v>0</v>
      </c>
    </row>
    <row r="147" spans="1:118" x14ac:dyDescent="0.25">
      <c r="AP147" s="459"/>
      <c r="AQ147" s="459"/>
      <c r="AR147" s="459"/>
      <c r="AS147" s="459"/>
      <c r="AT147" s="149"/>
      <c r="AU147" s="149"/>
      <c r="AV147" s="149"/>
      <c r="AW147" s="149"/>
    </row>
    <row r="148" spans="1:118" x14ac:dyDescent="0.25">
      <c r="AP148" s="459"/>
      <c r="AQ148" s="459"/>
      <c r="AR148" s="459"/>
      <c r="AS148" s="459"/>
      <c r="AT148" s="149"/>
      <c r="AU148" s="149"/>
      <c r="AV148" s="149"/>
      <c r="AW148" s="149"/>
    </row>
    <row r="149" spans="1:118" x14ac:dyDescent="0.25">
      <c r="AP149" s="459"/>
      <c r="AQ149" s="459"/>
      <c r="AR149" s="459"/>
      <c r="AS149" s="459"/>
      <c r="AT149" s="136" t="s">
        <v>1187</v>
      </c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467"/>
      <c r="CC149" s="467"/>
      <c r="CD149" s="64" t="s">
        <v>1187</v>
      </c>
      <c r="CE149" s="64"/>
      <c r="CF149" s="64"/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467"/>
      <c r="DN149" s="467"/>
    </row>
    <row r="150" spans="1:118" ht="15" x14ac:dyDescent="0.25">
      <c r="AP150" s="459"/>
      <c r="AQ150" s="459"/>
      <c r="AR150" s="459"/>
      <c r="AS150" s="459"/>
      <c r="AT150" s="498" t="s">
        <v>1241</v>
      </c>
      <c r="AU150" s="459"/>
      <c r="AV150" s="459"/>
      <c r="AW150" s="459"/>
      <c r="AX150" s="467"/>
      <c r="AY150" s="467"/>
      <c r="AZ150" s="467"/>
      <c r="BA150" s="467"/>
      <c r="BB150" s="467"/>
      <c r="BC150" s="467"/>
      <c r="BD150" s="467"/>
      <c r="BE150" s="467"/>
      <c r="BF150" s="467"/>
      <c r="BG150" s="467"/>
      <c r="BH150" s="467"/>
      <c r="BI150" s="467"/>
      <c r="BJ150" s="467"/>
      <c r="BK150" s="467"/>
      <c r="BL150" s="467"/>
      <c r="BM150" s="467"/>
      <c r="BN150" s="467"/>
      <c r="BO150" s="467"/>
      <c r="BP150" s="467"/>
      <c r="BQ150" s="467"/>
      <c r="BR150" s="467"/>
      <c r="BS150" s="467"/>
      <c r="BT150" s="467"/>
      <c r="BU150" s="467"/>
      <c r="BV150" s="467"/>
      <c r="BW150" s="467"/>
      <c r="BX150" s="467"/>
      <c r="BY150" s="467"/>
      <c r="BZ150" s="467"/>
      <c r="CA150" s="467"/>
      <c r="CB150" s="467"/>
      <c r="CC150" s="467"/>
      <c r="CD150" s="498" t="s">
        <v>1241</v>
      </c>
      <c r="CE150" s="467"/>
      <c r="CF150" s="467"/>
      <c r="CG150" s="467"/>
      <c r="CH150" s="467"/>
      <c r="CI150" s="467"/>
      <c r="CJ150" s="467"/>
      <c r="CK150" s="467"/>
      <c r="CL150" s="467"/>
      <c r="CM150" s="467"/>
      <c r="CN150" s="467"/>
      <c r="CO150" s="467"/>
      <c r="CP150" s="467"/>
      <c r="CQ150" s="467"/>
      <c r="CR150" s="467"/>
      <c r="CS150" s="467"/>
      <c r="CT150" s="467"/>
      <c r="CU150" s="467"/>
      <c r="CV150" s="467"/>
      <c r="CW150" s="467"/>
      <c r="CX150" s="467"/>
      <c r="CY150" s="467"/>
      <c r="CZ150" s="467"/>
      <c r="DA150" s="467"/>
      <c r="DB150" s="467"/>
      <c r="DC150" s="467"/>
      <c r="DD150" s="467"/>
      <c r="DE150" s="467"/>
      <c r="DF150" s="467"/>
      <c r="DG150" s="467"/>
      <c r="DH150" s="467"/>
      <c r="DI150" s="467"/>
      <c r="DJ150" s="467"/>
      <c r="DK150" s="467"/>
      <c r="DL150" s="467"/>
      <c r="DM150" s="467"/>
      <c r="DN150" s="467"/>
    </row>
    <row r="151" spans="1:118" x14ac:dyDescent="0.25">
      <c r="AP151" s="459"/>
      <c r="AQ151" s="459"/>
      <c r="AR151" s="459"/>
      <c r="AS151" s="459"/>
      <c r="AT151" s="459"/>
      <c r="AU151" s="459"/>
      <c r="AV151" s="459" t="s">
        <v>1242</v>
      </c>
      <c r="AW151" s="459"/>
      <c r="AX151" s="467"/>
      <c r="AY151" s="467"/>
      <c r="AZ151" s="467"/>
      <c r="BA151" s="467" t="s">
        <v>1243</v>
      </c>
      <c r="BB151" s="467"/>
      <c r="BC151" s="467"/>
      <c r="BD151" s="467" t="s">
        <v>1244</v>
      </c>
      <c r="BE151" s="467"/>
      <c r="BF151" s="467"/>
      <c r="BG151" s="467"/>
      <c r="BH151" s="467"/>
      <c r="BI151" s="467"/>
      <c r="BJ151" s="467" t="s">
        <v>1245</v>
      </c>
      <c r="BK151" s="467"/>
      <c r="BL151" s="467" t="s">
        <v>1246</v>
      </c>
      <c r="BM151" s="467"/>
      <c r="BN151" s="467" t="s">
        <v>1247</v>
      </c>
      <c r="BO151" s="467"/>
      <c r="BP151" s="467" t="s">
        <v>1248</v>
      </c>
      <c r="BQ151" s="467"/>
      <c r="BR151" s="467"/>
      <c r="BS151" s="467"/>
      <c r="BT151" s="467"/>
      <c r="BU151" s="467"/>
      <c r="BV151" s="467"/>
      <c r="BW151" s="467"/>
      <c r="BX151" s="467"/>
      <c r="BY151" s="467"/>
      <c r="BZ151" s="467"/>
      <c r="CA151" s="467"/>
      <c r="CB151" s="467"/>
      <c r="CC151" s="467"/>
      <c r="CD151" s="467"/>
      <c r="CE151" s="467"/>
      <c r="CF151" s="467" t="s">
        <v>1242</v>
      </c>
      <c r="CG151" s="467"/>
      <c r="CH151" s="467"/>
      <c r="CI151" s="467"/>
      <c r="CJ151" s="467"/>
      <c r="CK151" s="467" t="s">
        <v>1243</v>
      </c>
      <c r="CL151" s="467"/>
      <c r="CM151" s="467"/>
      <c r="CN151" s="467" t="s">
        <v>1244</v>
      </c>
      <c r="CO151" s="467"/>
      <c r="CP151" s="467"/>
      <c r="CQ151" s="467"/>
      <c r="CR151" s="467"/>
      <c r="CS151" s="467"/>
      <c r="CT151" s="467" t="s">
        <v>1245</v>
      </c>
      <c r="CU151" s="467"/>
      <c r="CV151" s="467" t="s">
        <v>1246</v>
      </c>
      <c r="CW151" s="467"/>
      <c r="CX151" s="467" t="s">
        <v>1247</v>
      </c>
      <c r="CY151" s="467"/>
      <c r="CZ151" s="467" t="s">
        <v>1248</v>
      </c>
      <c r="DA151" s="467"/>
      <c r="DB151" s="467"/>
      <c r="DC151" s="467"/>
      <c r="DD151" s="467"/>
      <c r="DE151" s="467"/>
      <c r="DF151" s="467"/>
      <c r="DG151" s="467"/>
      <c r="DH151" s="467"/>
      <c r="DI151" s="467"/>
      <c r="DJ151" s="467"/>
      <c r="DK151" s="467"/>
      <c r="DL151" s="467"/>
      <c r="DM151" s="467"/>
      <c r="DN151" s="467"/>
    </row>
    <row r="152" spans="1:118" x14ac:dyDescent="0.25">
      <c r="AP152" s="459"/>
      <c r="AQ152" s="459"/>
      <c r="AR152" s="459"/>
      <c r="AS152" s="459"/>
      <c r="AT152" s="459" t="s">
        <v>265</v>
      </c>
      <c r="AU152" s="459" t="s">
        <v>411</v>
      </c>
      <c r="AV152" s="459" t="s">
        <v>1249</v>
      </c>
      <c r="AW152" s="459" t="s">
        <v>1250</v>
      </c>
      <c r="AX152" s="467" t="s">
        <v>1251</v>
      </c>
      <c r="AY152" s="467" t="s">
        <v>1252</v>
      </c>
      <c r="AZ152" s="467" t="s">
        <v>1107</v>
      </c>
      <c r="BA152" s="467" t="s">
        <v>1249</v>
      </c>
      <c r="BB152" s="467" t="s">
        <v>1253</v>
      </c>
      <c r="BC152" s="467" t="s">
        <v>965</v>
      </c>
      <c r="BD152" s="467" t="s">
        <v>1249</v>
      </c>
      <c r="BE152" s="467" t="s">
        <v>1253</v>
      </c>
      <c r="BF152" s="467" t="s">
        <v>1254</v>
      </c>
      <c r="BG152" s="467" t="s">
        <v>965</v>
      </c>
      <c r="BH152" s="467" t="s">
        <v>1255</v>
      </c>
      <c r="BI152" s="467" t="s">
        <v>1256</v>
      </c>
      <c r="BJ152" s="467" t="s">
        <v>1257</v>
      </c>
      <c r="BK152" s="467" t="s">
        <v>965</v>
      </c>
      <c r="BL152" s="467" t="s">
        <v>1257</v>
      </c>
      <c r="BM152" s="467" t="s">
        <v>965</v>
      </c>
      <c r="BN152" s="467" t="s">
        <v>1257</v>
      </c>
      <c r="BO152" s="467" t="s">
        <v>965</v>
      </c>
      <c r="BP152" s="467" t="s">
        <v>1257</v>
      </c>
      <c r="BQ152" s="467" t="s">
        <v>965</v>
      </c>
      <c r="BR152" s="467"/>
      <c r="BS152" s="467"/>
      <c r="BT152" s="467"/>
      <c r="BU152" s="467"/>
      <c r="BV152" s="467"/>
      <c r="BW152" s="467"/>
      <c r="BX152" s="467"/>
      <c r="BY152" s="467"/>
      <c r="BZ152" s="467"/>
      <c r="CA152" s="467"/>
      <c r="CB152" s="467"/>
      <c r="CC152" s="467"/>
      <c r="CD152" s="467" t="s">
        <v>265</v>
      </c>
      <c r="CE152" s="467" t="s">
        <v>411</v>
      </c>
      <c r="CF152" s="467" t="s">
        <v>1249</v>
      </c>
      <c r="CG152" s="467" t="s">
        <v>1250</v>
      </c>
      <c r="CH152" s="467" t="s">
        <v>1251</v>
      </c>
      <c r="CI152" s="467" t="s">
        <v>1252</v>
      </c>
      <c r="CJ152" s="467" t="s">
        <v>1107</v>
      </c>
      <c r="CK152" s="467" t="s">
        <v>1249</v>
      </c>
      <c r="CL152" s="467" t="s">
        <v>1253</v>
      </c>
      <c r="CM152" s="467" t="s">
        <v>965</v>
      </c>
      <c r="CN152" s="467" t="s">
        <v>1249</v>
      </c>
      <c r="CO152" s="467" t="s">
        <v>1253</v>
      </c>
      <c r="CP152" s="467" t="s">
        <v>1254</v>
      </c>
      <c r="CQ152" s="467" t="s">
        <v>965</v>
      </c>
      <c r="CR152" s="467" t="s">
        <v>1255</v>
      </c>
      <c r="CS152" s="467" t="s">
        <v>1256</v>
      </c>
      <c r="CT152" s="467" t="s">
        <v>1257</v>
      </c>
      <c r="CU152" s="467" t="s">
        <v>965</v>
      </c>
      <c r="CV152" s="467" t="s">
        <v>1257</v>
      </c>
      <c r="CW152" s="467" t="s">
        <v>965</v>
      </c>
      <c r="CX152" s="467" t="s">
        <v>1257</v>
      </c>
      <c r="CY152" s="467" t="s">
        <v>965</v>
      </c>
      <c r="CZ152" s="467" t="s">
        <v>1257</v>
      </c>
      <c r="DA152" s="467" t="s">
        <v>965</v>
      </c>
      <c r="DB152" s="467"/>
      <c r="DC152" s="467"/>
      <c r="DD152" s="467"/>
      <c r="DE152" s="467"/>
      <c r="DF152" s="467"/>
      <c r="DG152" s="467"/>
      <c r="DH152" s="467"/>
      <c r="DI152" s="467"/>
      <c r="DJ152" s="467"/>
      <c r="DK152" s="467"/>
      <c r="DL152" s="467"/>
      <c r="DM152" s="467"/>
      <c r="DN152" s="467"/>
    </row>
    <row r="153" spans="1:118" x14ac:dyDescent="0.25">
      <c r="AP153" s="459"/>
      <c r="AQ153" s="459"/>
      <c r="AR153" s="459"/>
      <c r="AS153" s="459"/>
      <c r="AT153" s="459"/>
      <c r="AU153" s="459"/>
      <c r="AV153" s="459" t="s">
        <v>116</v>
      </c>
      <c r="AW153" s="459" t="s">
        <v>116</v>
      </c>
      <c r="AX153" s="467" t="s">
        <v>116</v>
      </c>
      <c r="AY153" s="467" t="s">
        <v>116</v>
      </c>
      <c r="AZ153" s="467" t="s">
        <v>1108</v>
      </c>
      <c r="BA153" s="467" t="s">
        <v>1133</v>
      </c>
      <c r="BB153" s="467" t="s">
        <v>1133</v>
      </c>
      <c r="BC153" s="467" t="s">
        <v>1133</v>
      </c>
      <c r="BD153" s="467" t="s">
        <v>1133</v>
      </c>
      <c r="BE153" s="467" t="s">
        <v>1133</v>
      </c>
      <c r="BF153" s="467"/>
      <c r="BG153" s="467" t="s">
        <v>1133</v>
      </c>
      <c r="BH153" s="467"/>
      <c r="BI153" s="467"/>
      <c r="BJ153" s="467" t="s">
        <v>1133</v>
      </c>
      <c r="BK153" s="467" t="s">
        <v>1133</v>
      </c>
      <c r="BL153" s="467" t="s">
        <v>1133</v>
      </c>
      <c r="BM153" s="467" t="s">
        <v>1133</v>
      </c>
      <c r="BN153" s="467" t="s">
        <v>1133</v>
      </c>
      <c r="BO153" s="467" t="s">
        <v>1133</v>
      </c>
      <c r="BP153" s="467" t="s">
        <v>1133</v>
      </c>
      <c r="BQ153" s="467" t="s">
        <v>1133</v>
      </c>
      <c r="BR153" s="467"/>
      <c r="BS153" s="467"/>
      <c r="BT153" s="467"/>
      <c r="BU153" s="467"/>
      <c r="BV153" s="467"/>
      <c r="BW153" s="467"/>
      <c r="BX153" s="467"/>
      <c r="BY153" s="467"/>
      <c r="BZ153" s="467"/>
      <c r="CA153" s="467"/>
      <c r="CB153" s="467"/>
      <c r="CC153" s="467"/>
      <c r="CD153" s="467"/>
      <c r="CE153" s="467"/>
      <c r="CF153" s="467" t="s">
        <v>116</v>
      </c>
      <c r="CG153" s="467" t="s">
        <v>116</v>
      </c>
      <c r="CH153" s="467" t="s">
        <v>116</v>
      </c>
      <c r="CI153" s="467" t="s">
        <v>116</v>
      </c>
      <c r="CJ153" s="467" t="s">
        <v>1108</v>
      </c>
      <c r="CK153" s="467" t="s">
        <v>1133</v>
      </c>
      <c r="CL153" s="467" t="s">
        <v>1133</v>
      </c>
      <c r="CM153" s="467" t="s">
        <v>1133</v>
      </c>
      <c r="CN153" s="467" t="s">
        <v>1133</v>
      </c>
      <c r="CO153" s="467" t="s">
        <v>1133</v>
      </c>
      <c r="CP153" s="467"/>
      <c r="CQ153" s="467" t="s">
        <v>1133</v>
      </c>
      <c r="CR153" s="467"/>
      <c r="CS153" s="467"/>
      <c r="CT153" s="467" t="s">
        <v>1133</v>
      </c>
      <c r="CU153" s="467" t="s">
        <v>1133</v>
      </c>
      <c r="CV153" s="467" t="s">
        <v>1133</v>
      </c>
      <c r="CW153" s="467" t="s">
        <v>1133</v>
      </c>
      <c r="CX153" s="467" t="s">
        <v>1133</v>
      </c>
      <c r="CY153" s="467" t="s">
        <v>1133</v>
      </c>
      <c r="CZ153" s="467" t="s">
        <v>1133</v>
      </c>
      <c r="DA153" s="467" t="s">
        <v>1133</v>
      </c>
      <c r="DB153" s="467"/>
      <c r="DC153" s="467"/>
      <c r="DD153" s="467"/>
      <c r="DE153" s="467"/>
      <c r="DF153" s="467"/>
      <c r="DG153" s="467"/>
      <c r="DH153" s="467"/>
      <c r="DI153" s="467"/>
      <c r="DJ153" s="467"/>
      <c r="DK153" s="467"/>
      <c r="DL153" s="467"/>
      <c r="DM153" s="467"/>
      <c r="DN153" s="467"/>
    </row>
    <row r="154" spans="1:118" x14ac:dyDescent="0.25">
      <c r="AP154" s="459"/>
      <c r="AQ154" s="459"/>
      <c r="AR154" s="459"/>
      <c r="AS154" s="459"/>
      <c r="AT154" s="459" t="s">
        <v>1112</v>
      </c>
      <c r="AU154" s="459">
        <v>1</v>
      </c>
      <c r="AV154" s="459">
        <v>38353</v>
      </c>
      <c r="AW154" s="459">
        <v>38353</v>
      </c>
      <c r="AX154" s="467">
        <v>0</v>
      </c>
      <c r="AY154" s="467">
        <v>38353</v>
      </c>
      <c r="AZ154" s="467">
        <v>575.29999999999995</v>
      </c>
      <c r="BA154" s="467">
        <v>5753</v>
      </c>
      <c r="BB154" s="467">
        <v>5753</v>
      </c>
      <c r="BC154" s="467">
        <v>0</v>
      </c>
      <c r="BD154" s="467">
        <v>5753</v>
      </c>
      <c r="BE154" s="467">
        <v>5753</v>
      </c>
      <c r="BF154" s="467">
        <v>1</v>
      </c>
      <c r="BG154" s="467">
        <v>0</v>
      </c>
      <c r="BH154" s="467">
        <v>1</v>
      </c>
      <c r="BI154" s="467">
        <v>1</v>
      </c>
      <c r="BJ154" s="467">
        <v>5753</v>
      </c>
      <c r="BK154" s="467">
        <v>0</v>
      </c>
      <c r="BL154" s="467">
        <v>0</v>
      </c>
      <c r="BM154" s="467">
        <v>0</v>
      </c>
      <c r="BN154" s="467">
        <v>0</v>
      </c>
      <c r="BO154" s="467">
        <v>0</v>
      </c>
      <c r="BP154" s="467">
        <v>0</v>
      </c>
      <c r="BQ154" s="467">
        <v>0</v>
      </c>
      <c r="BR154" s="467"/>
      <c r="BS154" s="467"/>
      <c r="BT154" s="467"/>
      <c r="BU154" s="467"/>
      <c r="BV154" s="467"/>
      <c r="BW154" s="467"/>
      <c r="BX154" s="467"/>
      <c r="BY154" s="467"/>
      <c r="BZ154" s="467"/>
      <c r="CA154" s="467"/>
      <c r="CB154" s="467"/>
      <c r="CC154" s="467"/>
      <c r="CD154" s="467" t="s">
        <v>1112</v>
      </c>
      <c r="CE154" s="467">
        <v>1</v>
      </c>
      <c r="CF154" s="467">
        <v>38353</v>
      </c>
      <c r="CG154" s="467">
        <v>38353</v>
      </c>
      <c r="CH154" s="467">
        <v>0</v>
      </c>
      <c r="CI154" s="467">
        <v>38353</v>
      </c>
      <c r="CJ154" s="467">
        <v>575.29999999999995</v>
      </c>
      <c r="CK154" s="467">
        <v>5753</v>
      </c>
      <c r="CL154" s="467">
        <v>5753</v>
      </c>
      <c r="CM154" s="467">
        <v>0</v>
      </c>
      <c r="CN154" s="467">
        <v>5753</v>
      </c>
      <c r="CO154" s="467">
        <v>5753</v>
      </c>
      <c r="CP154" s="467">
        <v>1</v>
      </c>
      <c r="CQ154" s="467">
        <v>0</v>
      </c>
      <c r="CR154" s="467">
        <v>1</v>
      </c>
      <c r="CS154" s="467">
        <v>1</v>
      </c>
      <c r="CT154" s="467">
        <v>5753</v>
      </c>
      <c r="CU154" s="467">
        <v>0</v>
      </c>
      <c r="CV154" s="467">
        <v>0</v>
      </c>
      <c r="CW154" s="467">
        <v>0</v>
      </c>
      <c r="CX154" s="467">
        <v>0</v>
      </c>
      <c r="CY154" s="467">
        <v>0</v>
      </c>
      <c r="CZ154" s="467">
        <v>0</v>
      </c>
      <c r="DA154" s="467">
        <v>0</v>
      </c>
      <c r="DB154" s="467"/>
      <c r="DC154" s="467"/>
      <c r="DD154" s="467"/>
      <c r="DE154" s="467"/>
      <c r="DF154" s="467"/>
      <c r="DG154" s="467"/>
      <c r="DH154" s="467"/>
      <c r="DI154" s="467"/>
      <c r="DJ154" s="467"/>
      <c r="DK154" s="467"/>
      <c r="DL154" s="467"/>
      <c r="DM154" s="467"/>
      <c r="DN154" s="467"/>
    </row>
    <row r="155" spans="1:118" x14ac:dyDescent="0.25">
      <c r="AP155" s="459"/>
      <c r="AQ155" s="459"/>
      <c r="AR155" s="459"/>
      <c r="AS155" s="459"/>
      <c r="AT155" s="459" t="s">
        <v>1113</v>
      </c>
      <c r="AU155" s="459">
        <v>1</v>
      </c>
      <c r="AV155" s="459">
        <v>38353</v>
      </c>
      <c r="AW155" s="459">
        <v>38353</v>
      </c>
      <c r="AX155" s="467">
        <v>0</v>
      </c>
      <c r="AY155" s="467">
        <v>38353</v>
      </c>
      <c r="AZ155" s="467">
        <v>1340.2</v>
      </c>
      <c r="BA155" s="467">
        <v>10214</v>
      </c>
      <c r="BB155" s="467">
        <v>10214</v>
      </c>
      <c r="BC155" s="467">
        <v>0</v>
      </c>
      <c r="BD155" s="467">
        <v>7393</v>
      </c>
      <c r="BE155" s="467">
        <v>7393</v>
      </c>
      <c r="BF155" s="467">
        <v>1</v>
      </c>
      <c r="BG155" s="467">
        <v>0</v>
      </c>
      <c r="BH155" s="467">
        <v>1</v>
      </c>
      <c r="BI155" s="467">
        <v>1</v>
      </c>
      <c r="BJ155" s="467">
        <v>10214</v>
      </c>
      <c r="BK155" s="467">
        <v>0</v>
      </c>
      <c r="BL155" s="467">
        <v>0</v>
      </c>
      <c r="BM155" s="467">
        <v>0</v>
      </c>
      <c r="BN155" s="467">
        <v>0</v>
      </c>
      <c r="BO155" s="467">
        <v>0</v>
      </c>
      <c r="BP155" s="467">
        <v>0</v>
      </c>
      <c r="BQ155" s="467">
        <v>0</v>
      </c>
      <c r="BR155" s="467"/>
      <c r="BS155" s="467"/>
      <c r="BT155" s="467"/>
      <c r="BU155" s="467"/>
      <c r="BV155" s="467"/>
      <c r="BW155" s="467"/>
      <c r="BX155" s="467"/>
      <c r="BY155" s="467"/>
      <c r="BZ155" s="467"/>
      <c r="CA155" s="467"/>
      <c r="CB155" s="467"/>
      <c r="CC155" s="467"/>
      <c r="CD155" s="467" t="s">
        <v>1113</v>
      </c>
      <c r="CE155" s="467">
        <v>1</v>
      </c>
      <c r="CF155" s="467">
        <v>38353</v>
      </c>
      <c r="CG155" s="467">
        <v>38353</v>
      </c>
      <c r="CH155" s="467">
        <v>0</v>
      </c>
      <c r="CI155" s="467">
        <v>38353</v>
      </c>
      <c r="CJ155" s="467">
        <v>1340.2</v>
      </c>
      <c r="CK155" s="467">
        <v>10214</v>
      </c>
      <c r="CL155" s="467">
        <v>10214</v>
      </c>
      <c r="CM155" s="467">
        <v>0</v>
      </c>
      <c r="CN155" s="467">
        <v>7393</v>
      </c>
      <c r="CO155" s="467">
        <v>7393</v>
      </c>
      <c r="CP155" s="467">
        <v>1</v>
      </c>
      <c r="CQ155" s="467">
        <v>0</v>
      </c>
      <c r="CR155" s="467">
        <v>1</v>
      </c>
      <c r="CS155" s="467">
        <v>1</v>
      </c>
      <c r="CT155" s="467">
        <v>10214</v>
      </c>
      <c r="CU155" s="467">
        <v>0</v>
      </c>
      <c r="CV155" s="467">
        <v>0</v>
      </c>
      <c r="CW155" s="467">
        <v>0</v>
      </c>
      <c r="CX155" s="467">
        <v>0</v>
      </c>
      <c r="CY155" s="467">
        <v>0</v>
      </c>
      <c r="CZ155" s="467">
        <v>0</v>
      </c>
      <c r="DA155" s="467">
        <v>0</v>
      </c>
      <c r="DB155" s="467"/>
      <c r="DC155" s="467"/>
      <c r="DD155" s="467"/>
      <c r="DE155" s="467"/>
      <c r="DF155" s="467"/>
      <c r="DG155" s="467"/>
      <c r="DH155" s="467"/>
      <c r="DI155" s="467"/>
      <c r="DJ155" s="467"/>
      <c r="DK155" s="467"/>
      <c r="DL155" s="467"/>
      <c r="DM155" s="467"/>
      <c r="DN155" s="467"/>
    </row>
    <row r="156" spans="1:118" x14ac:dyDescent="0.25">
      <c r="AP156" s="459"/>
      <c r="AQ156" s="459"/>
      <c r="AR156" s="459"/>
      <c r="AS156" s="459"/>
      <c r="AT156" s="459" t="s">
        <v>1114</v>
      </c>
      <c r="AU156" s="459">
        <v>5</v>
      </c>
      <c r="AV156" s="459">
        <v>191764.9</v>
      </c>
      <c r="AW156" s="459">
        <v>191764.9</v>
      </c>
      <c r="AX156" s="467">
        <v>0</v>
      </c>
      <c r="AY156" s="467">
        <v>191764.9</v>
      </c>
      <c r="AZ156" s="467">
        <v>1917.6</v>
      </c>
      <c r="BA156" s="467">
        <v>7562</v>
      </c>
      <c r="BB156" s="467">
        <v>5753</v>
      </c>
      <c r="BC156" s="467">
        <v>0</v>
      </c>
      <c r="BD156" s="467">
        <v>7562</v>
      </c>
      <c r="BE156" s="467">
        <v>5753</v>
      </c>
      <c r="BF156" s="467">
        <v>0.76100000000000001</v>
      </c>
      <c r="BG156" s="467">
        <v>0</v>
      </c>
      <c r="BH156" s="467">
        <v>1</v>
      </c>
      <c r="BI156" s="467">
        <v>1</v>
      </c>
      <c r="BJ156" s="467">
        <v>7562</v>
      </c>
      <c r="BK156" s="467">
        <v>0</v>
      </c>
      <c r="BL156" s="467">
        <v>0</v>
      </c>
      <c r="BM156" s="467">
        <v>0</v>
      </c>
      <c r="BN156" s="467">
        <v>0</v>
      </c>
      <c r="BO156" s="467">
        <v>0</v>
      </c>
      <c r="BP156" s="467">
        <v>0</v>
      </c>
      <c r="BQ156" s="467">
        <v>0</v>
      </c>
      <c r="BR156" s="467"/>
      <c r="BS156" s="467"/>
      <c r="BT156" s="467"/>
      <c r="BU156" s="467"/>
      <c r="BV156" s="467"/>
      <c r="BW156" s="467"/>
      <c r="BX156" s="467"/>
      <c r="BY156" s="467"/>
      <c r="BZ156" s="467"/>
      <c r="CA156" s="467"/>
      <c r="CB156" s="467"/>
      <c r="CC156" s="467"/>
      <c r="CD156" s="467" t="s">
        <v>1114</v>
      </c>
      <c r="CE156" s="467">
        <v>5</v>
      </c>
      <c r="CF156" s="467">
        <v>191764.9</v>
      </c>
      <c r="CG156" s="467">
        <v>191764.9</v>
      </c>
      <c r="CH156" s="467">
        <v>0</v>
      </c>
      <c r="CI156" s="467">
        <v>191764.9</v>
      </c>
      <c r="CJ156" s="467">
        <v>1917.6</v>
      </c>
      <c r="CK156" s="467">
        <v>5753</v>
      </c>
      <c r="CL156" s="467">
        <v>5753</v>
      </c>
      <c r="CM156" s="467">
        <v>0</v>
      </c>
      <c r="CN156" s="467">
        <v>5753</v>
      </c>
      <c r="CO156" s="467">
        <v>5753</v>
      </c>
      <c r="CP156" s="467">
        <v>0.76100000000000001</v>
      </c>
      <c r="CQ156" s="467">
        <v>0</v>
      </c>
      <c r="CR156" s="467">
        <v>1</v>
      </c>
      <c r="CS156" s="467">
        <v>1</v>
      </c>
      <c r="CT156" s="467">
        <v>5753</v>
      </c>
      <c r="CU156" s="467">
        <v>0</v>
      </c>
      <c r="CV156" s="467">
        <v>0</v>
      </c>
      <c r="CW156" s="467">
        <v>0</v>
      </c>
      <c r="CX156" s="467">
        <v>0</v>
      </c>
      <c r="CY156" s="467">
        <v>0</v>
      </c>
      <c r="CZ156" s="467">
        <v>0</v>
      </c>
      <c r="DA156" s="467">
        <v>0</v>
      </c>
      <c r="DB156" s="467"/>
      <c r="DC156" s="467"/>
      <c r="DD156" s="467"/>
      <c r="DE156" s="467"/>
      <c r="DF156" s="467"/>
      <c r="DG156" s="467"/>
      <c r="DH156" s="467"/>
      <c r="DI156" s="467"/>
      <c r="DJ156" s="467"/>
      <c r="DK156" s="467"/>
      <c r="DL156" s="467"/>
      <c r="DM156" s="467"/>
      <c r="DN156" s="467"/>
    </row>
    <row r="157" spans="1:118" x14ac:dyDescent="0.25">
      <c r="AP157" s="459"/>
      <c r="AQ157" s="459"/>
      <c r="AR157" s="459"/>
      <c r="AS157" s="459"/>
      <c r="AT157" s="459" t="s">
        <v>1115</v>
      </c>
      <c r="AU157" s="459">
        <v>5</v>
      </c>
      <c r="AV157" s="459">
        <v>191764.9</v>
      </c>
      <c r="AW157" s="459">
        <v>191764.9</v>
      </c>
      <c r="AX157" s="467">
        <v>0</v>
      </c>
      <c r="AY157" s="467">
        <v>191764.9</v>
      </c>
      <c r="AZ157" s="467">
        <v>2822.1</v>
      </c>
      <c r="BA157" s="467">
        <v>5753</v>
      </c>
      <c r="BB157" s="467">
        <v>5753</v>
      </c>
      <c r="BC157" s="467">
        <v>0</v>
      </c>
      <c r="BD157" s="467">
        <v>5753</v>
      </c>
      <c r="BE157" s="467">
        <v>5753</v>
      </c>
      <c r="BF157" s="467">
        <v>1</v>
      </c>
      <c r="BG157" s="467">
        <v>0</v>
      </c>
      <c r="BH157" s="467">
        <v>1</v>
      </c>
      <c r="BI157" s="467">
        <v>1</v>
      </c>
      <c r="BJ157" s="467">
        <v>5753</v>
      </c>
      <c r="BK157" s="467">
        <v>0</v>
      </c>
      <c r="BL157" s="467">
        <v>0</v>
      </c>
      <c r="BM157" s="467">
        <v>0</v>
      </c>
      <c r="BN157" s="467">
        <v>0</v>
      </c>
      <c r="BO157" s="467">
        <v>0</v>
      </c>
      <c r="BP157" s="467">
        <v>0</v>
      </c>
      <c r="BQ157" s="467">
        <v>0</v>
      </c>
      <c r="BR157" s="467"/>
      <c r="BS157" s="467"/>
      <c r="BT157" s="467"/>
      <c r="BU157" s="467"/>
      <c r="BV157" s="467"/>
      <c r="BW157" s="467"/>
      <c r="BX157" s="467"/>
      <c r="BY157" s="467"/>
      <c r="BZ157" s="467"/>
      <c r="CA157" s="467"/>
      <c r="CB157" s="467"/>
      <c r="CC157" s="467"/>
      <c r="CD157" s="467" t="s">
        <v>1115</v>
      </c>
      <c r="CE157" s="467">
        <v>5</v>
      </c>
      <c r="CF157" s="467">
        <v>191764.9</v>
      </c>
      <c r="CG157" s="467">
        <v>191764.9</v>
      </c>
      <c r="CH157" s="467">
        <v>0</v>
      </c>
      <c r="CI157" s="467">
        <v>191764.9</v>
      </c>
      <c r="CJ157" s="467">
        <v>2822.1</v>
      </c>
      <c r="CK157" s="467">
        <v>5753</v>
      </c>
      <c r="CL157" s="467">
        <v>5753</v>
      </c>
      <c r="CM157" s="467">
        <v>0</v>
      </c>
      <c r="CN157" s="467">
        <v>5753</v>
      </c>
      <c r="CO157" s="467">
        <v>5753</v>
      </c>
      <c r="CP157" s="467">
        <v>1</v>
      </c>
      <c r="CQ157" s="467">
        <v>0</v>
      </c>
      <c r="CR157" s="467">
        <v>1</v>
      </c>
      <c r="CS157" s="467">
        <v>1</v>
      </c>
      <c r="CT157" s="467">
        <v>5753</v>
      </c>
      <c r="CU157" s="467">
        <v>0</v>
      </c>
      <c r="CV157" s="467">
        <v>0</v>
      </c>
      <c r="CW157" s="467">
        <v>0</v>
      </c>
      <c r="CX157" s="467">
        <v>0</v>
      </c>
      <c r="CY157" s="467">
        <v>0</v>
      </c>
      <c r="CZ157" s="467">
        <v>0</v>
      </c>
      <c r="DA157" s="467">
        <v>0</v>
      </c>
      <c r="DB157" s="467"/>
      <c r="DC157" s="467"/>
      <c r="DD157" s="467"/>
      <c r="DE157" s="467"/>
      <c r="DF157" s="467"/>
      <c r="DG157" s="467"/>
      <c r="DH157" s="467"/>
      <c r="DI157" s="467"/>
      <c r="DJ157" s="467"/>
      <c r="DK157" s="467"/>
      <c r="DL157" s="467"/>
      <c r="DM157" s="467"/>
      <c r="DN157" s="467"/>
    </row>
    <row r="158" spans="1:118" x14ac:dyDescent="0.25">
      <c r="AP158" s="459"/>
      <c r="AQ158" s="459"/>
      <c r="AR158" s="459"/>
      <c r="AS158" s="459"/>
      <c r="AT158" s="459" t="s">
        <v>1116</v>
      </c>
      <c r="AU158" s="459">
        <v>1</v>
      </c>
      <c r="AV158" s="459">
        <v>38353</v>
      </c>
      <c r="AW158" s="459">
        <v>38353</v>
      </c>
      <c r="AX158" s="467">
        <v>0</v>
      </c>
      <c r="AY158" s="467">
        <v>38353</v>
      </c>
      <c r="AZ158" s="467">
        <v>2433.6999999999998</v>
      </c>
      <c r="BA158" s="467">
        <v>18416</v>
      </c>
      <c r="BB158" s="467">
        <v>18416</v>
      </c>
      <c r="BC158" s="467">
        <v>0</v>
      </c>
      <c r="BD158" s="467">
        <v>5753</v>
      </c>
      <c r="BE158" s="467">
        <v>5753</v>
      </c>
      <c r="BF158" s="467">
        <v>1</v>
      </c>
      <c r="BG158" s="467">
        <v>0</v>
      </c>
      <c r="BH158" s="467">
        <v>1</v>
      </c>
      <c r="BI158" s="467">
        <v>1</v>
      </c>
      <c r="BJ158" s="467">
        <v>18416</v>
      </c>
      <c r="BK158" s="467">
        <v>0</v>
      </c>
      <c r="BL158" s="467">
        <v>0</v>
      </c>
      <c r="BM158" s="467">
        <v>0</v>
      </c>
      <c r="BN158" s="467">
        <v>0</v>
      </c>
      <c r="BO158" s="467">
        <v>0</v>
      </c>
      <c r="BP158" s="467">
        <v>0</v>
      </c>
      <c r="BQ158" s="467">
        <v>0</v>
      </c>
      <c r="BR158" s="467"/>
      <c r="BS158" s="467"/>
      <c r="BT158" s="467"/>
      <c r="BU158" s="467"/>
      <c r="BV158" s="467"/>
      <c r="BW158" s="467"/>
      <c r="BX158" s="467"/>
      <c r="BY158" s="467"/>
      <c r="BZ158" s="467"/>
      <c r="CA158" s="467"/>
      <c r="CB158" s="467"/>
      <c r="CC158" s="467"/>
      <c r="CD158" s="467" t="s">
        <v>1116</v>
      </c>
      <c r="CE158" s="467">
        <v>1</v>
      </c>
      <c r="CF158" s="467">
        <v>38353</v>
      </c>
      <c r="CG158" s="467">
        <v>38353</v>
      </c>
      <c r="CH158" s="467">
        <v>0</v>
      </c>
      <c r="CI158" s="467">
        <v>38353</v>
      </c>
      <c r="CJ158" s="467">
        <v>2433.6999999999998</v>
      </c>
      <c r="CK158" s="467">
        <v>18416</v>
      </c>
      <c r="CL158" s="467">
        <v>18416</v>
      </c>
      <c r="CM158" s="467">
        <v>0</v>
      </c>
      <c r="CN158" s="467">
        <v>5753</v>
      </c>
      <c r="CO158" s="467">
        <v>5753</v>
      </c>
      <c r="CP158" s="467">
        <v>1</v>
      </c>
      <c r="CQ158" s="467">
        <v>0</v>
      </c>
      <c r="CR158" s="467">
        <v>1</v>
      </c>
      <c r="CS158" s="467">
        <v>1</v>
      </c>
      <c r="CT158" s="467">
        <v>18416</v>
      </c>
      <c r="CU158" s="467">
        <v>0</v>
      </c>
      <c r="CV158" s="467">
        <v>0</v>
      </c>
      <c r="CW158" s="467">
        <v>0</v>
      </c>
      <c r="CX158" s="467">
        <v>0</v>
      </c>
      <c r="CY158" s="467">
        <v>0</v>
      </c>
      <c r="CZ158" s="467">
        <v>0</v>
      </c>
      <c r="DA158" s="467">
        <v>0</v>
      </c>
      <c r="DB158" s="467"/>
      <c r="DC158" s="467"/>
      <c r="DD158" s="467"/>
      <c r="DE158" s="467"/>
      <c r="DF158" s="467"/>
      <c r="DG158" s="467"/>
      <c r="DH158" s="467"/>
      <c r="DI158" s="467"/>
      <c r="DJ158" s="467"/>
      <c r="DK158" s="467"/>
      <c r="DL158" s="467"/>
      <c r="DM158" s="467"/>
      <c r="DN158" s="467"/>
    </row>
    <row r="159" spans="1:118" s="467" customFormat="1" x14ac:dyDescent="0.25">
      <c r="A159" s="458"/>
      <c r="B159" s="121"/>
      <c r="C159" s="460"/>
      <c r="G159" s="461"/>
      <c r="AI159" s="459"/>
      <c r="AK159" s="459"/>
      <c r="AL159" s="459"/>
      <c r="AM159" s="459"/>
      <c r="AN159" s="459"/>
      <c r="AO159" s="459"/>
      <c r="AP159" s="459"/>
      <c r="AQ159" s="459"/>
      <c r="AR159" s="459"/>
      <c r="AS159" s="459"/>
      <c r="AT159" s="459"/>
      <c r="AU159" s="459"/>
      <c r="AV159" s="459"/>
      <c r="AW159" s="459"/>
    </row>
    <row r="160" spans="1:118" s="467" customFormat="1" x14ac:dyDescent="0.25">
      <c r="A160" s="458"/>
      <c r="B160" s="121"/>
      <c r="C160" s="460"/>
      <c r="G160" s="461"/>
      <c r="AI160" s="459"/>
      <c r="AK160" s="459"/>
      <c r="AL160" s="459"/>
      <c r="AM160" s="459"/>
      <c r="AN160" s="459"/>
      <c r="AO160" s="459"/>
      <c r="AP160" s="459"/>
      <c r="AQ160" s="459"/>
      <c r="AR160" s="459"/>
      <c r="AS160" s="459"/>
      <c r="AT160" s="136" t="s">
        <v>1187</v>
      </c>
      <c r="AU160" s="136"/>
      <c r="AV160" s="136"/>
      <c r="AW160" s="136"/>
      <c r="AX160" s="136"/>
      <c r="AY160" s="136"/>
      <c r="AZ160" s="136"/>
      <c r="BA160" s="136"/>
      <c r="BB160" s="136"/>
      <c r="BC160" s="136"/>
      <c r="BD160" s="136"/>
      <c r="BE160" s="136"/>
      <c r="BF160" s="136"/>
      <c r="BG160" s="136"/>
      <c r="BH160" s="136"/>
      <c r="BI160" s="136"/>
      <c r="BJ160" s="136"/>
      <c r="BK160" s="136"/>
      <c r="BL160" s="136"/>
      <c r="BM160" s="136"/>
      <c r="BN160" s="136"/>
      <c r="BO160" s="136"/>
      <c r="BP160" s="136"/>
      <c r="BQ160" s="136"/>
      <c r="BR160" s="136"/>
      <c r="BS160" s="136"/>
      <c r="BT160" s="136"/>
      <c r="BU160" s="136"/>
      <c r="BV160" s="136"/>
      <c r="BW160" s="136"/>
      <c r="BX160" s="136"/>
      <c r="BY160" s="136"/>
      <c r="BZ160" s="136"/>
      <c r="CA160" s="136"/>
      <c r="CD160" s="64" t="s">
        <v>1187</v>
      </c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</row>
    <row r="161" spans="1:109" s="467" customFormat="1" ht="15" x14ac:dyDescent="0.25">
      <c r="A161" s="458"/>
      <c r="B161" s="121"/>
      <c r="C161" s="460"/>
      <c r="G161" s="461"/>
      <c r="AI161" s="459"/>
      <c r="AK161" s="459"/>
      <c r="AL161" s="459"/>
      <c r="AM161" s="459"/>
      <c r="AN161" s="459"/>
      <c r="AO161" s="459"/>
      <c r="AP161" s="459"/>
      <c r="AQ161" s="459"/>
      <c r="AR161" s="459"/>
      <c r="AS161" s="459"/>
      <c r="AT161" s="498" t="s">
        <v>275</v>
      </c>
      <c r="AU161" s="459"/>
      <c r="AV161" s="459"/>
      <c r="AW161" s="459"/>
      <c r="CD161" s="498" t="s">
        <v>275</v>
      </c>
    </row>
    <row r="162" spans="1:109" s="467" customFormat="1" x14ac:dyDescent="0.25">
      <c r="A162" s="458"/>
      <c r="B162" s="121"/>
      <c r="C162" s="460"/>
      <c r="G162" s="461"/>
      <c r="AI162" s="459"/>
      <c r="AK162" s="459"/>
      <c r="AL162" s="459"/>
      <c r="AM162" s="459"/>
      <c r="AN162" s="459"/>
      <c r="AO162" s="459"/>
      <c r="AP162" s="459"/>
      <c r="AQ162" s="459"/>
      <c r="AR162" s="459"/>
      <c r="AS162" s="459"/>
      <c r="AT162" s="459"/>
      <c r="AU162" s="459"/>
      <c r="AV162" s="459"/>
      <c r="AW162" s="459"/>
      <c r="BA162" s="467" t="s">
        <v>420</v>
      </c>
      <c r="BD162" s="467" t="s">
        <v>1126</v>
      </c>
      <c r="BF162" s="467" t="s">
        <v>1261</v>
      </c>
      <c r="BK162" s="467" t="s">
        <v>1262</v>
      </c>
      <c r="BO162" s="467" t="s">
        <v>1191</v>
      </c>
      <c r="BQ162" s="467" t="s">
        <v>965</v>
      </c>
      <c r="BT162" s="467" t="s">
        <v>1263</v>
      </c>
      <c r="CK162" s="467" t="s">
        <v>420</v>
      </c>
      <c r="CN162" s="467" t="s">
        <v>1126</v>
      </c>
      <c r="CP162" s="467" t="s">
        <v>1261</v>
      </c>
      <c r="CU162" s="467" t="s">
        <v>1262</v>
      </c>
      <c r="CY162" s="467" t="s">
        <v>1191</v>
      </c>
      <c r="DA162" s="467" t="s">
        <v>965</v>
      </c>
      <c r="DD162" s="467" t="s">
        <v>1263</v>
      </c>
    </row>
    <row r="163" spans="1:109" s="467" customFormat="1" x14ac:dyDescent="0.25">
      <c r="A163" s="458"/>
      <c r="B163" s="121"/>
      <c r="C163" s="460"/>
      <c r="G163" s="461"/>
      <c r="AI163" s="459"/>
      <c r="AK163" s="459"/>
      <c r="AL163" s="459"/>
      <c r="AM163" s="459"/>
      <c r="AN163" s="459"/>
      <c r="AO163" s="459"/>
      <c r="AP163" s="459"/>
      <c r="AQ163" s="459"/>
      <c r="AR163" s="459"/>
      <c r="AS163" s="459"/>
      <c r="AT163" s="459" t="s">
        <v>265</v>
      </c>
      <c r="AU163" s="459" t="s">
        <v>1106</v>
      </c>
      <c r="AV163" s="459" t="s">
        <v>1264</v>
      </c>
      <c r="AW163" s="459" t="s">
        <v>245</v>
      </c>
      <c r="AX163" s="467" t="s">
        <v>264</v>
      </c>
      <c r="AY163" s="467" t="s">
        <v>410</v>
      </c>
      <c r="AZ163" s="467" t="s">
        <v>411</v>
      </c>
      <c r="BA163" s="467" t="s">
        <v>1194</v>
      </c>
      <c r="BB163" s="467" t="s">
        <v>1195</v>
      </c>
      <c r="BC163" s="467" t="s">
        <v>1107</v>
      </c>
      <c r="BD163" s="467" t="s">
        <v>1196</v>
      </c>
      <c r="BE163" s="467" t="s">
        <v>1197</v>
      </c>
      <c r="BF163" s="467" t="s">
        <v>1198</v>
      </c>
      <c r="BG163" s="467" t="s">
        <v>1199</v>
      </c>
      <c r="BH163" s="467" t="s">
        <v>1200</v>
      </c>
      <c r="BI163" s="467" t="s">
        <v>1265</v>
      </c>
      <c r="BJ163" s="467" t="s">
        <v>1201</v>
      </c>
      <c r="BK163" s="467" t="s">
        <v>1198</v>
      </c>
      <c r="BL163" s="467" t="s">
        <v>1199</v>
      </c>
      <c r="BM163" s="467" t="s">
        <v>1200</v>
      </c>
      <c r="BN163" s="467" t="s">
        <v>1201</v>
      </c>
      <c r="BQ163" s="467" t="s">
        <v>1201</v>
      </c>
      <c r="BR163" s="467" t="s">
        <v>1266</v>
      </c>
      <c r="BS163" s="467" t="s">
        <v>1267</v>
      </c>
      <c r="BT163" s="467" t="s">
        <v>1126</v>
      </c>
      <c r="BU163" s="467" t="s">
        <v>965</v>
      </c>
      <c r="CD163" s="467" t="s">
        <v>265</v>
      </c>
      <c r="CE163" s="467" t="s">
        <v>1106</v>
      </c>
      <c r="CF163" s="467" t="s">
        <v>1264</v>
      </c>
      <c r="CG163" s="467" t="s">
        <v>245</v>
      </c>
      <c r="CH163" s="467" t="s">
        <v>264</v>
      </c>
      <c r="CI163" s="467" t="s">
        <v>410</v>
      </c>
      <c r="CJ163" s="467" t="s">
        <v>411</v>
      </c>
      <c r="CK163" s="467" t="s">
        <v>1194</v>
      </c>
      <c r="CL163" s="467" t="s">
        <v>1195</v>
      </c>
      <c r="CM163" s="467" t="s">
        <v>1107</v>
      </c>
      <c r="CN163" s="467" t="s">
        <v>1196</v>
      </c>
      <c r="CO163" s="467" t="s">
        <v>1197</v>
      </c>
      <c r="CP163" s="467" t="s">
        <v>1198</v>
      </c>
      <c r="CQ163" s="467" t="s">
        <v>1199</v>
      </c>
      <c r="CR163" s="467" t="s">
        <v>1200</v>
      </c>
      <c r="CS163" s="467" t="s">
        <v>1265</v>
      </c>
      <c r="CT163" s="467" t="s">
        <v>1201</v>
      </c>
      <c r="CU163" s="467" t="s">
        <v>1198</v>
      </c>
      <c r="CV163" s="467" t="s">
        <v>1199</v>
      </c>
      <c r="CW163" s="467" t="s">
        <v>1200</v>
      </c>
      <c r="CX163" s="467" t="s">
        <v>1201</v>
      </c>
      <c r="DA163" s="467" t="s">
        <v>1201</v>
      </c>
      <c r="DB163" s="467" t="s">
        <v>1266</v>
      </c>
      <c r="DC163" s="467" t="s">
        <v>1267</v>
      </c>
      <c r="DD163" s="467" t="s">
        <v>1126</v>
      </c>
      <c r="DE163" s="467" t="s">
        <v>965</v>
      </c>
    </row>
    <row r="164" spans="1:109" s="467" customFormat="1" x14ac:dyDescent="0.25">
      <c r="A164" s="458"/>
      <c r="B164" s="121"/>
      <c r="C164" s="460"/>
      <c r="G164" s="461"/>
      <c r="AI164" s="459"/>
      <c r="AK164" s="459"/>
      <c r="AL164" s="459"/>
      <c r="AM164" s="459"/>
      <c r="AN164" s="459"/>
      <c r="AO164" s="459"/>
      <c r="AP164" s="459"/>
      <c r="AQ164" s="459"/>
      <c r="AR164" s="459"/>
      <c r="AS164" s="459"/>
      <c r="AT164" s="459"/>
      <c r="AU164" s="459"/>
      <c r="AV164" s="459"/>
      <c r="AW164" s="459"/>
      <c r="AY164" s="467" t="s">
        <v>116</v>
      </c>
      <c r="BA164" s="467" t="s">
        <v>146</v>
      </c>
      <c r="BB164" s="467" t="s">
        <v>146</v>
      </c>
      <c r="BC164" s="467" t="s">
        <v>1108</v>
      </c>
      <c r="BF164" s="467" t="s">
        <v>1111</v>
      </c>
      <c r="BG164" s="467" t="s">
        <v>188</v>
      </c>
      <c r="BH164" s="467" t="s">
        <v>1206</v>
      </c>
      <c r="BI164" s="467" t="s">
        <v>1133</v>
      </c>
      <c r="BJ164" s="467" t="s">
        <v>1133</v>
      </c>
      <c r="BK164" s="467" t="s">
        <v>1111</v>
      </c>
      <c r="BL164" s="467" t="s">
        <v>188</v>
      </c>
      <c r="BM164" s="467" t="s">
        <v>1206</v>
      </c>
      <c r="BN164" s="467" t="s">
        <v>1133</v>
      </c>
      <c r="BO164" s="467" t="s">
        <v>1111</v>
      </c>
      <c r="BP164" s="467" t="s">
        <v>188</v>
      </c>
      <c r="BQ164" s="467" t="s">
        <v>1133</v>
      </c>
      <c r="BS164" s="467" t="s">
        <v>1133</v>
      </c>
      <c r="BT164" s="467" t="s">
        <v>1133</v>
      </c>
      <c r="BU164" s="467" t="s">
        <v>1133</v>
      </c>
      <c r="CI164" s="467" t="s">
        <v>116</v>
      </c>
      <c r="CK164" s="467" t="s">
        <v>146</v>
      </c>
      <c r="CL164" s="467" t="s">
        <v>146</v>
      </c>
      <c r="CM164" s="467" t="s">
        <v>1108</v>
      </c>
      <c r="CP164" s="467" t="s">
        <v>1111</v>
      </c>
      <c r="CQ164" s="467" t="s">
        <v>188</v>
      </c>
      <c r="CR164" s="467" t="s">
        <v>1206</v>
      </c>
      <c r="CS164" s="467" t="s">
        <v>1133</v>
      </c>
      <c r="CT164" s="467" t="s">
        <v>1133</v>
      </c>
      <c r="CU164" s="467" t="s">
        <v>1111</v>
      </c>
      <c r="CV164" s="467" t="s">
        <v>188</v>
      </c>
      <c r="CW164" s="467" t="s">
        <v>1206</v>
      </c>
      <c r="CX164" s="467" t="s">
        <v>1133</v>
      </c>
      <c r="CY164" s="467" t="s">
        <v>1111</v>
      </c>
      <c r="CZ164" s="467" t="s">
        <v>188</v>
      </c>
      <c r="DA164" s="467" t="s">
        <v>1133</v>
      </c>
      <c r="DC164" s="467" t="s">
        <v>1133</v>
      </c>
      <c r="DD164" s="467" t="s">
        <v>1133</v>
      </c>
      <c r="DE164" s="467" t="s">
        <v>1133</v>
      </c>
    </row>
    <row r="165" spans="1:109" s="467" customFormat="1" x14ac:dyDescent="0.25">
      <c r="A165" s="458"/>
      <c r="B165" s="121"/>
      <c r="C165" s="460"/>
      <c r="G165" s="461"/>
      <c r="AI165" s="459"/>
      <c r="AK165" s="459"/>
      <c r="AL165" s="459"/>
      <c r="AM165" s="459"/>
      <c r="AN165" s="459"/>
      <c r="AO165" s="459"/>
      <c r="AP165" s="459"/>
      <c r="AQ165" s="459"/>
      <c r="AR165" s="459"/>
      <c r="AS165" s="459"/>
      <c r="AT165" s="459" t="s">
        <v>90</v>
      </c>
      <c r="AU165" s="459" t="s">
        <v>1112</v>
      </c>
      <c r="AV165" s="459" t="s">
        <v>417</v>
      </c>
      <c r="AW165" s="459" t="s">
        <v>148</v>
      </c>
      <c r="AX165" s="467" t="s">
        <v>1207</v>
      </c>
      <c r="AY165" s="467">
        <v>38353</v>
      </c>
      <c r="AZ165" s="467">
        <v>1</v>
      </c>
      <c r="BA165" s="467">
        <v>15</v>
      </c>
      <c r="BB165" s="467">
        <v>10</v>
      </c>
      <c r="BC165" s="467">
        <v>575.29999999999995</v>
      </c>
      <c r="BD165" s="467" t="s">
        <v>1209</v>
      </c>
      <c r="BE165" s="467" t="s">
        <v>1210</v>
      </c>
      <c r="BF165" s="467">
        <v>7.5</v>
      </c>
      <c r="BG165" s="467">
        <v>0.15</v>
      </c>
      <c r="BH165" s="467">
        <v>0</v>
      </c>
      <c r="BI165" s="467">
        <v>0</v>
      </c>
      <c r="BJ165" s="467">
        <v>5753</v>
      </c>
      <c r="BK165" s="467">
        <v>7.5</v>
      </c>
      <c r="BL165" s="467">
        <v>0.15</v>
      </c>
      <c r="BM165" s="467">
        <v>0</v>
      </c>
      <c r="BN165" s="467">
        <v>5753</v>
      </c>
      <c r="BO165" s="467">
        <v>0</v>
      </c>
      <c r="BP165" s="467">
        <v>0.15</v>
      </c>
      <c r="BQ165" s="467">
        <v>0</v>
      </c>
      <c r="BR165" s="467" t="s">
        <v>855</v>
      </c>
      <c r="BS165" s="467">
        <v>0</v>
      </c>
      <c r="BT165" s="467">
        <v>5753</v>
      </c>
      <c r="BU165" s="467">
        <v>0</v>
      </c>
      <c r="CD165" s="467" t="s">
        <v>90</v>
      </c>
      <c r="CE165" s="467" t="s">
        <v>1112</v>
      </c>
      <c r="CF165" s="467" t="s">
        <v>417</v>
      </c>
      <c r="CG165" s="467" t="s">
        <v>148</v>
      </c>
      <c r="CH165" s="467" t="s">
        <v>1207</v>
      </c>
      <c r="CI165" s="467">
        <v>38353</v>
      </c>
      <c r="CJ165" s="467">
        <v>1</v>
      </c>
      <c r="CK165" s="467">
        <v>15</v>
      </c>
      <c r="CL165" s="467">
        <v>10</v>
      </c>
      <c r="CM165" s="467">
        <v>575.29999999999995</v>
      </c>
      <c r="CN165" s="467" t="s">
        <v>1209</v>
      </c>
      <c r="CO165" s="467" t="s">
        <v>1210</v>
      </c>
      <c r="CP165" s="467">
        <v>7.5</v>
      </c>
      <c r="CQ165" s="467">
        <v>0.15</v>
      </c>
      <c r="CR165" s="467">
        <v>0</v>
      </c>
      <c r="CS165" s="467">
        <v>0</v>
      </c>
      <c r="CT165" s="467">
        <v>5753</v>
      </c>
      <c r="CU165" s="467">
        <v>7.5</v>
      </c>
      <c r="CV165" s="467">
        <v>0.15</v>
      </c>
      <c r="CW165" s="467">
        <v>0</v>
      </c>
      <c r="CX165" s="467">
        <v>5753</v>
      </c>
      <c r="CY165" s="467">
        <v>0</v>
      </c>
      <c r="CZ165" s="467">
        <v>0.15</v>
      </c>
      <c r="DA165" s="467">
        <v>0</v>
      </c>
      <c r="DB165" s="467" t="s">
        <v>855</v>
      </c>
      <c r="DC165" s="467">
        <v>0</v>
      </c>
      <c r="DD165" s="467">
        <v>5753</v>
      </c>
      <c r="DE165" s="467">
        <v>0</v>
      </c>
    </row>
    <row r="166" spans="1:109" s="467" customFormat="1" x14ac:dyDescent="0.25">
      <c r="A166" s="458"/>
      <c r="B166" s="121"/>
      <c r="C166" s="460"/>
      <c r="G166" s="461"/>
      <c r="AI166" s="459"/>
      <c r="AK166" s="459"/>
      <c r="AL166" s="459"/>
      <c r="AM166" s="459"/>
      <c r="AN166" s="459"/>
      <c r="AO166" s="459"/>
      <c r="AP166" s="459"/>
      <c r="AQ166" s="459"/>
      <c r="AR166" s="459"/>
      <c r="AS166" s="459"/>
      <c r="AT166" s="459" t="s">
        <v>91</v>
      </c>
      <c r="AU166" s="459" t="s">
        <v>1113</v>
      </c>
      <c r="AV166" s="459" t="s">
        <v>417</v>
      </c>
      <c r="AW166" s="459" t="s">
        <v>147</v>
      </c>
      <c r="AX166" s="467" t="s">
        <v>789</v>
      </c>
      <c r="AY166" s="467">
        <v>27257.599999999999</v>
      </c>
      <c r="AZ166" s="467">
        <v>1</v>
      </c>
      <c r="BA166" s="467">
        <v>33.299999999999997</v>
      </c>
      <c r="BB166" s="467">
        <v>33.299999999999997</v>
      </c>
      <c r="BC166" s="467">
        <v>908.6</v>
      </c>
      <c r="BD166" s="467" t="s">
        <v>1209</v>
      </c>
      <c r="BE166" s="467" t="s">
        <v>1211</v>
      </c>
      <c r="BF166" s="467">
        <v>7.5</v>
      </c>
      <c r="BG166" s="467">
        <v>0.2</v>
      </c>
      <c r="BH166" s="467">
        <v>0</v>
      </c>
      <c r="BI166" s="467">
        <v>0</v>
      </c>
      <c r="BJ166" s="467">
        <v>6814</v>
      </c>
      <c r="BK166" s="467">
        <v>7.5</v>
      </c>
      <c r="BL166" s="467">
        <v>0.2</v>
      </c>
      <c r="BM166" s="467">
        <v>0</v>
      </c>
      <c r="BN166" s="467">
        <v>6814</v>
      </c>
      <c r="BO166" s="467">
        <v>7.5</v>
      </c>
      <c r="BP166" s="467">
        <v>0.2</v>
      </c>
      <c r="BQ166" s="467">
        <v>0</v>
      </c>
      <c r="BR166" s="467" t="s">
        <v>855</v>
      </c>
      <c r="BS166" s="467">
        <v>0</v>
      </c>
      <c r="BT166" s="467">
        <v>5452</v>
      </c>
      <c r="BU166" s="467">
        <v>0</v>
      </c>
      <c r="CD166" s="467" t="s">
        <v>91</v>
      </c>
      <c r="CE166" s="467" t="s">
        <v>1113</v>
      </c>
      <c r="CF166" s="467" t="s">
        <v>417</v>
      </c>
      <c r="CG166" s="467" t="s">
        <v>147</v>
      </c>
      <c r="CH166" s="467" t="s">
        <v>789</v>
      </c>
      <c r="CI166" s="467">
        <v>27257.599999999999</v>
      </c>
      <c r="CJ166" s="467">
        <v>1</v>
      </c>
      <c r="CK166" s="467">
        <v>33.299999999999997</v>
      </c>
      <c r="CL166" s="467">
        <v>33.299999999999997</v>
      </c>
      <c r="CM166" s="467">
        <v>908.6</v>
      </c>
      <c r="CN166" s="467" t="s">
        <v>1209</v>
      </c>
      <c r="CO166" s="467" t="s">
        <v>1211</v>
      </c>
      <c r="CP166" s="467">
        <v>7.5</v>
      </c>
      <c r="CQ166" s="467">
        <v>0.2</v>
      </c>
      <c r="CR166" s="467">
        <v>0</v>
      </c>
      <c r="CS166" s="467">
        <v>0</v>
      </c>
      <c r="CT166" s="467">
        <v>6814</v>
      </c>
      <c r="CU166" s="467">
        <v>7.5</v>
      </c>
      <c r="CV166" s="467">
        <v>0.2</v>
      </c>
      <c r="CW166" s="467">
        <v>0</v>
      </c>
      <c r="CX166" s="467">
        <v>6814</v>
      </c>
      <c r="CY166" s="467">
        <v>7.5</v>
      </c>
      <c r="CZ166" s="467">
        <v>0.2</v>
      </c>
      <c r="DA166" s="467">
        <v>0</v>
      </c>
      <c r="DB166" s="467" t="s">
        <v>855</v>
      </c>
      <c r="DC166" s="467">
        <v>0</v>
      </c>
      <c r="DD166" s="467">
        <v>5452</v>
      </c>
      <c r="DE166" s="467">
        <v>0</v>
      </c>
    </row>
    <row r="167" spans="1:109" s="467" customFormat="1" x14ac:dyDescent="0.25">
      <c r="A167" s="458"/>
      <c r="B167" s="121"/>
      <c r="C167" s="460"/>
      <c r="G167" s="461"/>
      <c r="AI167" s="459"/>
      <c r="AK167" s="459"/>
      <c r="AL167" s="459"/>
      <c r="AM167" s="459"/>
      <c r="AN167" s="459"/>
      <c r="AO167" s="459"/>
      <c r="AP167" s="459"/>
      <c r="AQ167" s="459"/>
      <c r="AR167" s="459"/>
      <c r="AS167" s="459"/>
      <c r="AT167" s="459" t="s">
        <v>92</v>
      </c>
      <c r="AU167" s="459" t="s">
        <v>1113</v>
      </c>
      <c r="AV167" s="459" t="s">
        <v>418</v>
      </c>
      <c r="AW167" s="459" t="s">
        <v>149</v>
      </c>
      <c r="AX167" s="467" t="s">
        <v>1212</v>
      </c>
      <c r="AY167" s="467">
        <v>0</v>
      </c>
      <c r="AZ167" s="467">
        <v>1</v>
      </c>
      <c r="BA167" s="467">
        <v>0</v>
      </c>
      <c r="BB167" s="467">
        <v>0</v>
      </c>
      <c r="BC167" s="467">
        <v>0</v>
      </c>
      <c r="BD167" s="467" t="s">
        <v>1213</v>
      </c>
      <c r="BE167" s="467" t="s">
        <v>855</v>
      </c>
      <c r="BF167" s="467">
        <v>0</v>
      </c>
      <c r="BG167" s="467">
        <v>0</v>
      </c>
      <c r="BH167" s="467">
        <v>0</v>
      </c>
      <c r="BI167" s="467">
        <v>0</v>
      </c>
      <c r="BJ167" s="467">
        <v>0</v>
      </c>
      <c r="BK167" s="467">
        <v>0</v>
      </c>
      <c r="BL167" s="467">
        <v>0</v>
      </c>
      <c r="BM167" s="467">
        <v>0</v>
      </c>
      <c r="BN167" s="467">
        <v>0</v>
      </c>
      <c r="BO167" s="467">
        <v>0</v>
      </c>
      <c r="BP167" s="467">
        <v>0</v>
      </c>
      <c r="BQ167" s="467">
        <v>0</v>
      </c>
      <c r="BR167" s="467" t="s">
        <v>855</v>
      </c>
      <c r="BS167" s="467">
        <v>0</v>
      </c>
      <c r="BT167" s="467">
        <v>0</v>
      </c>
      <c r="BU167" s="467">
        <v>0</v>
      </c>
      <c r="CD167" s="467" t="s">
        <v>92</v>
      </c>
      <c r="CE167" s="467" t="s">
        <v>1113</v>
      </c>
      <c r="CF167" s="467" t="s">
        <v>418</v>
      </c>
      <c r="CG167" s="467" t="s">
        <v>149</v>
      </c>
      <c r="CH167" s="467" t="s">
        <v>1212</v>
      </c>
      <c r="CI167" s="467">
        <v>0</v>
      </c>
      <c r="CJ167" s="467">
        <v>1</v>
      </c>
      <c r="CK167" s="467">
        <v>0</v>
      </c>
      <c r="CL167" s="467">
        <v>0</v>
      </c>
      <c r="CM167" s="467">
        <v>0</v>
      </c>
      <c r="CN167" s="467" t="s">
        <v>1213</v>
      </c>
      <c r="CO167" s="467" t="s">
        <v>855</v>
      </c>
      <c r="CP167" s="467">
        <v>0</v>
      </c>
      <c r="CQ167" s="467">
        <v>0</v>
      </c>
      <c r="CR167" s="467">
        <v>0</v>
      </c>
      <c r="CS167" s="467">
        <v>0</v>
      </c>
      <c r="CT167" s="467">
        <v>0</v>
      </c>
      <c r="CU167" s="467">
        <v>0</v>
      </c>
      <c r="CV167" s="467">
        <v>0</v>
      </c>
      <c r="CW167" s="467">
        <v>0</v>
      </c>
      <c r="CX167" s="467">
        <v>0</v>
      </c>
      <c r="CY167" s="467">
        <v>0</v>
      </c>
      <c r="CZ167" s="467">
        <v>0</v>
      </c>
      <c r="DA167" s="467">
        <v>0</v>
      </c>
      <c r="DB167" s="467" t="s">
        <v>855</v>
      </c>
      <c r="DC167" s="467">
        <v>0</v>
      </c>
      <c r="DD167" s="467">
        <v>0</v>
      </c>
      <c r="DE167" s="467">
        <v>0</v>
      </c>
    </row>
    <row r="168" spans="1:109" s="467" customFormat="1" x14ac:dyDescent="0.25">
      <c r="A168" s="458"/>
      <c r="B168" s="121"/>
      <c r="C168" s="460"/>
      <c r="G168" s="461"/>
      <c r="AI168" s="459"/>
      <c r="AK168" s="459"/>
      <c r="AL168" s="459"/>
      <c r="AM168" s="459"/>
      <c r="AN168" s="459"/>
      <c r="AO168" s="459"/>
      <c r="AP168" s="459"/>
      <c r="AQ168" s="459"/>
      <c r="AR168" s="459"/>
      <c r="AS168" s="459"/>
      <c r="AT168" s="459" t="s">
        <v>93</v>
      </c>
      <c r="AU168" s="459" t="s">
        <v>1113</v>
      </c>
      <c r="AV168" s="459" t="s">
        <v>417</v>
      </c>
      <c r="AW168" s="459" t="s">
        <v>150</v>
      </c>
      <c r="AX168" s="467" t="s">
        <v>1214</v>
      </c>
      <c r="AY168" s="467">
        <v>3373.6</v>
      </c>
      <c r="AZ168" s="467">
        <v>1</v>
      </c>
      <c r="BA168" s="467">
        <v>66.7</v>
      </c>
      <c r="BB168" s="467">
        <v>66.7</v>
      </c>
      <c r="BC168" s="467">
        <v>224.9</v>
      </c>
      <c r="BD168" s="467" t="s">
        <v>1209</v>
      </c>
      <c r="BE168" s="467" t="s">
        <v>1211</v>
      </c>
      <c r="BF168" s="467">
        <v>7.5</v>
      </c>
      <c r="BG168" s="467">
        <v>0.15</v>
      </c>
      <c r="BH168" s="467">
        <v>0</v>
      </c>
      <c r="BI168" s="467">
        <v>0</v>
      </c>
      <c r="BJ168" s="467">
        <v>1687</v>
      </c>
      <c r="BK168" s="467">
        <v>7.5</v>
      </c>
      <c r="BL168" s="467">
        <v>0.15</v>
      </c>
      <c r="BM168" s="467">
        <v>0</v>
      </c>
      <c r="BN168" s="467">
        <v>1687</v>
      </c>
      <c r="BO168" s="467">
        <v>7.5</v>
      </c>
      <c r="BP168" s="467">
        <v>0.15</v>
      </c>
      <c r="BQ168" s="467">
        <v>0</v>
      </c>
      <c r="BR168" s="467" t="s">
        <v>855</v>
      </c>
      <c r="BS168" s="467">
        <v>0</v>
      </c>
      <c r="BT168" s="467">
        <v>506</v>
      </c>
      <c r="BU168" s="467">
        <v>0</v>
      </c>
      <c r="CD168" s="467" t="s">
        <v>93</v>
      </c>
      <c r="CE168" s="467" t="s">
        <v>1113</v>
      </c>
      <c r="CF168" s="467" t="s">
        <v>417</v>
      </c>
      <c r="CG168" s="467" t="s">
        <v>150</v>
      </c>
      <c r="CH168" s="467" t="s">
        <v>1214</v>
      </c>
      <c r="CI168" s="467">
        <v>3373.6</v>
      </c>
      <c r="CJ168" s="467">
        <v>1</v>
      </c>
      <c r="CK168" s="467">
        <v>66.7</v>
      </c>
      <c r="CL168" s="467">
        <v>66.7</v>
      </c>
      <c r="CM168" s="467">
        <v>224.9</v>
      </c>
      <c r="CN168" s="467" t="s">
        <v>1209</v>
      </c>
      <c r="CO168" s="467" t="s">
        <v>1211</v>
      </c>
      <c r="CP168" s="467">
        <v>7.5</v>
      </c>
      <c r="CQ168" s="467">
        <v>0.15</v>
      </c>
      <c r="CR168" s="467">
        <v>0</v>
      </c>
      <c r="CS168" s="467">
        <v>0</v>
      </c>
      <c r="CT168" s="467">
        <v>1687</v>
      </c>
      <c r="CU168" s="467">
        <v>7.5</v>
      </c>
      <c r="CV168" s="467">
        <v>0.15</v>
      </c>
      <c r="CW168" s="467">
        <v>0</v>
      </c>
      <c r="CX168" s="467">
        <v>1687</v>
      </c>
      <c r="CY168" s="467">
        <v>7.5</v>
      </c>
      <c r="CZ168" s="467">
        <v>0.15</v>
      </c>
      <c r="DA168" s="467">
        <v>0</v>
      </c>
      <c r="DB168" s="467" t="s">
        <v>855</v>
      </c>
      <c r="DC168" s="467">
        <v>0</v>
      </c>
      <c r="DD168" s="467">
        <v>506</v>
      </c>
      <c r="DE168" s="467">
        <v>0</v>
      </c>
    </row>
    <row r="169" spans="1:109" s="467" customFormat="1" x14ac:dyDescent="0.25">
      <c r="A169" s="458"/>
      <c r="B169" s="121"/>
      <c r="C169" s="460"/>
      <c r="G169" s="461"/>
      <c r="AI169" s="459"/>
      <c r="AK169" s="459"/>
      <c r="AL169" s="459"/>
      <c r="AM169" s="459"/>
      <c r="AN169" s="459"/>
      <c r="AO169" s="459"/>
      <c r="AP169" s="459"/>
      <c r="AQ169" s="459"/>
      <c r="AR169" s="459"/>
      <c r="AS169" s="459"/>
      <c r="AT169" s="459" t="s">
        <v>94</v>
      </c>
      <c r="AU169" s="459" t="s">
        <v>1113</v>
      </c>
      <c r="AV169" s="459" t="s">
        <v>417</v>
      </c>
      <c r="AW169" s="459" t="s">
        <v>151</v>
      </c>
      <c r="AX169" s="467" t="s">
        <v>1215</v>
      </c>
      <c r="AY169" s="467">
        <v>2174.1</v>
      </c>
      <c r="AZ169" s="467">
        <v>1</v>
      </c>
      <c r="BA169" s="467">
        <v>10</v>
      </c>
      <c r="BB169" s="467">
        <v>10</v>
      </c>
      <c r="BC169" s="467">
        <v>21.7</v>
      </c>
      <c r="BD169" s="467" t="s">
        <v>1209</v>
      </c>
      <c r="BE169" s="467" t="s">
        <v>1210</v>
      </c>
      <c r="BF169" s="467">
        <v>7.5</v>
      </c>
      <c r="BG169" s="467">
        <v>0.15</v>
      </c>
      <c r="BH169" s="467">
        <v>0</v>
      </c>
      <c r="BI169" s="467">
        <v>0</v>
      </c>
      <c r="BJ169" s="467">
        <v>326</v>
      </c>
      <c r="BK169" s="467">
        <v>7.5</v>
      </c>
      <c r="BL169" s="467">
        <v>0.15</v>
      </c>
      <c r="BM169" s="467">
        <v>0</v>
      </c>
      <c r="BN169" s="467">
        <v>326</v>
      </c>
      <c r="BO169" s="467">
        <v>0</v>
      </c>
      <c r="BP169" s="467">
        <v>0.15</v>
      </c>
      <c r="BQ169" s="467">
        <v>0</v>
      </c>
      <c r="BR169" s="467" t="s">
        <v>855</v>
      </c>
      <c r="BS169" s="467">
        <v>0</v>
      </c>
      <c r="BT169" s="467">
        <v>326</v>
      </c>
      <c r="BU169" s="467">
        <v>0</v>
      </c>
      <c r="CD169" s="467" t="s">
        <v>94</v>
      </c>
      <c r="CE169" s="467" t="s">
        <v>1113</v>
      </c>
      <c r="CF169" s="467" t="s">
        <v>417</v>
      </c>
      <c r="CG169" s="467" t="s">
        <v>151</v>
      </c>
      <c r="CH169" s="467" t="s">
        <v>1215</v>
      </c>
      <c r="CI169" s="467">
        <v>2174.1</v>
      </c>
      <c r="CJ169" s="467">
        <v>1</v>
      </c>
      <c r="CK169" s="467">
        <v>10</v>
      </c>
      <c r="CL169" s="467">
        <v>10</v>
      </c>
      <c r="CM169" s="467">
        <v>21.7</v>
      </c>
      <c r="CN169" s="467" t="s">
        <v>1209</v>
      </c>
      <c r="CO169" s="467" t="s">
        <v>1210</v>
      </c>
      <c r="CP169" s="467">
        <v>7.5</v>
      </c>
      <c r="CQ169" s="467">
        <v>0.15</v>
      </c>
      <c r="CR169" s="467">
        <v>0</v>
      </c>
      <c r="CS169" s="467">
        <v>0</v>
      </c>
      <c r="CT169" s="467">
        <v>326</v>
      </c>
      <c r="CU169" s="467">
        <v>7.5</v>
      </c>
      <c r="CV169" s="467">
        <v>0.15</v>
      </c>
      <c r="CW169" s="467">
        <v>0</v>
      </c>
      <c r="CX169" s="467">
        <v>326</v>
      </c>
      <c r="CY169" s="467">
        <v>0</v>
      </c>
      <c r="CZ169" s="467">
        <v>0.15</v>
      </c>
      <c r="DA169" s="467">
        <v>0</v>
      </c>
      <c r="DB169" s="467" t="s">
        <v>855</v>
      </c>
      <c r="DC169" s="467">
        <v>0</v>
      </c>
      <c r="DD169" s="467">
        <v>326</v>
      </c>
      <c r="DE169" s="467">
        <v>0</v>
      </c>
    </row>
    <row r="170" spans="1:109" s="467" customFormat="1" x14ac:dyDescent="0.25">
      <c r="A170" s="458"/>
      <c r="B170" s="121"/>
      <c r="C170" s="460"/>
      <c r="G170" s="461"/>
      <c r="AI170" s="459"/>
      <c r="AK170" s="459"/>
      <c r="AL170" s="459"/>
      <c r="AM170" s="459"/>
      <c r="AN170" s="459"/>
      <c r="AO170" s="459"/>
      <c r="AP170" s="459"/>
      <c r="AQ170" s="459"/>
      <c r="AR170" s="459"/>
      <c r="AS170" s="459"/>
      <c r="AT170" s="459" t="s">
        <v>95</v>
      </c>
      <c r="AU170" s="459" t="s">
        <v>1113</v>
      </c>
      <c r="AV170" s="459" t="s">
        <v>417</v>
      </c>
      <c r="AW170" s="459" t="s">
        <v>147</v>
      </c>
      <c r="AX170" s="467" t="s">
        <v>1216</v>
      </c>
      <c r="AY170" s="467">
        <v>3373.6</v>
      </c>
      <c r="AZ170" s="467">
        <v>1</v>
      </c>
      <c r="BA170" s="467">
        <v>33.299999999999997</v>
      </c>
      <c r="BB170" s="467">
        <v>33.299999999999997</v>
      </c>
      <c r="BC170" s="467">
        <v>112.5</v>
      </c>
      <c r="BD170" s="467" t="s">
        <v>1209</v>
      </c>
      <c r="BE170" s="467" t="s">
        <v>1211</v>
      </c>
      <c r="BF170" s="467">
        <v>7.5</v>
      </c>
      <c r="BG170" s="467">
        <v>0.2</v>
      </c>
      <c r="BH170" s="467">
        <v>0</v>
      </c>
      <c r="BI170" s="467">
        <v>0</v>
      </c>
      <c r="BJ170" s="467">
        <v>843</v>
      </c>
      <c r="BK170" s="467">
        <v>7.5</v>
      </c>
      <c r="BL170" s="467">
        <v>0.2</v>
      </c>
      <c r="BM170" s="467">
        <v>0</v>
      </c>
      <c r="BN170" s="467">
        <v>843</v>
      </c>
      <c r="BO170" s="467">
        <v>7.5</v>
      </c>
      <c r="BP170" s="467">
        <v>0.2</v>
      </c>
      <c r="BQ170" s="467">
        <v>0</v>
      </c>
      <c r="BR170" s="467" t="s">
        <v>855</v>
      </c>
      <c r="BS170" s="467">
        <v>0</v>
      </c>
      <c r="BT170" s="467">
        <v>675</v>
      </c>
      <c r="BU170" s="467">
        <v>0</v>
      </c>
      <c r="CD170" s="467" t="s">
        <v>95</v>
      </c>
      <c r="CE170" s="467" t="s">
        <v>1113</v>
      </c>
      <c r="CF170" s="467" t="s">
        <v>417</v>
      </c>
      <c r="CG170" s="467" t="s">
        <v>147</v>
      </c>
      <c r="CH170" s="467" t="s">
        <v>1216</v>
      </c>
      <c r="CI170" s="467">
        <v>3373.6</v>
      </c>
      <c r="CJ170" s="467">
        <v>1</v>
      </c>
      <c r="CK170" s="467">
        <v>33.299999999999997</v>
      </c>
      <c r="CL170" s="467">
        <v>33.299999999999997</v>
      </c>
      <c r="CM170" s="467">
        <v>112.5</v>
      </c>
      <c r="CN170" s="467" t="s">
        <v>1209</v>
      </c>
      <c r="CO170" s="467" t="s">
        <v>1211</v>
      </c>
      <c r="CP170" s="467">
        <v>7.5</v>
      </c>
      <c r="CQ170" s="467">
        <v>0.2</v>
      </c>
      <c r="CR170" s="467">
        <v>0</v>
      </c>
      <c r="CS170" s="467">
        <v>0</v>
      </c>
      <c r="CT170" s="467">
        <v>843</v>
      </c>
      <c r="CU170" s="467">
        <v>7.5</v>
      </c>
      <c r="CV170" s="467">
        <v>0.2</v>
      </c>
      <c r="CW170" s="467">
        <v>0</v>
      </c>
      <c r="CX170" s="467">
        <v>843</v>
      </c>
      <c r="CY170" s="467">
        <v>7.5</v>
      </c>
      <c r="CZ170" s="467">
        <v>0.2</v>
      </c>
      <c r="DA170" s="467">
        <v>0</v>
      </c>
      <c r="DB170" s="467" t="s">
        <v>855</v>
      </c>
      <c r="DC170" s="467">
        <v>0</v>
      </c>
      <c r="DD170" s="467">
        <v>675</v>
      </c>
      <c r="DE170" s="467">
        <v>0</v>
      </c>
    </row>
    <row r="171" spans="1:109" s="467" customFormat="1" x14ac:dyDescent="0.25">
      <c r="A171" s="458"/>
      <c r="B171" s="121"/>
      <c r="C171" s="460"/>
      <c r="G171" s="461"/>
      <c r="AI171" s="459"/>
      <c r="AK171" s="459"/>
      <c r="AL171" s="459"/>
      <c r="AM171" s="459"/>
      <c r="AN171" s="459"/>
      <c r="AO171" s="459"/>
      <c r="AP171" s="459"/>
      <c r="AQ171" s="459"/>
      <c r="AR171" s="459"/>
      <c r="AS171" s="459"/>
      <c r="AT171" s="459" t="s">
        <v>96</v>
      </c>
      <c r="AU171" s="459" t="s">
        <v>1113</v>
      </c>
      <c r="AV171" s="459" t="s">
        <v>417</v>
      </c>
      <c r="AW171" s="459" t="s">
        <v>147</v>
      </c>
      <c r="AX171" s="467" t="s">
        <v>1217</v>
      </c>
      <c r="AY171" s="467">
        <v>2174</v>
      </c>
      <c r="AZ171" s="467">
        <v>1</v>
      </c>
      <c r="BA171" s="467">
        <v>33.299999999999997</v>
      </c>
      <c r="BB171" s="467">
        <v>33.299999999999997</v>
      </c>
      <c r="BC171" s="467">
        <v>72.5</v>
      </c>
      <c r="BD171" s="467" t="s">
        <v>1209</v>
      </c>
      <c r="BE171" s="467" t="s">
        <v>1211</v>
      </c>
      <c r="BF171" s="467">
        <v>7.5</v>
      </c>
      <c r="BG171" s="467">
        <v>0.2</v>
      </c>
      <c r="BH171" s="467">
        <v>0</v>
      </c>
      <c r="BI171" s="467">
        <v>0</v>
      </c>
      <c r="BJ171" s="467">
        <v>544</v>
      </c>
      <c r="BK171" s="467">
        <v>7.5</v>
      </c>
      <c r="BL171" s="467">
        <v>0.2</v>
      </c>
      <c r="BM171" s="467">
        <v>0</v>
      </c>
      <c r="BN171" s="467">
        <v>544</v>
      </c>
      <c r="BO171" s="467">
        <v>7.5</v>
      </c>
      <c r="BP171" s="467">
        <v>0.2</v>
      </c>
      <c r="BQ171" s="467">
        <v>0</v>
      </c>
      <c r="BR171" s="467" t="s">
        <v>855</v>
      </c>
      <c r="BS171" s="467">
        <v>0</v>
      </c>
      <c r="BT171" s="467">
        <v>435</v>
      </c>
      <c r="BU171" s="467">
        <v>0</v>
      </c>
      <c r="CD171" s="467" t="s">
        <v>96</v>
      </c>
      <c r="CE171" s="467" t="s">
        <v>1113</v>
      </c>
      <c r="CF171" s="467" t="s">
        <v>417</v>
      </c>
      <c r="CG171" s="467" t="s">
        <v>147</v>
      </c>
      <c r="CH171" s="467" t="s">
        <v>1217</v>
      </c>
      <c r="CI171" s="467">
        <v>2174</v>
      </c>
      <c r="CJ171" s="467">
        <v>1</v>
      </c>
      <c r="CK171" s="467">
        <v>33.299999999999997</v>
      </c>
      <c r="CL171" s="467">
        <v>33.299999999999997</v>
      </c>
      <c r="CM171" s="467">
        <v>72.5</v>
      </c>
      <c r="CN171" s="467" t="s">
        <v>1209</v>
      </c>
      <c r="CO171" s="467" t="s">
        <v>1211</v>
      </c>
      <c r="CP171" s="467">
        <v>7.5</v>
      </c>
      <c r="CQ171" s="467">
        <v>0.2</v>
      </c>
      <c r="CR171" s="467">
        <v>0</v>
      </c>
      <c r="CS171" s="467">
        <v>0</v>
      </c>
      <c r="CT171" s="467">
        <v>544</v>
      </c>
      <c r="CU171" s="467">
        <v>7.5</v>
      </c>
      <c r="CV171" s="467">
        <v>0.2</v>
      </c>
      <c r="CW171" s="467">
        <v>0</v>
      </c>
      <c r="CX171" s="467">
        <v>544</v>
      </c>
      <c r="CY171" s="467">
        <v>7.5</v>
      </c>
      <c r="CZ171" s="467">
        <v>0.2</v>
      </c>
      <c r="DA171" s="467">
        <v>0</v>
      </c>
      <c r="DB171" s="467" t="s">
        <v>855</v>
      </c>
      <c r="DC171" s="467">
        <v>0</v>
      </c>
      <c r="DD171" s="467">
        <v>435</v>
      </c>
      <c r="DE171" s="467">
        <v>0</v>
      </c>
    </row>
    <row r="172" spans="1:109" s="467" customFormat="1" x14ac:dyDescent="0.25">
      <c r="A172" s="458"/>
      <c r="B172" s="121"/>
      <c r="C172" s="460"/>
      <c r="G172" s="461"/>
      <c r="AI172" s="459"/>
      <c r="AK172" s="459"/>
      <c r="AL172" s="459"/>
      <c r="AM172" s="459"/>
      <c r="AN172" s="459"/>
      <c r="AO172" s="459"/>
      <c r="AP172" s="459"/>
      <c r="AQ172" s="459"/>
      <c r="AR172" s="459"/>
      <c r="AS172" s="459"/>
      <c r="AT172" s="459" t="s">
        <v>103</v>
      </c>
      <c r="AU172" s="459" t="s">
        <v>1114</v>
      </c>
      <c r="AV172" s="459" t="s">
        <v>417</v>
      </c>
      <c r="AW172" s="459" t="s">
        <v>152</v>
      </c>
      <c r="AX172" s="467" t="s">
        <v>790</v>
      </c>
      <c r="AY172" s="467">
        <v>27257.599999999999</v>
      </c>
      <c r="AZ172" s="467">
        <v>5</v>
      </c>
      <c r="BA172" s="467">
        <v>10</v>
      </c>
      <c r="BB172" s="467">
        <v>10</v>
      </c>
      <c r="BC172" s="467">
        <v>272.60000000000002</v>
      </c>
      <c r="BD172" s="467" t="s">
        <v>1209</v>
      </c>
      <c r="BE172" s="467" t="s">
        <v>1210</v>
      </c>
      <c r="BF172" s="467">
        <v>7.5</v>
      </c>
      <c r="BG172" s="467">
        <v>0.2</v>
      </c>
      <c r="BH172" s="467">
        <v>0</v>
      </c>
      <c r="BI172" s="467">
        <v>0</v>
      </c>
      <c r="BJ172" s="467">
        <v>5452</v>
      </c>
      <c r="BK172" s="467">
        <v>7.5</v>
      </c>
      <c r="BL172" s="467">
        <v>0.15</v>
      </c>
      <c r="BM172" s="467">
        <v>0</v>
      </c>
      <c r="BN172" s="467">
        <v>4089</v>
      </c>
      <c r="BO172" s="467">
        <v>0</v>
      </c>
      <c r="BP172" s="467">
        <v>0.2</v>
      </c>
      <c r="BQ172" s="467">
        <v>0</v>
      </c>
      <c r="BR172" s="467" t="s">
        <v>855</v>
      </c>
      <c r="BS172" s="467">
        <v>0</v>
      </c>
      <c r="BT172" s="467">
        <v>5452</v>
      </c>
      <c r="BU172" s="467">
        <v>0</v>
      </c>
      <c r="CD172" s="467" t="s">
        <v>103</v>
      </c>
      <c r="CE172" s="467" t="s">
        <v>1114</v>
      </c>
      <c r="CF172" s="467" t="s">
        <v>417</v>
      </c>
      <c r="CG172" s="467" t="s">
        <v>152</v>
      </c>
      <c r="CH172" s="467" t="s">
        <v>790</v>
      </c>
      <c r="CI172" s="467">
        <v>27257.599999999999</v>
      </c>
      <c r="CJ172" s="467">
        <v>5</v>
      </c>
      <c r="CK172" s="467">
        <v>10</v>
      </c>
      <c r="CL172" s="467">
        <v>10</v>
      </c>
      <c r="CM172" s="467">
        <v>272.60000000000002</v>
      </c>
      <c r="CN172" s="467" t="s">
        <v>1209</v>
      </c>
      <c r="CO172" s="467" t="s">
        <v>1210</v>
      </c>
      <c r="CP172" s="467">
        <v>7.5</v>
      </c>
      <c r="CQ172" s="467">
        <v>0.15</v>
      </c>
      <c r="CR172" s="467">
        <v>0</v>
      </c>
      <c r="CS172" s="467">
        <v>0</v>
      </c>
      <c r="CT172" s="467">
        <v>4147</v>
      </c>
      <c r="CU172" s="467">
        <v>7.5</v>
      </c>
      <c r="CV172" s="467">
        <v>0.15</v>
      </c>
      <c r="CW172" s="467">
        <v>0</v>
      </c>
      <c r="CX172" s="467">
        <v>4089</v>
      </c>
      <c r="CY172" s="467">
        <v>0</v>
      </c>
      <c r="CZ172" s="467">
        <v>0.15215600000000001</v>
      </c>
      <c r="DA172" s="467">
        <v>0</v>
      </c>
      <c r="DB172" s="467" t="s">
        <v>855</v>
      </c>
      <c r="DC172" s="467">
        <v>0</v>
      </c>
      <c r="DD172" s="467">
        <v>4147</v>
      </c>
      <c r="DE172" s="467">
        <v>0</v>
      </c>
    </row>
    <row r="173" spans="1:109" s="467" customFormat="1" x14ac:dyDescent="0.25">
      <c r="A173" s="458"/>
      <c r="B173" s="121"/>
      <c r="C173" s="460"/>
      <c r="G173" s="461"/>
      <c r="AI173" s="459"/>
      <c r="AK173" s="459"/>
      <c r="AL173" s="459"/>
      <c r="AM173" s="459"/>
      <c r="AN173" s="459"/>
      <c r="AO173" s="459"/>
      <c r="AP173" s="459"/>
      <c r="AQ173" s="459"/>
      <c r="AR173" s="459"/>
      <c r="AS173" s="459"/>
      <c r="AT173" s="459" t="s">
        <v>104</v>
      </c>
      <c r="AU173" s="459" t="s">
        <v>1114</v>
      </c>
      <c r="AV173" s="459" t="s">
        <v>418</v>
      </c>
      <c r="AW173" s="459" t="s">
        <v>149</v>
      </c>
      <c r="AX173" s="467" t="s">
        <v>1218</v>
      </c>
      <c r="AY173" s="467">
        <v>0</v>
      </c>
      <c r="AZ173" s="467">
        <v>5</v>
      </c>
      <c r="BA173" s="467">
        <v>0</v>
      </c>
      <c r="BB173" s="467">
        <v>0</v>
      </c>
      <c r="BC173" s="467">
        <v>0</v>
      </c>
      <c r="BD173" s="467" t="s">
        <v>1213</v>
      </c>
      <c r="BE173" s="467" t="s">
        <v>855</v>
      </c>
      <c r="BF173" s="467">
        <v>0</v>
      </c>
      <c r="BG173" s="467">
        <v>0</v>
      </c>
      <c r="BH173" s="467">
        <v>0</v>
      </c>
      <c r="BI173" s="467">
        <v>0</v>
      </c>
      <c r="BJ173" s="467">
        <v>0</v>
      </c>
      <c r="BK173" s="467">
        <v>0</v>
      </c>
      <c r="BL173" s="467">
        <v>0</v>
      </c>
      <c r="BM173" s="467">
        <v>0</v>
      </c>
      <c r="BN173" s="467">
        <v>0</v>
      </c>
      <c r="BO173" s="467">
        <v>0</v>
      </c>
      <c r="BP173" s="467">
        <v>0</v>
      </c>
      <c r="BQ173" s="467">
        <v>0</v>
      </c>
      <c r="BR173" s="467" t="s">
        <v>855</v>
      </c>
      <c r="BS173" s="467">
        <v>0</v>
      </c>
      <c r="BT173" s="467">
        <v>0</v>
      </c>
      <c r="BU173" s="467">
        <v>0</v>
      </c>
      <c r="CD173" s="467" t="s">
        <v>104</v>
      </c>
      <c r="CE173" s="467" t="s">
        <v>1114</v>
      </c>
      <c r="CF173" s="467" t="s">
        <v>418</v>
      </c>
      <c r="CG173" s="467" t="s">
        <v>149</v>
      </c>
      <c r="CH173" s="467" t="s">
        <v>1218</v>
      </c>
      <c r="CI173" s="467">
        <v>0</v>
      </c>
      <c r="CJ173" s="467">
        <v>5</v>
      </c>
      <c r="CK173" s="467">
        <v>0</v>
      </c>
      <c r="CL173" s="467">
        <v>0</v>
      </c>
      <c r="CM173" s="467">
        <v>0</v>
      </c>
      <c r="CN173" s="467" t="s">
        <v>1213</v>
      </c>
      <c r="CO173" s="467" t="s">
        <v>855</v>
      </c>
      <c r="CP173" s="467">
        <v>0</v>
      </c>
      <c r="CQ173" s="467">
        <v>0</v>
      </c>
      <c r="CR173" s="467">
        <v>0</v>
      </c>
      <c r="CS173" s="467">
        <v>0</v>
      </c>
      <c r="CT173" s="467">
        <v>0</v>
      </c>
      <c r="CU173" s="467">
        <v>0</v>
      </c>
      <c r="CV173" s="467">
        <v>0</v>
      </c>
      <c r="CW173" s="467">
        <v>0</v>
      </c>
      <c r="CX173" s="467">
        <v>0</v>
      </c>
      <c r="CY173" s="467">
        <v>0</v>
      </c>
      <c r="CZ173" s="467">
        <v>0</v>
      </c>
      <c r="DA173" s="467">
        <v>0</v>
      </c>
      <c r="DB173" s="467" t="s">
        <v>855</v>
      </c>
      <c r="DC173" s="467">
        <v>0</v>
      </c>
      <c r="DD173" s="467">
        <v>0</v>
      </c>
      <c r="DE173" s="467">
        <v>0</v>
      </c>
    </row>
    <row r="174" spans="1:109" s="467" customFormat="1" x14ac:dyDescent="0.25">
      <c r="A174" s="458"/>
      <c r="B174" s="121"/>
      <c r="C174" s="460"/>
      <c r="G174" s="461"/>
      <c r="AI174" s="459"/>
      <c r="AK174" s="459"/>
      <c r="AL174" s="459"/>
      <c r="AM174" s="459"/>
      <c r="AN174" s="459"/>
      <c r="AO174" s="459"/>
      <c r="AP174" s="459"/>
      <c r="AQ174" s="459"/>
      <c r="AR174" s="459"/>
      <c r="AS174" s="459"/>
      <c r="AT174" s="459" t="s">
        <v>105</v>
      </c>
      <c r="AU174" s="459" t="s">
        <v>1114</v>
      </c>
      <c r="AV174" s="459" t="s">
        <v>417</v>
      </c>
      <c r="AW174" s="459" t="s">
        <v>152</v>
      </c>
      <c r="AX174" s="467" t="s">
        <v>1219</v>
      </c>
      <c r="AY174" s="467">
        <v>3373.6</v>
      </c>
      <c r="AZ174" s="467">
        <v>5</v>
      </c>
      <c r="BA174" s="467">
        <v>10</v>
      </c>
      <c r="BB174" s="467">
        <v>10</v>
      </c>
      <c r="BC174" s="467">
        <v>33.700000000000003</v>
      </c>
      <c r="BD174" s="467" t="s">
        <v>1209</v>
      </c>
      <c r="BE174" s="467" t="s">
        <v>1210</v>
      </c>
      <c r="BF174" s="467">
        <v>7.5</v>
      </c>
      <c r="BG174" s="467">
        <v>0.2</v>
      </c>
      <c r="BH174" s="467">
        <v>0</v>
      </c>
      <c r="BI174" s="467">
        <v>0</v>
      </c>
      <c r="BJ174" s="467">
        <v>675</v>
      </c>
      <c r="BK174" s="467">
        <v>7.5</v>
      </c>
      <c r="BL174" s="467">
        <v>0.15</v>
      </c>
      <c r="BM174" s="467">
        <v>0</v>
      </c>
      <c r="BN174" s="467">
        <v>506</v>
      </c>
      <c r="BO174" s="467">
        <v>0</v>
      </c>
      <c r="BP174" s="467">
        <v>0.2</v>
      </c>
      <c r="BQ174" s="467">
        <v>0</v>
      </c>
      <c r="BR174" s="467" t="s">
        <v>855</v>
      </c>
      <c r="BS174" s="467">
        <v>0</v>
      </c>
      <c r="BT174" s="467">
        <v>675</v>
      </c>
      <c r="BU174" s="467">
        <v>0</v>
      </c>
      <c r="CD174" s="467" t="s">
        <v>105</v>
      </c>
      <c r="CE174" s="467" t="s">
        <v>1114</v>
      </c>
      <c r="CF174" s="467" t="s">
        <v>417</v>
      </c>
      <c r="CG174" s="467" t="s">
        <v>152</v>
      </c>
      <c r="CH174" s="467" t="s">
        <v>1219</v>
      </c>
      <c r="CI174" s="467">
        <v>3373.6</v>
      </c>
      <c r="CJ174" s="467">
        <v>5</v>
      </c>
      <c r="CK174" s="467">
        <v>10</v>
      </c>
      <c r="CL174" s="467">
        <v>10</v>
      </c>
      <c r="CM174" s="467">
        <v>33.700000000000003</v>
      </c>
      <c r="CN174" s="467" t="s">
        <v>1209</v>
      </c>
      <c r="CO174" s="467" t="s">
        <v>1210</v>
      </c>
      <c r="CP174" s="467">
        <v>7.5</v>
      </c>
      <c r="CQ174" s="467">
        <v>0.15</v>
      </c>
      <c r="CR174" s="467">
        <v>0</v>
      </c>
      <c r="CS174" s="467">
        <v>0</v>
      </c>
      <c r="CT174" s="467">
        <v>513</v>
      </c>
      <c r="CU174" s="467">
        <v>7.5</v>
      </c>
      <c r="CV174" s="467">
        <v>0.15</v>
      </c>
      <c r="CW174" s="467">
        <v>0</v>
      </c>
      <c r="CX174" s="467">
        <v>506</v>
      </c>
      <c r="CY174" s="467">
        <v>0</v>
      </c>
      <c r="CZ174" s="467">
        <v>0.15215600000000001</v>
      </c>
      <c r="DA174" s="467">
        <v>0</v>
      </c>
      <c r="DB174" s="467" t="s">
        <v>855</v>
      </c>
      <c r="DC174" s="467">
        <v>0</v>
      </c>
      <c r="DD174" s="467">
        <v>513</v>
      </c>
      <c r="DE174" s="467">
        <v>0</v>
      </c>
    </row>
    <row r="175" spans="1:109" s="467" customFormat="1" x14ac:dyDescent="0.25">
      <c r="A175" s="458"/>
      <c r="B175" s="121"/>
      <c r="C175" s="460"/>
      <c r="G175" s="461"/>
      <c r="AI175" s="459"/>
      <c r="AK175" s="459"/>
      <c r="AL175" s="459"/>
      <c r="AM175" s="459"/>
      <c r="AN175" s="459"/>
      <c r="AO175" s="459"/>
      <c r="AP175" s="459"/>
      <c r="AQ175" s="459"/>
      <c r="AR175" s="459"/>
      <c r="AS175" s="459"/>
      <c r="AT175" s="459" t="s">
        <v>106</v>
      </c>
      <c r="AU175" s="459" t="s">
        <v>1114</v>
      </c>
      <c r="AV175" s="459" t="s">
        <v>417</v>
      </c>
      <c r="AW175" s="459" t="s">
        <v>151</v>
      </c>
      <c r="AX175" s="467" t="s">
        <v>1220</v>
      </c>
      <c r="AY175" s="467">
        <v>2174.1</v>
      </c>
      <c r="AZ175" s="467">
        <v>5</v>
      </c>
      <c r="BA175" s="467">
        <v>10</v>
      </c>
      <c r="BB175" s="467">
        <v>10</v>
      </c>
      <c r="BC175" s="467">
        <v>21.7</v>
      </c>
      <c r="BD175" s="467" t="s">
        <v>1209</v>
      </c>
      <c r="BE175" s="467" t="s">
        <v>1210</v>
      </c>
      <c r="BF175" s="467">
        <v>7.5</v>
      </c>
      <c r="BG175" s="467">
        <v>0.15</v>
      </c>
      <c r="BH175" s="467">
        <v>0</v>
      </c>
      <c r="BI175" s="467">
        <v>0</v>
      </c>
      <c r="BJ175" s="467">
        <v>326</v>
      </c>
      <c r="BK175" s="467">
        <v>7.5</v>
      </c>
      <c r="BL175" s="467">
        <v>0.15</v>
      </c>
      <c r="BM175" s="467">
        <v>0</v>
      </c>
      <c r="BN175" s="467">
        <v>326</v>
      </c>
      <c r="BO175" s="467">
        <v>0</v>
      </c>
      <c r="BP175" s="467">
        <v>0.15</v>
      </c>
      <c r="BQ175" s="467">
        <v>0</v>
      </c>
      <c r="BR175" s="467" t="s">
        <v>855</v>
      </c>
      <c r="BS175" s="467">
        <v>0</v>
      </c>
      <c r="BT175" s="467">
        <v>326</v>
      </c>
      <c r="BU175" s="467">
        <v>0</v>
      </c>
      <c r="CD175" s="467" t="s">
        <v>106</v>
      </c>
      <c r="CE175" s="467" t="s">
        <v>1114</v>
      </c>
      <c r="CF175" s="467" t="s">
        <v>417</v>
      </c>
      <c r="CG175" s="467" t="s">
        <v>151</v>
      </c>
      <c r="CH175" s="467" t="s">
        <v>1220</v>
      </c>
      <c r="CI175" s="467">
        <v>2174.1</v>
      </c>
      <c r="CJ175" s="467">
        <v>5</v>
      </c>
      <c r="CK175" s="467">
        <v>10</v>
      </c>
      <c r="CL175" s="467">
        <v>10</v>
      </c>
      <c r="CM175" s="467">
        <v>21.7</v>
      </c>
      <c r="CN175" s="467" t="s">
        <v>1209</v>
      </c>
      <c r="CO175" s="467" t="s">
        <v>1210</v>
      </c>
      <c r="CP175" s="467">
        <v>7.5</v>
      </c>
      <c r="CQ175" s="467">
        <v>0.15</v>
      </c>
      <c r="CR175" s="467">
        <v>0</v>
      </c>
      <c r="CS175" s="467">
        <v>0</v>
      </c>
      <c r="CT175" s="467">
        <v>248</v>
      </c>
      <c r="CU175" s="467">
        <v>7.5</v>
      </c>
      <c r="CV175" s="467">
        <v>0.15</v>
      </c>
      <c r="CW175" s="467">
        <v>0</v>
      </c>
      <c r="CX175" s="467">
        <v>326</v>
      </c>
      <c r="CY175" s="467">
        <v>0</v>
      </c>
      <c r="CZ175" s="467">
        <v>0.114117</v>
      </c>
      <c r="DA175" s="467">
        <v>0</v>
      </c>
      <c r="DB175" s="467" t="s">
        <v>855</v>
      </c>
      <c r="DC175" s="467">
        <v>0</v>
      </c>
      <c r="DD175" s="467">
        <v>248</v>
      </c>
      <c r="DE175" s="467">
        <v>0</v>
      </c>
    </row>
    <row r="176" spans="1:109" s="467" customFormat="1" x14ac:dyDescent="0.25">
      <c r="A176" s="458"/>
      <c r="B176" s="121"/>
      <c r="C176" s="460"/>
      <c r="G176" s="461"/>
      <c r="AI176" s="459"/>
      <c r="AK176" s="459"/>
      <c r="AL176" s="459"/>
      <c r="AM176" s="459"/>
      <c r="AN176" s="459"/>
      <c r="AO176" s="459"/>
      <c r="AP176" s="459"/>
      <c r="AQ176" s="459"/>
      <c r="AR176" s="459"/>
      <c r="AS176" s="459"/>
      <c r="AT176" s="459" t="s">
        <v>107</v>
      </c>
      <c r="AU176" s="459" t="s">
        <v>1114</v>
      </c>
      <c r="AV176" s="459" t="s">
        <v>417</v>
      </c>
      <c r="AW176" s="459" t="s">
        <v>152</v>
      </c>
      <c r="AX176" s="467" t="s">
        <v>1221</v>
      </c>
      <c r="AY176" s="467">
        <v>3373.6</v>
      </c>
      <c r="AZ176" s="467">
        <v>5</v>
      </c>
      <c r="BA176" s="467">
        <v>10</v>
      </c>
      <c r="BB176" s="467">
        <v>10</v>
      </c>
      <c r="BC176" s="467">
        <v>33.700000000000003</v>
      </c>
      <c r="BD176" s="467" t="s">
        <v>1209</v>
      </c>
      <c r="BE176" s="467" t="s">
        <v>1210</v>
      </c>
      <c r="BF176" s="467">
        <v>7.5</v>
      </c>
      <c r="BG176" s="467">
        <v>0.2</v>
      </c>
      <c r="BH176" s="467">
        <v>0</v>
      </c>
      <c r="BI176" s="467">
        <v>0</v>
      </c>
      <c r="BJ176" s="467">
        <v>675</v>
      </c>
      <c r="BK176" s="467">
        <v>7.5</v>
      </c>
      <c r="BL176" s="467">
        <v>0.15</v>
      </c>
      <c r="BM176" s="467">
        <v>0</v>
      </c>
      <c r="BN176" s="467">
        <v>506</v>
      </c>
      <c r="BO176" s="467">
        <v>0</v>
      </c>
      <c r="BP176" s="467">
        <v>0.2</v>
      </c>
      <c r="BQ176" s="467">
        <v>0</v>
      </c>
      <c r="BR176" s="467" t="s">
        <v>855</v>
      </c>
      <c r="BS176" s="467">
        <v>0</v>
      </c>
      <c r="BT176" s="467">
        <v>675</v>
      </c>
      <c r="BU176" s="467">
        <v>0</v>
      </c>
      <c r="CD176" s="467" t="s">
        <v>107</v>
      </c>
      <c r="CE176" s="467" t="s">
        <v>1114</v>
      </c>
      <c r="CF176" s="467" t="s">
        <v>417</v>
      </c>
      <c r="CG176" s="467" t="s">
        <v>152</v>
      </c>
      <c r="CH176" s="467" t="s">
        <v>1221</v>
      </c>
      <c r="CI176" s="467">
        <v>3373.6</v>
      </c>
      <c r="CJ176" s="467">
        <v>5</v>
      </c>
      <c r="CK176" s="467">
        <v>10</v>
      </c>
      <c r="CL176" s="467">
        <v>10</v>
      </c>
      <c r="CM176" s="467">
        <v>33.700000000000003</v>
      </c>
      <c r="CN176" s="467" t="s">
        <v>1209</v>
      </c>
      <c r="CO176" s="467" t="s">
        <v>1210</v>
      </c>
      <c r="CP176" s="467">
        <v>7.5</v>
      </c>
      <c r="CQ176" s="467">
        <v>0.15</v>
      </c>
      <c r="CR176" s="467">
        <v>0</v>
      </c>
      <c r="CS176" s="467">
        <v>0</v>
      </c>
      <c r="CT176" s="467">
        <v>513</v>
      </c>
      <c r="CU176" s="467">
        <v>7.5</v>
      </c>
      <c r="CV176" s="467">
        <v>0.15</v>
      </c>
      <c r="CW176" s="467">
        <v>0</v>
      </c>
      <c r="CX176" s="467">
        <v>506</v>
      </c>
      <c r="CY176" s="467">
        <v>0</v>
      </c>
      <c r="CZ176" s="467">
        <v>0.15215600000000001</v>
      </c>
      <c r="DA176" s="467">
        <v>0</v>
      </c>
      <c r="DB176" s="467" t="s">
        <v>855</v>
      </c>
      <c r="DC176" s="467">
        <v>0</v>
      </c>
      <c r="DD176" s="467">
        <v>513</v>
      </c>
      <c r="DE176" s="467">
        <v>0</v>
      </c>
    </row>
    <row r="177" spans="1:116" s="467" customFormat="1" x14ac:dyDescent="0.25">
      <c r="A177" s="458"/>
      <c r="B177" s="121"/>
      <c r="C177" s="460"/>
      <c r="G177" s="461"/>
      <c r="AI177" s="459"/>
      <c r="AK177" s="459"/>
      <c r="AL177" s="459"/>
      <c r="AM177" s="459"/>
      <c r="AN177" s="459"/>
      <c r="AO177" s="459"/>
      <c r="AP177" s="459"/>
      <c r="AQ177" s="459"/>
      <c r="AR177" s="459"/>
      <c r="AS177" s="459"/>
      <c r="AT177" s="459" t="s">
        <v>108</v>
      </c>
      <c r="AU177" s="459" t="s">
        <v>1114</v>
      </c>
      <c r="AV177" s="459" t="s">
        <v>417</v>
      </c>
      <c r="AW177" s="459" t="s">
        <v>152</v>
      </c>
      <c r="AX177" s="467" t="s">
        <v>1222</v>
      </c>
      <c r="AY177" s="467">
        <v>2174</v>
      </c>
      <c r="AZ177" s="467">
        <v>5</v>
      </c>
      <c r="BA177" s="467">
        <v>10</v>
      </c>
      <c r="BB177" s="467">
        <v>10</v>
      </c>
      <c r="BC177" s="467">
        <v>21.7</v>
      </c>
      <c r="BD177" s="467" t="s">
        <v>1209</v>
      </c>
      <c r="BE177" s="467" t="s">
        <v>1210</v>
      </c>
      <c r="BF177" s="467">
        <v>7.5</v>
      </c>
      <c r="BG177" s="467">
        <v>0.2</v>
      </c>
      <c r="BH177" s="467">
        <v>0</v>
      </c>
      <c r="BI177" s="467">
        <v>0</v>
      </c>
      <c r="BJ177" s="467">
        <v>435</v>
      </c>
      <c r="BK177" s="467">
        <v>7.5</v>
      </c>
      <c r="BL177" s="467">
        <v>0.15</v>
      </c>
      <c r="BM177" s="467">
        <v>0</v>
      </c>
      <c r="BN177" s="467">
        <v>326</v>
      </c>
      <c r="BO177" s="467">
        <v>0</v>
      </c>
      <c r="BP177" s="467">
        <v>0.2</v>
      </c>
      <c r="BQ177" s="467">
        <v>0</v>
      </c>
      <c r="BR177" s="467" t="s">
        <v>855</v>
      </c>
      <c r="BS177" s="467">
        <v>0</v>
      </c>
      <c r="BT177" s="467">
        <v>435</v>
      </c>
      <c r="BU177" s="467">
        <v>0</v>
      </c>
      <c r="CD177" s="467" t="s">
        <v>108</v>
      </c>
      <c r="CE177" s="467" t="s">
        <v>1114</v>
      </c>
      <c r="CF177" s="467" t="s">
        <v>417</v>
      </c>
      <c r="CG177" s="467" t="s">
        <v>152</v>
      </c>
      <c r="CH177" s="467" t="s">
        <v>1222</v>
      </c>
      <c r="CI177" s="467">
        <v>2174</v>
      </c>
      <c r="CJ177" s="467">
        <v>5</v>
      </c>
      <c r="CK177" s="467">
        <v>10</v>
      </c>
      <c r="CL177" s="467">
        <v>10</v>
      </c>
      <c r="CM177" s="467">
        <v>21.7</v>
      </c>
      <c r="CN177" s="467" t="s">
        <v>1209</v>
      </c>
      <c r="CO177" s="467" t="s">
        <v>1210</v>
      </c>
      <c r="CP177" s="467">
        <v>7.5</v>
      </c>
      <c r="CQ177" s="467">
        <v>0.15</v>
      </c>
      <c r="CR177" s="467">
        <v>0</v>
      </c>
      <c r="CS177" s="467">
        <v>0</v>
      </c>
      <c r="CT177" s="467">
        <v>331</v>
      </c>
      <c r="CU177" s="467">
        <v>7.5</v>
      </c>
      <c r="CV177" s="467">
        <v>0.15</v>
      </c>
      <c r="CW177" s="467">
        <v>0</v>
      </c>
      <c r="CX177" s="467">
        <v>326</v>
      </c>
      <c r="CY177" s="467">
        <v>0</v>
      </c>
      <c r="CZ177" s="467">
        <v>0.15215600000000001</v>
      </c>
      <c r="DA177" s="467">
        <v>0</v>
      </c>
      <c r="DB177" s="467" t="s">
        <v>855</v>
      </c>
      <c r="DC177" s="467">
        <v>0</v>
      </c>
      <c r="DD177" s="467">
        <v>331</v>
      </c>
      <c r="DE177" s="467">
        <v>0</v>
      </c>
    </row>
    <row r="178" spans="1:116" s="467" customFormat="1" x14ac:dyDescent="0.25">
      <c r="A178" s="458"/>
      <c r="B178" s="121"/>
      <c r="C178" s="460"/>
      <c r="G178" s="461"/>
      <c r="AI178" s="459"/>
      <c r="AK178" s="459"/>
      <c r="AL178" s="459"/>
      <c r="AM178" s="459"/>
      <c r="AN178" s="459"/>
      <c r="AO178" s="459"/>
      <c r="AP178" s="459"/>
      <c r="AQ178" s="459"/>
      <c r="AR178" s="459"/>
      <c r="AS178" s="459"/>
      <c r="AT178" s="459" t="s">
        <v>97</v>
      </c>
      <c r="AU178" s="459" t="s">
        <v>1115</v>
      </c>
      <c r="AV178" s="459" t="s">
        <v>417</v>
      </c>
      <c r="AW178" s="459" t="s">
        <v>148</v>
      </c>
      <c r="AX178" s="467" t="s">
        <v>1223</v>
      </c>
      <c r="AY178" s="467">
        <v>27257.599999999999</v>
      </c>
      <c r="AZ178" s="467">
        <v>5</v>
      </c>
      <c r="BA178" s="467">
        <v>15</v>
      </c>
      <c r="BB178" s="467">
        <v>10</v>
      </c>
      <c r="BC178" s="467">
        <v>408.9</v>
      </c>
      <c r="BD178" s="467" t="s">
        <v>1224</v>
      </c>
      <c r="BE178" s="467" t="s">
        <v>1210</v>
      </c>
      <c r="BF178" s="467">
        <v>0</v>
      </c>
      <c r="BG178" s="467">
        <v>0</v>
      </c>
      <c r="BH178" s="467">
        <v>0</v>
      </c>
      <c r="BI178" s="467">
        <v>4415</v>
      </c>
      <c r="BJ178" s="467">
        <v>4415</v>
      </c>
      <c r="BK178" s="467">
        <v>7.5</v>
      </c>
      <c r="BL178" s="467">
        <v>0.15</v>
      </c>
      <c r="BM178" s="467">
        <v>0</v>
      </c>
      <c r="BN178" s="467">
        <v>4089</v>
      </c>
      <c r="BO178" s="467">
        <v>0</v>
      </c>
      <c r="BP178" s="467">
        <v>0.16197300000000001</v>
      </c>
      <c r="BQ178" s="467">
        <v>0</v>
      </c>
      <c r="BR178" s="467" t="s">
        <v>855</v>
      </c>
      <c r="BS178" s="467">
        <v>0</v>
      </c>
      <c r="BT178" s="467">
        <v>4415</v>
      </c>
      <c r="BU178" s="467">
        <v>0</v>
      </c>
      <c r="CD178" s="467" t="s">
        <v>97</v>
      </c>
      <c r="CE178" s="467" t="s">
        <v>1115</v>
      </c>
      <c r="CF178" s="467" t="s">
        <v>417</v>
      </c>
      <c r="CG178" s="467" t="s">
        <v>148</v>
      </c>
      <c r="CH178" s="467" t="s">
        <v>1223</v>
      </c>
      <c r="CI178" s="467">
        <v>27257.599999999999</v>
      </c>
      <c r="CJ178" s="467">
        <v>5</v>
      </c>
      <c r="CK178" s="467">
        <v>15</v>
      </c>
      <c r="CL178" s="467">
        <v>10</v>
      </c>
      <c r="CM178" s="467">
        <v>408.9</v>
      </c>
      <c r="CN178" s="467" t="s">
        <v>1209</v>
      </c>
      <c r="CO178" s="467" t="s">
        <v>1210</v>
      </c>
      <c r="CP178" s="467">
        <v>7.5</v>
      </c>
      <c r="CQ178" s="467">
        <v>0.15</v>
      </c>
      <c r="CR178" s="467">
        <v>0</v>
      </c>
      <c r="CS178" s="467">
        <v>0</v>
      </c>
      <c r="CT178" s="467">
        <v>4415</v>
      </c>
      <c r="CU178" s="467">
        <v>7.5</v>
      </c>
      <c r="CV178" s="467">
        <v>0.15</v>
      </c>
      <c r="CW178" s="467">
        <v>0</v>
      </c>
      <c r="CX178" s="467">
        <v>4089</v>
      </c>
      <c r="CY178" s="467">
        <v>0</v>
      </c>
      <c r="CZ178" s="467">
        <v>0.161966</v>
      </c>
      <c r="DA178" s="467">
        <v>0</v>
      </c>
      <c r="DB178" s="467" t="s">
        <v>855</v>
      </c>
      <c r="DC178" s="467">
        <v>0</v>
      </c>
      <c r="DD178" s="467">
        <v>4415</v>
      </c>
      <c r="DE178" s="467">
        <v>0</v>
      </c>
    </row>
    <row r="179" spans="1:116" s="467" customFormat="1" x14ac:dyDescent="0.25">
      <c r="A179" s="458"/>
      <c r="B179" s="121"/>
      <c r="C179" s="460"/>
      <c r="G179" s="461"/>
      <c r="AI179" s="459"/>
      <c r="AK179" s="459"/>
      <c r="AL179" s="459"/>
      <c r="AM179" s="459"/>
      <c r="AN179" s="459"/>
      <c r="AO179" s="459"/>
      <c r="AP179" s="459"/>
      <c r="AQ179" s="459"/>
      <c r="AR179" s="459"/>
      <c r="AS179" s="459"/>
      <c r="AT179" s="459" t="s">
        <v>98</v>
      </c>
      <c r="AU179" s="459" t="s">
        <v>1115</v>
      </c>
      <c r="AV179" s="459" t="s">
        <v>418</v>
      </c>
      <c r="AW179" s="459" t="s">
        <v>149</v>
      </c>
      <c r="AX179" s="467" t="s">
        <v>1225</v>
      </c>
      <c r="AY179" s="467">
        <v>0</v>
      </c>
      <c r="AZ179" s="467">
        <v>5</v>
      </c>
      <c r="BA179" s="467">
        <v>0</v>
      </c>
      <c r="BB179" s="467">
        <v>0</v>
      </c>
      <c r="BC179" s="467">
        <v>0</v>
      </c>
      <c r="BD179" s="467" t="s">
        <v>1213</v>
      </c>
      <c r="BE179" s="467" t="s">
        <v>855</v>
      </c>
      <c r="BF179" s="467">
        <v>0</v>
      </c>
      <c r="BG179" s="467">
        <v>0</v>
      </c>
      <c r="BH179" s="467">
        <v>0</v>
      </c>
      <c r="BI179" s="467">
        <v>0</v>
      </c>
      <c r="BJ179" s="467">
        <v>0</v>
      </c>
      <c r="BK179" s="467">
        <v>0</v>
      </c>
      <c r="BL179" s="467">
        <v>0</v>
      </c>
      <c r="BM179" s="467">
        <v>0</v>
      </c>
      <c r="BN179" s="467">
        <v>0</v>
      </c>
      <c r="BO179" s="467">
        <v>0</v>
      </c>
      <c r="BP179" s="467">
        <v>0</v>
      </c>
      <c r="BQ179" s="467">
        <v>0</v>
      </c>
      <c r="BR179" s="467" t="s">
        <v>855</v>
      </c>
      <c r="BS179" s="467">
        <v>0</v>
      </c>
      <c r="BT179" s="467">
        <v>0</v>
      </c>
      <c r="BU179" s="467">
        <v>0</v>
      </c>
      <c r="CD179" s="467" t="s">
        <v>98</v>
      </c>
      <c r="CE179" s="467" t="s">
        <v>1115</v>
      </c>
      <c r="CF179" s="467" t="s">
        <v>418</v>
      </c>
      <c r="CG179" s="467" t="s">
        <v>149</v>
      </c>
      <c r="CH179" s="467" t="s">
        <v>1225</v>
      </c>
      <c r="CI179" s="467">
        <v>0</v>
      </c>
      <c r="CJ179" s="467">
        <v>5</v>
      </c>
      <c r="CK179" s="467">
        <v>0</v>
      </c>
      <c r="CL179" s="467">
        <v>0</v>
      </c>
      <c r="CM179" s="467">
        <v>0</v>
      </c>
      <c r="CN179" s="467" t="s">
        <v>1213</v>
      </c>
      <c r="CO179" s="467" t="s">
        <v>855</v>
      </c>
      <c r="CP179" s="467">
        <v>0</v>
      </c>
      <c r="CQ179" s="467">
        <v>0</v>
      </c>
      <c r="CR179" s="467">
        <v>0</v>
      </c>
      <c r="CS179" s="467">
        <v>0</v>
      </c>
      <c r="CT179" s="467">
        <v>0</v>
      </c>
      <c r="CU179" s="467">
        <v>0</v>
      </c>
      <c r="CV179" s="467">
        <v>0</v>
      </c>
      <c r="CW179" s="467">
        <v>0</v>
      </c>
      <c r="CX179" s="467">
        <v>0</v>
      </c>
      <c r="CY179" s="467">
        <v>0</v>
      </c>
      <c r="CZ179" s="467">
        <v>0</v>
      </c>
      <c r="DA179" s="467">
        <v>0</v>
      </c>
      <c r="DB179" s="467" t="s">
        <v>855</v>
      </c>
      <c r="DC179" s="467">
        <v>0</v>
      </c>
      <c r="DD179" s="467">
        <v>0</v>
      </c>
      <c r="DE179" s="467">
        <v>0</v>
      </c>
    </row>
    <row r="180" spans="1:116" s="467" customFormat="1" x14ac:dyDescent="0.25">
      <c r="A180" s="458"/>
      <c r="B180" s="121"/>
      <c r="C180" s="460"/>
      <c r="G180" s="461"/>
      <c r="AI180" s="459"/>
      <c r="AK180" s="459"/>
      <c r="AL180" s="459"/>
      <c r="AM180" s="459"/>
      <c r="AN180" s="459"/>
      <c r="AO180" s="459"/>
      <c r="AP180" s="459"/>
      <c r="AQ180" s="459"/>
      <c r="AR180" s="459"/>
      <c r="AS180" s="459"/>
      <c r="AT180" s="459" t="s">
        <v>99</v>
      </c>
      <c r="AU180" s="459" t="s">
        <v>1115</v>
      </c>
      <c r="AV180" s="459" t="s">
        <v>417</v>
      </c>
      <c r="AW180" s="459" t="s">
        <v>148</v>
      </c>
      <c r="AX180" s="467" t="s">
        <v>1226</v>
      </c>
      <c r="AY180" s="467">
        <v>3373.6</v>
      </c>
      <c r="AZ180" s="467">
        <v>5</v>
      </c>
      <c r="BA180" s="467">
        <v>15</v>
      </c>
      <c r="BB180" s="467">
        <v>10</v>
      </c>
      <c r="BC180" s="467">
        <v>50.6</v>
      </c>
      <c r="BD180" s="467" t="s">
        <v>1209</v>
      </c>
      <c r="BE180" s="467" t="s">
        <v>1210</v>
      </c>
      <c r="BF180" s="467">
        <v>7.5</v>
      </c>
      <c r="BG180" s="467">
        <v>0.15</v>
      </c>
      <c r="BH180" s="467">
        <v>0</v>
      </c>
      <c r="BI180" s="467">
        <v>0</v>
      </c>
      <c r="BJ180" s="467">
        <v>506</v>
      </c>
      <c r="BK180" s="467">
        <v>7.5</v>
      </c>
      <c r="BL180" s="467">
        <v>0.15</v>
      </c>
      <c r="BM180" s="467">
        <v>0</v>
      </c>
      <c r="BN180" s="467">
        <v>506</v>
      </c>
      <c r="BO180" s="467">
        <v>0</v>
      </c>
      <c r="BP180" s="467">
        <v>0.15</v>
      </c>
      <c r="BQ180" s="467">
        <v>0</v>
      </c>
      <c r="BR180" s="467" t="s">
        <v>855</v>
      </c>
      <c r="BS180" s="467">
        <v>0</v>
      </c>
      <c r="BT180" s="467">
        <v>506</v>
      </c>
      <c r="BU180" s="467">
        <v>0</v>
      </c>
      <c r="CD180" s="467" t="s">
        <v>99</v>
      </c>
      <c r="CE180" s="467" t="s">
        <v>1115</v>
      </c>
      <c r="CF180" s="467" t="s">
        <v>417</v>
      </c>
      <c r="CG180" s="467" t="s">
        <v>148</v>
      </c>
      <c r="CH180" s="467" t="s">
        <v>1226</v>
      </c>
      <c r="CI180" s="467">
        <v>3373.6</v>
      </c>
      <c r="CJ180" s="467">
        <v>5</v>
      </c>
      <c r="CK180" s="467">
        <v>15</v>
      </c>
      <c r="CL180" s="467">
        <v>10</v>
      </c>
      <c r="CM180" s="467">
        <v>50.6</v>
      </c>
      <c r="CN180" s="467" t="s">
        <v>1209</v>
      </c>
      <c r="CO180" s="467" t="s">
        <v>1210</v>
      </c>
      <c r="CP180" s="467">
        <v>7.5</v>
      </c>
      <c r="CQ180" s="467">
        <v>0.15</v>
      </c>
      <c r="CR180" s="467">
        <v>0</v>
      </c>
      <c r="CS180" s="467">
        <v>0</v>
      </c>
      <c r="CT180" s="467">
        <v>506</v>
      </c>
      <c r="CU180" s="467">
        <v>7.5</v>
      </c>
      <c r="CV180" s="467">
        <v>0.15</v>
      </c>
      <c r="CW180" s="467">
        <v>0</v>
      </c>
      <c r="CX180" s="467">
        <v>506</v>
      </c>
      <c r="CY180" s="467">
        <v>0</v>
      </c>
      <c r="CZ180" s="467">
        <v>0.14999399999999999</v>
      </c>
      <c r="DA180" s="467">
        <v>0</v>
      </c>
      <c r="DB180" s="467" t="s">
        <v>855</v>
      </c>
      <c r="DC180" s="467">
        <v>0</v>
      </c>
      <c r="DD180" s="467">
        <v>506</v>
      </c>
      <c r="DE180" s="467">
        <v>0</v>
      </c>
    </row>
    <row r="181" spans="1:116" s="467" customFormat="1" x14ac:dyDescent="0.25">
      <c r="A181" s="458"/>
      <c r="B181" s="121"/>
      <c r="C181" s="460"/>
      <c r="G181" s="461"/>
      <c r="AI181" s="459"/>
      <c r="AK181" s="459"/>
      <c r="AL181" s="459"/>
      <c r="AM181" s="459"/>
      <c r="AN181" s="459"/>
      <c r="AO181" s="459"/>
      <c r="AP181" s="459"/>
      <c r="AQ181" s="459"/>
      <c r="AR181" s="459"/>
      <c r="AS181" s="459"/>
      <c r="AT181" s="459" t="s">
        <v>100</v>
      </c>
      <c r="AU181" s="459" t="s">
        <v>1115</v>
      </c>
      <c r="AV181" s="459" t="s">
        <v>1186</v>
      </c>
      <c r="AW181" s="459" t="s">
        <v>151</v>
      </c>
      <c r="AX181" s="467" t="s">
        <v>1227</v>
      </c>
      <c r="AY181" s="467">
        <v>2174.1</v>
      </c>
      <c r="AZ181" s="467">
        <v>5</v>
      </c>
      <c r="BA181" s="467">
        <v>10</v>
      </c>
      <c r="BB181" s="467">
        <v>10</v>
      </c>
      <c r="BC181" s="467">
        <v>21.7</v>
      </c>
      <c r="BD181" s="467" t="s">
        <v>1213</v>
      </c>
      <c r="BE181" s="467" t="s">
        <v>855</v>
      </c>
      <c r="BF181" s="467">
        <v>0</v>
      </c>
      <c r="BG181" s="467">
        <v>0</v>
      </c>
      <c r="BH181" s="467">
        <v>0</v>
      </c>
      <c r="BI181" s="467">
        <v>0</v>
      </c>
      <c r="BJ181" s="467">
        <v>0</v>
      </c>
      <c r="BK181" s="467">
        <v>7.5</v>
      </c>
      <c r="BL181" s="467">
        <v>0.15</v>
      </c>
      <c r="BM181" s="467">
        <v>0</v>
      </c>
      <c r="BN181" s="467">
        <v>326</v>
      </c>
      <c r="BO181" s="467">
        <v>0</v>
      </c>
      <c r="BP181" s="467">
        <v>0</v>
      </c>
      <c r="BQ181" s="467">
        <v>0</v>
      </c>
      <c r="BR181" s="467" t="s">
        <v>855</v>
      </c>
      <c r="BS181" s="467">
        <v>0</v>
      </c>
      <c r="BT181" s="467">
        <v>0</v>
      </c>
      <c r="BU181" s="467">
        <v>0</v>
      </c>
      <c r="CD181" s="467" t="s">
        <v>100</v>
      </c>
      <c r="CE181" s="467" t="s">
        <v>1115</v>
      </c>
      <c r="CF181" s="467" t="s">
        <v>1186</v>
      </c>
      <c r="CG181" s="467" t="s">
        <v>151</v>
      </c>
      <c r="CH181" s="467" t="s">
        <v>1227</v>
      </c>
      <c r="CI181" s="467">
        <v>2174.1</v>
      </c>
      <c r="CJ181" s="467">
        <v>5</v>
      </c>
      <c r="CK181" s="467">
        <v>10</v>
      </c>
      <c r="CL181" s="467">
        <v>10</v>
      </c>
      <c r="CM181" s="467">
        <v>21.7</v>
      </c>
      <c r="CN181" s="467" t="s">
        <v>1213</v>
      </c>
      <c r="CO181" s="467" t="s">
        <v>855</v>
      </c>
      <c r="CP181" s="467">
        <v>0</v>
      </c>
      <c r="CQ181" s="467">
        <v>0</v>
      </c>
      <c r="CR181" s="467">
        <v>0</v>
      </c>
      <c r="CS181" s="467">
        <v>0</v>
      </c>
      <c r="CT181" s="467">
        <v>0</v>
      </c>
      <c r="CU181" s="467">
        <v>7.5</v>
      </c>
      <c r="CV181" s="467">
        <v>0.15</v>
      </c>
      <c r="CW181" s="467">
        <v>0</v>
      </c>
      <c r="CX181" s="467">
        <v>326</v>
      </c>
      <c r="CY181" s="467">
        <v>0</v>
      </c>
      <c r="CZ181" s="467">
        <v>0</v>
      </c>
      <c r="DA181" s="467">
        <v>0</v>
      </c>
      <c r="DB181" s="467" t="s">
        <v>855</v>
      </c>
      <c r="DC181" s="467">
        <v>0</v>
      </c>
      <c r="DD181" s="467">
        <v>0</v>
      </c>
      <c r="DE181" s="467">
        <v>0</v>
      </c>
    </row>
    <row r="182" spans="1:116" s="467" customFormat="1" x14ac:dyDescent="0.25">
      <c r="A182" s="458"/>
      <c r="B182" s="121"/>
      <c r="C182" s="460"/>
      <c r="G182" s="461"/>
      <c r="AI182" s="459"/>
      <c r="AK182" s="459"/>
      <c r="AL182" s="459"/>
      <c r="AM182" s="459"/>
      <c r="AN182" s="459"/>
      <c r="AO182" s="459"/>
      <c r="AP182" s="459"/>
      <c r="AQ182" s="459"/>
      <c r="AR182" s="459"/>
      <c r="AS182" s="459"/>
      <c r="AT182" s="459" t="s">
        <v>101</v>
      </c>
      <c r="AU182" s="459" t="s">
        <v>1115</v>
      </c>
      <c r="AV182" s="459" t="s">
        <v>417</v>
      </c>
      <c r="AW182" s="459" t="s">
        <v>148</v>
      </c>
      <c r="AX182" s="467" t="s">
        <v>1228</v>
      </c>
      <c r="AY182" s="467">
        <v>3373.6</v>
      </c>
      <c r="AZ182" s="467">
        <v>5</v>
      </c>
      <c r="BA182" s="467">
        <v>15</v>
      </c>
      <c r="BB182" s="467">
        <v>10</v>
      </c>
      <c r="BC182" s="467">
        <v>50.6</v>
      </c>
      <c r="BD182" s="467" t="s">
        <v>1209</v>
      </c>
      <c r="BE182" s="467" t="s">
        <v>1210</v>
      </c>
      <c r="BF182" s="467">
        <v>7.5</v>
      </c>
      <c r="BG182" s="467">
        <v>0.15</v>
      </c>
      <c r="BH182" s="467">
        <v>0</v>
      </c>
      <c r="BI182" s="467">
        <v>0</v>
      </c>
      <c r="BJ182" s="467">
        <v>506</v>
      </c>
      <c r="BK182" s="467">
        <v>7.5</v>
      </c>
      <c r="BL182" s="467">
        <v>0.15</v>
      </c>
      <c r="BM182" s="467">
        <v>0</v>
      </c>
      <c r="BN182" s="467">
        <v>506</v>
      </c>
      <c r="BO182" s="467">
        <v>0</v>
      </c>
      <c r="BP182" s="467">
        <v>0.15</v>
      </c>
      <c r="BQ182" s="467">
        <v>0</v>
      </c>
      <c r="BR182" s="467" t="s">
        <v>855</v>
      </c>
      <c r="BS182" s="467">
        <v>0</v>
      </c>
      <c r="BT182" s="467">
        <v>506</v>
      </c>
      <c r="BU182" s="467">
        <v>0</v>
      </c>
      <c r="CD182" s="467" t="s">
        <v>101</v>
      </c>
      <c r="CE182" s="467" t="s">
        <v>1115</v>
      </c>
      <c r="CF182" s="467" t="s">
        <v>417</v>
      </c>
      <c r="CG182" s="467" t="s">
        <v>148</v>
      </c>
      <c r="CH182" s="467" t="s">
        <v>1228</v>
      </c>
      <c r="CI182" s="467">
        <v>3373.6</v>
      </c>
      <c r="CJ182" s="467">
        <v>5</v>
      </c>
      <c r="CK182" s="467">
        <v>15</v>
      </c>
      <c r="CL182" s="467">
        <v>10</v>
      </c>
      <c r="CM182" s="467">
        <v>50.6</v>
      </c>
      <c r="CN182" s="467" t="s">
        <v>1209</v>
      </c>
      <c r="CO182" s="467" t="s">
        <v>1210</v>
      </c>
      <c r="CP182" s="467">
        <v>7.5</v>
      </c>
      <c r="CQ182" s="467">
        <v>0.15</v>
      </c>
      <c r="CR182" s="467">
        <v>0</v>
      </c>
      <c r="CS182" s="467">
        <v>0</v>
      </c>
      <c r="CT182" s="467">
        <v>506</v>
      </c>
      <c r="CU182" s="467">
        <v>7.5</v>
      </c>
      <c r="CV182" s="467">
        <v>0.15</v>
      </c>
      <c r="CW182" s="467">
        <v>0</v>
      </c>
      <c r="CX182" s="467">
        <v>506</v>
      </c>
      <c r="CY182" s="467">
        <v>0</v>
      </c>
      <c r="CZ182" s="467">
        <v>0.14999399999999999</v>
      </c>
      <c r="DA182" s="467">
        <v>0</v>
      </c>
      <c r="DB182" s="467" t="s">
        <v>855</v>
      </c>
      <c r="DC182" s="467">
        <v>0</v>
      </c>
      <c r="DD182" s="467">
        <v>506</v>
      </c>
      <c r="DE182" s="467">
        <v>0</v>
      </c>
    </row>
    <row r="183" spans="1:116" s="467" customFormat="1" x14ac:dyDescent="0.25">
      <c r="A183" s="458"/>
      <c r="B183" s="121"/>
      <c r="C183" s="460"/>
      <c r="G183" s="461"/>
      <c r="AI183" s="459"/>
      <c r="AK183" s="459"/>
      <c r="AL183" s="459"/>
      <c r="AM183" s="459"/>
      <c r="AN183" s="459"/>
      <c r="AO183" s="459"/>
      <c r="AP183" s="459"/>
      <c r="AQ183" s="459"/>
      <c r="AR183" s="459"/>
      <c r="AS183" s="459"/>
      <c r="AT183" s="459" t="s">
        <v>102</v>
      </c>
      <c r="AU183" s="459" t="s">
        <v>1115</v>
      </c>
      <c r="AV183" s="459" t="s">
        <v>417</v>
      </c>
      <c r="AW183" s="459" t="s">
        <v>148</v>
      </c>
      <c r="AX183" s="467" t="s">
        <v>1229</v>
      </c>
      <c r="AY183" s="467">
        <v>2174</v>
      </c>
      <c r="AZ183" s="467">
        <v>5</v>
      </c>
      <c r="BA183" s="467">
        <v>15</v>
      </c>
      <c r="BB183" s="467">
        <v>10</v>
      </c>
      <c r="BC183" s="467">
        <v>32.6</v>
      </c>
      <c r="BD183" s="467" t="s">
        <v>1209</v>
      </c>
      <c r="BE183" s="467" t="s">
        <v>1210</v>
      </c>
      <c r="BF183" s="467">
        <v>7.5</v>
      </c>
      <c r="BG183" s="467">
        <v>0.15</v>
      </c>
      <c r="BH183" s="467">
        <v>0</v>
      </c>
      <c r="BI183" s="467">
        <v>0</v>
      </c>
      <c r="BJ183" s="467">
        <v>326</v>
      </c>
      <c r="BK183" s="467">
        <v>7.5</v>
      </c>
      <c r="BL183" s="467">
        <v>0.15</v>
      </c>
      <c r="BM183" s="467">
        <v>0</v>
      </c>
      <c r="BN183" s="467">
        <v>326</v>
      </c>
      <c r="BO183" s="467">
        <v>0</v>
      </c>
      <c r="BP183" s="467">
        <v>0.15</v>
      </c>
      <c r="BQ183" s="467">
        <v>0</v>
      </c>
      <c r="BR183" s="467" t="s">
        <v>855</v>
      </c>
      <c r="BS183" s="467">
        <v>0</v>
      </c>
      <c r="BT183" s="467">
        <v>326</v>
      </c>
      <c r="BU183" s="467">
        <v>0</v>
      </c>
      <c r="CD183" s="467" t="s">
        <v>102</v>
      </c>
      <c r="CE183" s="467" t="s">
        <v>1115</v>
      </c>
      <c r="CF183" s="467" t="s">
        <v>417</v>
      </c>
      <c r="CG183" s="467" t="s">
        <v>148</v>
      </c>
      <c r="CH183" s="467" t="s">
        <v>1229</v>
      </c>
      <c r="CI183" s="467">
        <v>2174</v>
      </c>
      <c r="CJ183" s="467">
        <v>5</v>
      </c>
      <c r="CK183" s="467">
        <v>15</v>
      </c>
      <c r="CL183" s="467">
        <v>10</v>
      </c>
      <c r="CM183" s="467">
        <v>32.6</v>
      </c>
      <c r="CN183" s="467" t="s">
        <v>1209</v>
      </c>
      <c r="CO183" s="467" t="s">
        <v>1210</v>
      </c>
      <c r="CP183" s="467">
        <v>7.5</v>
      </c>
      <c r="CQ183" s="467">
        <v>0.15</v>
      </c>
      <c r="CR183" s="467">
        <v>0</v>
      </c>
      <c r="CS183" s="467">
        <v>0</v>
      </c>
      <c r="CT183" s="467">
        <v>326</v>
      </c>
      <c r="CU183" s="467">
        <v>7.5</v>
      </c>
      <c r="CV183" s="467">
        <v>0.15</v>
      </c>
      <c r="CW183" s="467">
        <v>0</v>
      </c>
      <c r="CX183" s="467">
        <v>326</v>
      </c>
      <c r="CY183" s="467">
        <v>0</v>
      </c>
      <c r="CZ183" s="467">
        <v>0.14999399999999999</v>
      </c>
      <c r="DA183" s="467">
        <v>0</v>
      </c>
      <c r="DB183" s="467" t="s">
        <v>855</v>
      </c>
      <c r="DC183" s="467">
        <v>0</v>
      </c>
      <c r="DD183" s="467">
        <v>326</v>
      </c>
      <c r="DE183" s="467">
        <v>0</v>
      </c>
    </row>
    <row r="184" spans="1:116" s="467" customFormat="1" x14ac:dyDescent="0.25">
      <c r="A184" s="458"/>
      <c r="B184" s="121"/>
      <c r="C184" s="460"/>
      <c r="G184" s="461"/>
      <c r="AI184" s="459"/>
      <c r="AK184" s="459"/>
      <c r="AL184" s="459"/>
      <c r="AM184" s="459"/>
      <c r="AN184" s="459"/>
      <c r="AO184" s="459"/>
      <c r="AP184" s="459"/>
      <c r="AQ184" s="459"/>
      <c r="AR184" s="459"/>
      <c r="AS184" s="459"/>
      <c r="AT184" s="459" t="s">
        <v>109</v>
      </c>
      <c r="AU184" s="459" t="s">
        <v>1116</v>
      </c>
      <c r="AV184" s="459" t="s">
        <v>417</v>
      </c>
      <c r="AW184" s="459" t="s">
        <v>153</v>
      </c>
      <c r="AX184" s="467" t="s">
        <v>791</v>
      </c>
      <c r="AY184" s="467">
        <v>27257.599999999999</v>
      </c>
      <c r="AZ184" s="467">
        <v>1</v>
      </c>
      <c r="BA184" s="467">
        <v>66.7</v>
      </c>
      <c r="BB184" s="467">
        <v>66.7</v>
      </c>
      <c r="BC184" s="467">
        <v>1817.2</v>
      </c>
      <c r="BD184" s="467" t="s">
        <v>1209</v>
      </c>
      <c r="BE184" s="467" t="s">
        <v>1211</v>
      </c>
      <c r="BF184" s="467">
        <v>7.5</v>
      </c>
      <c r="BG184" s="467">
        <v>0.15</v>
      </c>
      <c r="BH184" s="467">
        <v>0</v>
      </c>
      <c r="BI184" s="467">
        <v>0</v>
      </c>
      <c r="BJ184" s="467">
        <v>13629</v>
      </c>
      <c r="BK184" s="467">
        <v>7.5</v>
      </c>
      <c r="BL184" s="467">
        <v>0.15</v>
      </c>
      <c r="BM184" s="467">
        <v>0</v>
      </c>
      <c r="BN184" s="467">
        <v>13629</v>
      </c>
      <c r="BO184" s="467">
        <v>7.5</v>
      </c>
      <c r="BP184" s="467">
        <v>0.15</v>
      </c>
      <c r="BQ184" s="467">
        <v>0</v>
      </c>
      <c r="BR184" s="467" t="s">
        <v>855</v>
      </c>
      <c r="BS184" s="467">
        <v>0</v>
      </c>
      <c r="BT184" s="467">
        <v>4089</v>
      </c>
      <c r="BU184" s="467">
        <v>0</v>
      </c>
      <c r="CD184" s="467" t="s">
        <v>109</v>
      </c>
      <c r="CE184" s="467" t="s">
        <v>1116</v>
      </c>
      <c r="CF184" s="467" t="s">
        <v>417</v>
      </c>
      <c r="CG184" s="467" t="s">
        <v>153</v>
      </c>
      <c r="CH184" s="467" t="s">
        <v>791</v>
      </c>
      <c r="CI184" s="467">
        <v>27257.599999999999</v>
      </c>
      <c r="CJ184" s="467">
        <v>1</v>
      </c>
      <c r="CK184" s="467">
        <v>66.7</v>
      </c>
      <c r="CL184" s="467">
        <v>66.7</v>
      </c>
      <c r="CM184" s="467">
        <v>1817.2</v>
      </c>
      <c r="CN184" s="467" t="s">
        <v>1209</v>
      </c>
      <c r="CO184" s="467" t="s">
        <v>1211</v>
      </c>
      <c r="CP184" s="467">
        <v>7.5</v>
      </c>
      <c r="CQ184" s="467">
        <v>0.15</v>
      </c>
      <c r="CR184" s="467">
        <v>0</v>
      </c>
      <c r="CS184" s="467">
        <v>0</v>
      </c>
      <c r="CT184" s="467">
        <v>13629</v>
      </c>
      <c r="CU184" s="467">
        <v>7.5</v>
      </c>
      <c r="CV184" s="467">
        <v>0.15</v>
      </c>
      <c r="CW184" s="467">
        <v>0</v>
      </c>
      <c r="CX184" s="467">
        <v>13629</v>
      </c>
      <c r="CY184" s="467">
        <v>7.5</v>
      </c>
      <c r="CZ184" s="467">
        <v>0.15</v>
      </c>
      <c r="DA184" s="467">
        <v>0</v>
      </c>
      <c r="DB184" s="467" t="s">
        <v>855</v>
      </c>
      <c r="DC184" s="467">
        <v>0</v>
      </c>
      <c r="DD184" s="467">
        <v>4089</v>
      </c>
      <c r="DE184" s="467">
        <v>0</v>
      </c>
    </row>
    <row r="185" spans="1:116" s="467" customFormat="1" x14ac:dyDescent="0.25">
      <c r="A185" s="458"/>
      <c r="B185" s="121"/>
      <c r="C185" s="460"/>
      <c r="G185" s="461"/>
      <c r="AI185" s="459"/>
      <c r="AK185" s="459"/>
      <c r="AL185" s="459"/>
      <c r="AM185" s="459"/>
      <c r="AN185" s="459"/>
      <c r="AO185" s="459"/>
      <c r="AP185" s="459"/>
      <c r="AQ185" s="459"/>
      <c r="AR185" s="459"/>
      <c r="AS185" s="459"/>
      <c r="AT185" s="459" t="s">
        <v>110</v>
      </c>
      <c r="AU185" s="459" t="s">
        <v>1116</v>
      </c>
      <c r="AV185" s="459" t="s">
        <v>417</v>
      </c>
      <c r="AW185" s="459" t="s">
        <v>153</v>
      </c>
      <c r="AX185" s="467" t="s">
        <v>1230</v>
      </c>
      <c r="AY185" s="467">
        <v>3373.6</v>
      </c>
      <c r="AZ185" s="467">
        <v>1</v>
      </c>
      <c r="BA185" s="467">
        <v>66.7</v>
      </c>
      <c r="BB185" s="467">
        <v>66.7</v>
      </c>
      <c r="BC185" s="467">
        <v>224.9</v>
      </c>
      <c r="BD185" s="467" t="s">
        <v>1209</v>
      </c>
      <c r="BE185" s="467" t="s">
        <v>1211</v>
      </c>
      <c r="BF185" s="467">
        <v>7.5</v>
      </c>
      <c r="BG185" s="467">
        <v>0.15</v>
      </c>
      <c r="BH185" s="467">
        <v>0</v>
      </c>
      <c r="BI185" s="467">
        <v>0</v>
      </c>
      <c r="BJ185" s="467">
        <v>1687</v>
      </c>
      <c r="BK185" s="467">
        <v>7.5</v>
      </c>
      <c r="BL185" s="467">
        <v>0.15</v>
      </c>
      <c r="BM185" s="467">
        <v>0</v>
      </c>
      <c r="BN185" s="467">
        <v>1687</v>
      </c>
      <c r="BO185" s="467">
        <v>7.5</v>
      </c>
      <c r="BP185" s="467">
        <v>0.15</v>
      </c>
      <c r="BQ185" s="467">
        <v>0</v>
      </c>
      <c r="BR185" s="467" t="s">
        <v>855</v>
      </c>
      <c r="BS185" s="467">
        <v>0</v>
      </c>
      <c r="BT185" s="467">
        <v>506</v>
      </c>
      <c r="BU185" s="467">
        <v>0</v>
      </c>
      <c r="CD185" s="467" t="s">
        <v>110</v>
      </c>
      <c r="CE185" s="467" t="s">
        <v>1116</v>
      </c>
      <c r="CF185" s="467" t="s">
        <v>417</v>
      </c>
      <c r="CG185" s="467" t="s">
        <v>153</v>
      </c>
      <c r="CH185" s="467" t="s">
        <v>1230</v>
      </c>
      <c r="CI185" s="467">
        <v>3373.6</v>
      </c>
      <c r="CJ185" s="467">
        <v>1</v>
      </c>
      <c r="CK185" s="467">
        <v>66.7</v>
      </c>
      <c r="CL185" s="467">
        <v>66.7</v>
      </c>
      <c r="CM185" s="467">
        <v>224.9</v>
      </c>
      <c r="CN185" s="467" t="s">
        <v>1209</v>
      </c>
      <c r="CO185" s="467" t="s">
        <v>1211</v>
      </c>
      <c r="CP185" s="467">
        <v>7.5</v>
      </c>
      <c r="CQ185" s="467">
        <v>0.15</v>
      </c>
      <c r="CR185" s="467">
        <v>0</v>
      </c>
      <c r="CS185" s="467">
        <v>0</v>
      </c>
      <c r="CT185" s="467">
        <v>1687</v>
      </c>
      <c r="CU185" s="467">
        <v>7.5</v>
      </c>
      <c r="CV185" s="467">
        <v>0.15</v>
      </c>
      <c r="CW185" s="467">
        <v>0</v>
      </c>
      <c r="CX185" s="467">
        <v>1687</v>
      </c>
      <c r="CY185" s="467">
        <v>7.5</v>
      </c>
      <c r="CZ185" s="467">
        <v>0.15</v>
      </c>
      <c r="DA185" s="467">
        <v>0</v>
      </c>
      <c r="DB185" s="467" t="s">
        <v>855</v>
      </c>
      <c r="DC185" s="467">
        <v>0</v>
      </c>
      <c r="DD185" s="467">
        <v>506</v>
      </c>
      <c r="DE185" s="467">
        <v>0</v>
      </c>
    </row>
    <row r="186" spans="1:116" s="467" customFormat="1" x14ac:dyDescent="0.25">
      <c r="A186" s="458"/>
      <c r="B186" s="121"/>
      <c r="C186" s="460"/>
      <c r="G186" s="461"/>
      <c r="AI186" s="459"/>
      <c r="AK186" s="459"/>
      <c r="AL186" s="459"/>
      <c r="AM186" s="459"/>
      <c r="AN186" s="459"/>
      <c r="AO186" s="459"/>
      <c r="AP186" s="459"/>
      <c r="AQ186" s="459"/>
      <c r="AR186" s="459"/>
      <c r="AS186" s="459"/>
      <c r="AT186" s="459" t="s">
        <v>111</v>
      </c>
      <c r="AU186" s="459" t="s">
        <v>1116</v>
      </c>
      <c r="AV186" s="459" t="s">
        <v>417</v>
      </c>
      <c r="AW186" s="459" t="s">
        <v>151</v>
      </c>
      <c r="AX186" s="467" t="s">
        <v>1231</v>
      </c>
      <c r="AY186" s="467">
        <v>2174.1</v>
      </c>
      <c r="AZ186" s="467">
        <v>1</v>
      </c>
      <c r="BA186" s="467">
        <v>10</v>
      </c>
      <c r="BB186" s="467">
        <v>10</v>
      </c>
      <c r="BC186" s="467">
        <v>21.7</v>
      </c>
      <c r="BD186" s="467" t="s">
        <v>1209</v>
      </c>
      <c r="BE186" s="467" t="s">
        <v>1210</v>
      </c>
      <c r="BF186" s="467">
        <v>7.5</v>
      </c>
      <c r="BG186" s="467">
        <v>0.15</v>
      </c>
      <c r="BH186" s="467">
        <v>0</v>
      </c>
      <c r="BI186" s="467">
        <v>0</v>
      </c>
      <c r="BJ186" s="467">
        <v>326</v>
      </c>
      <c r="BK186" s="467">
        <v>7.5</v>
      </c>
      <c r="BL186" s="467">
        <v>0.15</v>
      </c>
      <c r="BM186" s="467">
        <v>0</v>
      </c>
      <c r="BN186" s="467">
        <v>326</v>
      </c>
      <c r="BO186" s="467">
        <v>0</v>
      </c>
      <c r="BP186" s="467">
        <v>0.15</v>
      </c>
      <c r="BQ186" s="467">
        <v>0</v>
      </c>
      <c r="BR186" s="467" t="s">
        <v>855</v>
      </c>
      <c r="BS186" s="467">
        <v>0</v>
      </c>
      <c r="BT186" s="467">
        <v>326</v>
      </c>
      <c r="BU186" s="467">
        <v>0</v>
      </c>
      <c r="CD186" s="467" t="s">
        <v>111</v>
      </c>
      <c r="CE186" s="467" t="s">
        <v>1116</v>
      </c>
      <c r="CF186" s="467" t="s">
        <v>417</v>
      </c>
      <c r="CG186" s="467" t="s">
        <v>151</v>
      </c>
      <c r="CH186" s="467" t="s">
        <v>1231</v>
      </c>
      <c r="CI186" s="467">
        <v>2174.1</v>
      </c>
      <c r="CJ186" s="467">
        <v>1</v>
      </c>
      <c r="CK186" s="467">
        <v>10</v>
      </c>
      <c r="CL186" s="467">
        <v>10</v>
      </c>
      <c r="CM186" s="467">
        <v>21.7</v>
      </c>
      <c r="CN186" s="467" t="s">
        <v>1209</v>
      </c>
      <c r="CO186" s="467" t="s">
        <v>1210</v>
      </c>
      <c r="CP186" s="467">
        <v>7.5</v>
      </c>
      <c r="CQ186" s="467">
        <v>0.15</v>
      </c>
      <c r="CR186" s="467">
        <v>0</v>
      </c>
      <c r="CS186" s="467">
        <v>0</v>
      </c>
      <c r="CT186" s="467">
        <v>326</v>
      </c>
      <c r="CU186" s="467">
        <v>7.5</v>
      </c>
      <c r="CV186" s="467">
        <v>0.15</v>
      </c>
      <c r="CW186" s="467">
        <v>0</v>
      </c>
      <c r="CX186" s="467">
        <v>326</v>
      </c>
      <c r="CY186" s="467">
        <v>0</v>
      </c>
      <c r="CZ186" s="467">
        <v>0.15</v>
      </c>
      <c r="DA186" s="467">
        <v>0</v>
      </c>
      <c r="DB186" s="467" t="s">
        <v>855</v>
      </c>
      <c r="DC186" s="467">
        <v>0</v>
      </c>
      <c r="DD186" s="467">
        <v>326</v>
      </c>
      <c r="DE186" s="467">
        <v>0</v>
      </c>
    </row>
    <row r="187" spans="1:116" s="467" customFormat="1" x14ac:dyDescent="0.25">
      <c r="A187" s="458"/>
      <c r="B187" s="121"/>
      <c r="C187" s="460"/>
      <c r="G187" s="461"/>
      <c r="AI187" s="459"/>
      <c r="AK187" s="459"/>
      <c r="AL187" s="459"/>
      <c r="AM187" s="459"/>
      <c r="AN187" s="459"/>
      <c r="AO187" s="459"/>
      <c r="AP187" s="459"/>
      <c r="AQ187" s="459"/>
      <c r="AR187" s="459"/>
      <c r="AS187" s="459"/>
      <c r="AT187" s="459" t="s">
        <v>112</v>
      </c>
      <c r="AU187" s="459" t="s">
        <v>1116</v>
      </c>
      <c r="AV187" s="459" t="s">
        <v>417</v>
      </c>
      <c r="AW187" s="459" t="s">
        <v>153</v>
      </c>
      <c r="AX187" s="467" t="s">
        <v>1232</v>
      </c>
      <c r="AY187" s="467">
        <v>3373.6</v>
      </c>
      <c r="AZ187" s="467">
        <v>1</v>
      </c>
      <c r="BA187" s="467">
        <v>66.7</v>
      </c>
      <c r="BB187" s="467">
        <v>66.7</v>
      </c>
      <c r="BC187" s="467">
        <v>224.9</v>
      </c>
      <c r="BD187" s="467" t="s">
        <v>1209</v>
      </c>
      <c r="BE187" s="467" t="s">
        <v>1211</v>
      </c>
      <c r="BF187" s="467">
        <v>7.5</v>
      </c>
      <c r="BG187" s="467">
        <v>0.15</v>
      </c>
      <c r="BH187" s="467">
        <v>0</v>
      </c>
      <c r="BI187" s="467">
        <v>0</v>
      </c>
      <c r="BJ187" s="467">
        <v>1687</v>
      </c>
      <c r="BK187" s="467">
        <v>7.5</v>
      </c>
      <c r="BL187" s="467">
        <v>0.15</v>
      </c>
      <c r="BM187" s="467">
        <v>0</v>
      </c>
      <c r="BN187" s="467">
        <v>1687</v>
      </c>
      <c r="BO187" s="467">
        <v>7.5</v>
      </c>
      <c r="BP187" s="467">
        <v>0.15</v>
      </c>
      <c r="BQ187" s="467">
        <v>0</v>
      </c>
      <c r="BR187" s="467" t="s">
        <v>855</v>
      </c>
      <c r="BS187" s="467">
        <v>0</v>
      </c>
      <c r="BT187" s="467">
        <v>506</v>
      </c>
      <c r="BU187" s="467">
        <v>0</v>
      </c>
      <c r="CD187" s="467" t="s">
        <v>112</v>
      </c>
      <c r="CE187" s="467" t="s">
        <v>1116</v>
      </c>
      <c r="CF187" s="467" t="s">
        <v>417</v>
      </c>
      <c r="CG187" s="467" t="s">
        <v>153</v>
      </c>
      <c r="CH187" s="467" t="s">
        <v>1232</v>
      </c>
      <c r="CI187" s="467">
        <v>3373.6</v>
      </c>
      <c r="CJ187" s="467">
        <v>1</v>
      </c>
      <c r="CK187" s="467">
        <v>66.7</v>
      </c>
      <c r="CL187" s="467">
        <v>66.7</v>
      </c>
      <c r="CM187" s="467">
        <v>224.9</v>
      </c>
      <c r="CN187" s="467" t="s">
        <v>1209</v>
      </c>
      <c r="CO187" s="467" t="s">
        <v>1211</v>
      </c>
      <c r="CP187" s="467">
        <v>7.5</v>
      </c>
      <c r="CQ187" s="467">
        <v>0.15</v>
      </c>
      <c r="CR187" s="467">
        <v>0</v>
      </c>
      <c r="CS187" s="467">
        <v>0</v>
      </c>
      <c r="CT187" s="467">
        <v>1687</v>
      </c>
      <c r="CU187" s="467">
        <v>7.5</v>
      </c>
      <c r="CV187" s="467">
        <v>0.15</v>
      </c>
      <c r="CW187" s="467">
        <v>0</v>
      </c>
      <c r="CX187" s="467">
        <v>1687</v>
      </c>
      <c r="CY187" s="467">
        <v>7.5</v>
      </c>
      <c r="CZ187" s="467">
        <v>0.15</v>
      </c>
      <c r="DA187" s="467">
        <v>0</v>
      </c>
      <c r="DB187" s="467" t="s">
        <v>855</v>
      </c>
      <c r="DC187" s="467">
        <v>0</v>
      </c>
      <c r="DD187" s="467">
        <v>506</v>
      </c>
      <c r="DE187" s="467">
        <v>0</v>
      </c>
    </row>
    <row r="188" spans="1:116" s="467" customFormat="1" x14ac:dyDescent="0.25">
      <c r="A188" s="458"/>
      <c r="B188" s="121"/>
      <c r="C188" s="460"/>
      <c r="G188" s="461"/>
      <c r="AI188" s="459"/>
      <c r="AK188" s="459"/>
      <c r="AL188" s="459"/>
      <c r="AM188" s="459"/>
      <c r="AN188" s="459"/>
      <c r="AO188" s="459"/>
      <c r="AP188" s="459"/>
      <c r="AQ188" s="459"/>
      <c r="AR188" s="459"/>
      <c r="AS188" s="459"/>
      <c r="AT188" s="459" t="s">
        <v>113</v>
      </c>
      <c r="AU188" s="459" t="s">
        <v>1116</v>
      </c>
      <c r="AV188" s="459" t="s">
        <v>417</v>
      </c>
      <c r="AW188" s="459" t="s">
        <v>153</v>
      </c>
      <c r="AX188" s="467" t="s">
        <v>1233</v>
      </c>
      <c r="AY188" s="467">
        <v>2174</v>
      </c>
      <c r="AZ188" s="467">
        <v>1</v>
      </c>
      <c r="BA188" s="467">
        <v>66.7</v>
      </c>
      <c r="BB188" s="467">
        <v>66.7</v>
      </c>
      <c r="BC188" s="467">
        <v>144.9</v>
      </c>
      <c r="BD188" s="467" t="s">
        <v>1209</v>
      </c>
      <c r="BE188" s="467" t="s">
        <v>1211</v>
      </c>
      <c r="BF188" s="467">
        <v>7.5</v>
      </c>
      <c r="BG188" s="467">
        <v>0.15</v>
      </c>
      <c r="BH188" s="467">
        <v>0</v>
      </c>
      <c r="BI188" s="467">
        <v>0</v>
      </c>
      <c r="BJ188" s="467">
        <v>1087</v>
      </c>
      <c r="BK188" s="467">
        <v>7.5</v>
      </c>
      <c r="BL188" s="467">
        <v>0.15</v>
      </c>
      <c r="BM188" s="467">
        <v>0</v>
      </c>
      <c r="BN188" s="467">
        <v>1087</v>
      </c>
      <c r="BO188" s="467">
        <v>7.5</v>
      </c>
      <c r="BP188" s="467">
        <v>0.15</v>
      </c>
      <c r="BQ188" s="467">
        <v>0</v>
      </c>
      <c r="BR188" s="467" t="s">
        <v>855</v>
      </c>
      <c r="BS188" s="467">
        <v>0</v>
      </c>
      <c r="BT188" s="467">
        <v>326</v>
      </c>
      <c r="BU188" s="467">
        <v>0</v>
      </c>
      <c r="CD188" s="467" t="s">
        <v>113</v>
      </c>
      <c r="CE188" s="467" t="s">
        <v>1116</v>
      </c>
      <c r="CF188" s="467" t="s">
        <v>417</v>
      </c>
      <c r="CG188" s="467" t="s">
        <v>153</v>
      </c>
      <c r="CH188" s="467" t="s">
        <v>1233</v>
      </c>
      <c r="CI188" s="467">
        <v>2174</v>
      </c>
      <c r="CJ188" s="467">
        <v>1</v>
      </c>
      <c r="CK188" s="467">
        <v>66.7</v>
      </c>
      <c r="CL188" s="467">
        <v>66.7</v>
      </c>
      <c r="CM188" s="467">
        <v>144.9</v>
      </c>
      <c r="CN188" s="467" t="s">
        <v>1209</v>
      </c>
      <c r="CO188" s="467" t="s">
        <v>1211</v>
      </c>
      <c r="CP188" s="467">
        <v>7.5</v>
      </c>
      <c r="CQ188" s="467">
        <v>0.15</v>
      </c>
      <c r="CR188" s="467">
        <v>0</v>
      </c>
      <c r="CS188" s="467">
        <v>0</v>
      </c>
      <c r="CT188" s="467">
        <v>1087</v>
      </c>
      <c r="CU188" s="467">
        <v>7.5</v>
      </c>
      <c r="CV188" s="467">
        <v>0.15</v>
      </c>
      <c r="CW188" s="467">
        <v>0</v>
      </c>
      <c r="CX188" s="467">
        <v>1087</v>
      </c>
      <c r="CY188" s="467">
        <v>7.5</v>
      </c>
      <c r="CZ188" s="467">
        <v>0.15</v>
      </c>
      <c r="DA188" s="467">
        <v>0</v>
      </c>
      <c r="DB188" s="467" t="s">
        <v>855</v>
      </c>
      <c r="DC188" s="467">
        <v>0</v>
      </c>
      <c r="DD188" s="467">
        <v>326</v>
      </c>
      <c r="DE188" s="467">
        <v>0</v>
      </c>
    </row>
    <row r="189" spans="1:116" s="467" customFormat="1" x14ac:dyDescent="0.25">
      <c r="A189" s="458"/>
      <c r="B189" s="121"/>
      <c r="C189" s="460"/>
      <c r="G189" s="461"/>
      <c r="AI189" s="459"/>
      <c r="AK189" s="459"/>
      <c r="AL189" s="459"/>
      <c r="AM189" s="459"/>
      <c r="AN189" s="459"/>
      <c r="AO189" s="459"/>
      <c r="AP189" s="459"/>
      <c r="AQ189" s="459"/>
      <c r="AR189" s="459"/>
      <c r="AS189" s="459"/>
      <c r="AT189" s="459" t="s">
        <v>114</v>
      </c>
      <c r="AU189" s="459" t="s">
        <v>1116</v>
      </c>
      <c r="AV189" s="459" t="s">
        <v>418</v>
      </c>
      <c r="AW189" s="459" t="s">
        <v>149</v>
      </c>
      <c r="AX189" s="467" t="s">
        <v>1234</v>
      </c>
      <c r="AY189" s="467">
        <v>0</v>
      </c>
      <c r="AZ189" s="467">
        <v>1</v>
      </c>
      <c r="BA189" s="467">
        <v>0</v>
      </c>
      <c r="BB189" s="467">
        <v>0</v>
      </c>
      <c r="BC189" s="467">
        <v>0</v>
      </c>
      <c r="BD189" s="467" t="s">
        <v>1213</v>
      </c>
      <c r="BE189" s="467" t="s">
        <v>855</v>
      </c>
      <c r="BF189" s="467">
        <v>0</v>
      </c>
      <c r="BG189" s="467">
        <v>0</v>
      </c>
      <c r="BH189" s="467">
        <v>0</v>
      </c>
      <c r="BI189" s="467">
        <v>0</v>
      </c>
      <c r="BJ189" s="467">
        <v>0</v>
      </c>
      <c r="BK189" s="467">
        <v>0</v>
      </c>
      <c r="BL189" s="467">
        <v>0</v>
      </c>
      <c r="BM189" s="467">
        <v>0</v>
      </c>
      <c r="BN189" s="467">
        <v>0</v>
      </c>
      <c r="BO189" s="467">
        <v>0</v>
      </c>
      <c r="BP189" s="467">
        <v>0</v>
      </c>
      <c r="BQ189" s="467">
        <v>0</v>
      </c>
      <c r="BR189" s="467" t="s">
        <v>855</v>
      </c>
      <c r="BS189" s="467">
        <v>0</v>
      </c>
      <c r="BT189" s="467">
        <v>0</v>
      </c>
      <c r="BU189" s="467">
        <v>0</v>
      </c>
      <c r="CD189" s="467" t="s">
        <v>114</v>
      </c>
      <c r="CE189" s="467" t="s">
        <v>1116</v>
      </c>
      <c r="CF189" s="467" t="s">
        <v>418</v>
      </c>
      <c r="CG189" s="467" t="s">
        <v>149</v>
      </c>
      <c r="CH189" s="467" t="s">
        <v>1234</v>
      </c>
      <c r="CI189" s="467">
        <v>0</v>
      </c>
      <c r="CJ189" s="467">
        <v>1</v>
      </c>
      <c r="CK189" s="467">
        <v>0</v>
      </c>
      <c r="CL189" s="467">
        <v>0</v>
      </c>
      <c r="CM189" s="467">
        <v>0</v>
      </c>
      <c r="CN189" s="467" t="s">
        <v>1213</v>
      </c>
      <c r="CO189" s="467" t="s">
        <v>855</v>
      </c>
      <c r="CP189" s="467">
        <v>0</v>
      </c>
      <c r="CQ189" s="467">
        <v>0</v>
      </c>
      <c r="CR189" s="467">
        <v>0</v>
      </c>
      <c r="CS189" s="467">
        <v>0</v>
      </c>
      <c r="CT189" s="467">
        <v>0</v>
      </c>
      <c r="CU189" s="467">
        <v>0</v>
      </c>
      <c r="CV189" s="467">
        <v>0</v>
      </c>
      <c r="CW189" s="467">
        <v>0</v>
      </c>
      <c r="CX189" s="467">
        <v>0</v>
      </c>
      <c r="CY189" s="467">
        <v>0</v>
      </c>
      <c r="CZ189" s="467">
        <v>0</v>
      </c>
      <c r="DA189" s="467">
        <v>0</v>
      </c>
      <c r="DB189" s="467" t="s">
        <v>855</v>
      </c>
      <c r="DC189" s="467">
        <v>0</v>
      </c>
      <c r="DD189" s="467">
        <v>0</v>
      </c>
      <c r="DE189" s="467">
        <v>0</v>
      </c>
    </row>
    <row r="190" spans="1:116" s="467" customFormat="1" x14ac:dyDescent="0.25">
      <c r="A190" s="458"/>
      <c r="B190" s="121"/>
      <c r="C190" s="460"/>
      <c r="G190" s="461"/>
      <c r="AI190" s="459"/>
      <c r="AK190" s="459"/>
      <c r="AL190" s="459"/>
      <c r="AM190" s="459"/>
      <c r="AN190" s="459"/>
      <c r="AO190" s="459"/>
      <c r="AP190" s="459"/>
      <c r="AQ190" s="459"/>
      <c r="AR190" s="459"/>
      <c r="AS190" s="459"/>
      <c r="AT190" s="459"/>
      <c r="AU190" s="459"/>
      <c r="AV190" s="459"/>
      <c r="AW190" s="459"/>
    </row>
    <row r="191" spans="1:116" x14ac:dyDescent="0.25">
      <c r="AP191" s="459"/>
      <c r="AQ191" s="459"/>
      <c r="AR191" s="459"/>
      <c r="AS191" s="459"/>
      <c r="AT191" s="136" t="s">
        <v>1187</v>
      </c>
      <c r="AU191" s="136"/>
      <c r="AV191" s="136"/>
      <c r="AW191" s="136"/>
      <c r="AX191" s="136"/>
      <c r="AY191" s="136"/>
      <c r="AZ191" s="136"/>
      <c r="BA191" s="136"/>
      <c r="BB191" s="136"/>
      <c r="BC191" s="136"/>
      <c r="BD191" s="136"/>
      <c r="BE191" s="136"/>
      <c r="BF191" s="136"/>
      <c r="BG191" s="136"/>
      <c r="BH191" s="136"/>
      <c r="BI191" s="136"/>
      <c r="BJ191" s="136"/>
      <c r="BK191" s="136"/>
      <c r="BL191" s="136"/>
      <c r="BM191" s="136"/>
      <c r="BN191" s="136"/>
      <c r="BO191" s="136"/>
      <c r="BP191" s="136"/>
      <c r="BQ191" s="136"/>
      <c r="BR191" s="136"/>
      <c r="BS191" s="136"/>
      <c r="BT191" s="136"/>
      <c r="BU191" s="136"/>
      <c r="BV191" s="136"/>
      <c r="BW191" s="136"/>
      <c r="BX191" s="136"/>
      <c r="BY191" s="136"/>
      <c r="BZ191" s="136"/>
      <c r="CA191" s="136"/>
      <c r="CD191" s="64" t="s">
        <v>1187</v>
      </c>
      <c r="CE191" s="64"/>
      <c r="CF191" s="64"/>
      <c r="CG191" s="64"/>
      <c r="CH191" s="64"/>
      <c r="CI191" s="64"/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4"/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4"/>
      <c r="DJ191" s="64"/>
      <c r="DK191" s="64"/>
      <c r="DL191" s="64"/>
    </row>
    <row r="192" spans="1:116" ht="15" x14ac:dyDescent="0.25">
      <c r="AP192" s="459"/>
      <c r="AQ192" s="459"/>
      <c r="AR192" s="459"/>
      <c r="AS192" s="459"/>
      <c r="AT192" s="498" t="s">
        <v>1188</v>
      </c>
      <c r="AU192" s="492"/>
      <c r="AV192" s="149"/>
      <c r="AW192" s="149"/>
      <c r="CD192" s="498" t="s">
        <v>1188</v>
      </c>
      <c r="CE192" s="492"/>
    </row>
    <row r="193" spans="42:109" x14ac:dyDescent="0.25">
      <c r="AP193" s="459"/>
      <c r="AQ193" s="459"/>
      <c r="AR193" s="459"/>
      <c r="AS193" s="459"/>
      <c r="AT193" s="149"/>
      <c r="AU193" s="149"/>
      <c r="AV193" s="149"/>
      <c r="AW193" s="149"/>
      <c r="BA193" s="152" t="s">
        <v>420</v>
      </c>
      <c r="BD193" s="152" t="s">
        <v>1126</v>
      </c>
      <c r="BF193" s="152" t="s">
        <v>1189</v>
      </c>
      <c r="BK193" s="152" t="s">
        <v>1190</v>
      </c>
      <c r="BO193" s="152" t="s">
        <v>1191</v>
      </c>
      <c r="BQ193" s="152" t="s">
        <v>965</v>
      </c>
      <c r="CK193" s="152" t="s">
        <v>420</v>
      </c>
      <c r="CN193" s="152" t="s">
        <v>1126</v>
      </c>
      <c r="CP193" s="152" t="s">
        <v>1189</v>
      </c>
      <c r="CU193" s="152" t="s">
        <v>1190</v>
      </c>
      <c r="CY193" s="152" t="s">
        <v>1191</v>
      </c>
      <c r="DA193" s="152" t="s">
        <v>965</v>
      </c>
    </row>
    <row r="194" spans="42:109" x14ac:dyDescent="0.25">
      <c r="AP194" s="459"/>
      <c r="AQ194" s="459"/>
      <c r="AR194" s="459"/>
      <c r="AS194" s="459"/>
      <c r="AT194" s="149" t="s">
        <v>265</v>
      </c>
      <c r="AU194" s="149" t="s">
        <v>1106</v>
      </c>
      <c r="AV194" s="149" t="s">
        <v>168</v>
      </c>
      <c r="AW194" s="149" t="s">
        <v>1192</v>
      </c>
      <c r="AX194" s="152" t="s">
        <v>1193</v>
      </c>
      <c r="AY194" s="152" t="s">
        <v>410</v>
      </c>
      <c r="AZ194" s="152" t="s">
        <v>411</v>
      </c>
      <c r="BA194" s="152" t="s">
        <v>1194</v>
      </c>
      <c r="BB194" s="152" t="s">
        <v>1195</v>
      </c>
      <c r="BC194" s="152" t="s">
        <v>1107</v>
      </c>
      <c r="BD194" s="152" t="s">
        <v>1196</v>
      </c>
      <c r="BE194" s="152" t="s">
        <v>1197</v>
      </c>
      <c r="BF194" s="152" t="s">
        <v>1198</v>
      </c>
      <c r="BG194" s="152" t="s">
        <v>1199</v>
      </c>
      <c r="BH194" s="152" t="s">
        <v>1200</v>
      </c>
      <c r="BJ194" s="152" t="s">
        <v>1201</v>
      </c>
      <c r="BK194" s="152" t="s">
        <v>1198</v>
      </c>
      <c r="BL194" s="152" t="s">
        <v>1199</v>
      </c>
      <c r="BM194" s="152" t="s">
        <v>1200</v>
      </c>
      <c r="BN194" s="152" t="s">
        <v>1201</v>
      </c>
      <c r="BQ194" s="152" t="s">
        <v>1201</v>
      </c>
      <c r="BR194" s="152" t="s">
        <v>1202</v>
      </c>
      <c r="BS194" s="152" t="s">
        <v>1203</v>
      </c>
      <c r="BT194" s="152" t="s">
        <v>1204</v>
      </c>
      <c r="BU194" s="152" t="s">
        <v>1205</v>
      </c>
      <c r="CD194" s="152" t="s">
        <v>265</v>
      </c>
      <c r="CE194" s="152" t="s">
        <v>1106</v>
      </c>
      <c r="CF194" s="152" t="s">
        <v>168</v>
      </c>
      <c r="CG194" s="152" t="s">
        <v>1192</v>
      </c>
      <c r="CH194" s="152" t="s">
        <v>1193</v>
      </c>
      <c r="CI194" s="152" t="s">
        <v>410</v>
      </c>
      <c r="CJ194" s="152" t="s">
        <v>411</v>
      </c>
      <c r="CK194" s="152" t="s">
        <v>1194</v>
      </c>
      <c r="CL194" s="152" t="s">
        <v>1195</v>
      </c>
      <c r="CM194" s="152" t="s">
        <v>1107</v>
      </c>
      <c r="CN194" s="152" t="s">
        <v>1196</v>
      </c>
      <c r="CO194" s="152" t="s">
        <v>1197</v>
      </c>
      <c r="CP194" s="152" t="s">
        <v>1198</v>
      </c>
      <c r="CQ194" s="152" t="s">
        <v>1199</v>
      </c>
      <c r="CR194" s="152" t="s">
        <v>1200</v>
      </c>
      <c r="CT194" s="152" t="s">
        <v>1201</v>
      </c>
      <c r="CU194" s="152" t="s">
        <v>1198</v>
      </c>
      <c r="CV194" s="152" t="s">
        <v>1199</v>
      </c>
      <c r="CW194" s="152" t="s">
        <v>1200</v>
      </c>
      <c r="CX194" s="152" t="s">
        <v>1201</v>
      </c>
      <c r="DA194" s="152" t="s">
        <v>1201</v>
      </c>
      <c r="DB194" s="152" t="s">
        <v>1202</v>
      </c>
      <c r="DC194" s="152" t="s">
        <v>1203</v>
      </c>
      <c r="DD194" s="152" t="s">
        <v>1204</v>
      </c>
      <c r="DE194" s="152" t="s">
        <v>1205</v>
      </c>
    </row>
    <row r="195" spans="42:109" x14ac:dyDescent="0.25">
      <c r="AP195" s="459"/>
      <c r="AQ195" s="459"/>
      <c r="AR195" s="459"/>
      <c r="AS195" s="459"/>
      <c r="AT195" s="149"/>
      <c r="AU195" s="149"/>
      <c r="AV195" s="149"/>
      <c r="AW195" s="149"/>
      <c r="AY195" s="152" t="s">
        <v>116</v>
      </c>
      <c r="BA195" s="152" t="s">
        <v>146</v>
      </c>
      <c r="BB195" s="152" t="s">
        <v>146</v>
      </c>
      <c r="BC195" s="152" t="s">
        <v>1108</v>
      </c>
      <c r="BF195" s="152" t="s">
        <v>1111</v>
      </c>
      <c r="BG195" s="152" t="s">
        <v>188</v>
      </c>
      <c r="BH195" s="152" t="s">
        <v>1206</v>
      </c>
      <c r="BJ195" s="152" t="s">
        <v>1133</v>
      </c>
      <c r="BK195" s="152" t="s">
        <v>1111</v>
      </c>
      <c r="BL195" s="152" t="s">
        <v>188</v>
      </c>
      <c r="BM195" s="152" t="s">
        <v>1206</v>
      </c>
      <c r="BN195" s="152" t="s">
        <v>1133</v>
      </c>
      <c r="BO195" s="152" t="s">
        <v>1111</v>
      </c>
      <c r="BP195" s="152" t="s">
        <v>188</v>
      </c>
      <c r="BQ195" s="152" t="s">
        <v>1133</v>
      </c>
      <c r="CI195" s="152" t="s">
        <v>116</v>
      </c>
      <c r="CK195" s="152" t="s">
        <v>146</v>
      </c>
      <c r="CL195" s="152" t="s">
        <v>146</v>
      </c>
      <c r="CM195" s="152" t="s">
        <v>1108</v>
      </c>
      <c r="CP195" s="152" t="s">
        <v>1111</v>
      </c>
      <c r="CQ195" s="152" t="s">
        <v>188</v>
      </c>
      <c r="CR195" s="152" t="s">
        <v>1206</v>
      </c>
      <c r="CT195" s="152" t="s">
        <v>1133</v>
      </c>
      <c r="CU195" s="152" t="s">
        <v>1111</v>
      </c>
      <c r="CV195" s="152" t="s">
        <v>188</v>
      </c>
      <c r="CW195" s="152" t="s">
        <v>1206</v>
      </c>
      <c r="CX195" s="152" t="s">
        <v>1133</v>
      </c>
      <c r="CY195" s="152" t="s">
        <v>1111</v>
      </c>
      <c r="CZ195" s="152" t="s">
        <v>188</v>
      </c>
      <c r="DA195" s="152" t="s">
        <v>1133</v>
      </c>
    </row>
    <row r="196" spans="42:109" x14ac:dyDescent="0.25">
      <c r="AP196" s="459"/>
      <c r="AQ196" s="459"/>
      <c r="AR196" s="459"/>
      <c r="AS196" s="459"/>
      <c r="AT196" s="149" t="s">
        <v>1207</v>
      </c>
      <c r="AU196" s="149" t="s">
        <v>1112</v>
      </c>
      <c r="AV196" s="149" t="s">
        <v>362</v>
      </c>
      <c r="AW196" s="149" t="s">
        <v>1208</v>
      </c>
      <c r="AX196" s="152" t="s">
        <v>1208</v>
      </c>
      <c r="AY196" s="152">
        <v>38353</v>
      </c>
      <c r="AZ196" s="152">
        <v>1</v>
      </c>
      <c r="BA196" s="152">
        <v>15</v>
      </c>
      <c r="BB196" s="152">
        <v>10</v>
      </c>
      <c r="BC196" s="152">
        <v>575.29999999999995</v>
      </c>
      <c r="BD196" s="152" t="s">
        <v>1209</v>
      </c>
      <c r="BE196" s="152" t="s">
        <v>1210</v>
      </c>
      <c r="BF196" s="152">
        <v>10</v>
      </c>
      <c r="BG196" s="152">
        <v>0.15</v>
      </c>
      <c r="BH196" s="152">
        <v>1.1247199999999999</v>
      </c>
      <c r="BJ196" s="152">
        <v>5753</v>
      </c>
      <c r="BK196" s="152">
        <v>10</v>
      </c>
      <c r="BL196" s="152">
        <v>0.15</v>
      </c>
      <c r="BM196" s="152">
        <v>1.1247199999999999</v>
      </c>
      <c r="BN196" s="152">
        <v>5753</v>
      </c>
      <c r="BO196" s="152">
        <v>0</v>
      </c>
      <c r="BP196" s="152">
        <v>0.15</v>
      </c>
      <c r="CD196" s="152" t="s">
        <v>1207</v>
      </c>
      <c r="CE196" s="152" t="s">
        <v>1112</v>
      </c>
      <c r="CF196" s="152" t="s">
        <v>362</v>
      </c>
      <c r="CG196" s="152" t="s">
        <v>826</v>
      </c>
      <c r="CH196" s="152" t="s">
        <v>826</v>
      </c>
      <c r="CI196" s="152">
        <v>38353</v>
      </c>
      <c r="CJ196" s="152">
        <v>1</v>
      </c>
      <c r="CK196" s="152">
        <v>15</v>
      </c>
      <c r="CL196" s="152">
        <v>10</v>
      </c>
      <c r="CM196" s="152">
        <v>575.29999999999995</v>
      </c>
      <c r="CN196" s="152" t="s">
        <v>1209</v>
      </c>
      <c r="CO196" s="152" t="s">
        <v>1210</v>
      </c>
      <c r="CP196" s="152">
        <v>10</v>
      </c>
      <c r="CQ196" s="152">
        <v>0.15</v>
      </c>
      <c r="CR196" s="152">
        <v>1.1247199999999999</v>
      </c>
      <c r="CT196" s="152">
        <v>5753</v>
      </c>
      <c r="CU196" s="152">
        <v>10</v>
      </c>
      <c r="CV196" s="152">
        <v>0.15</v>
      </c>
      <c r="CW196" s="152">
        <v>1.1247199999999999</v>
      </c>
      <c r="CX196" s="152">
        <v>5753</v>
      </c>
      <c r="CY196" s="152">
        <v>0</v>
      </c>
      <c r="CZ196" s="152">
        <v>0.15</v>
      </c>
    </row>
    <row r="197" spans="42:109" x14ac:dyDescent="0.25">
      <c r="AP197" s="459"/>
      <c r="AQ197" s="459"/>
      <c r="AR197" s="459"/>
      <c r="AS197" s="459"/>
      <c r="AT197" s="149" t="s">
        <v>789</v>
      </c>
      <c r="AU197" s="149" t="s">
        <v>1113</v>
      </c>
      <c r="AV197" s="149" t="s">
        <v>362</v>
      </c>
      <c r="AW197" s="149" t="s">
        <v>835</v>
      </c>
      <c r="AX197" s="152" t="s">
        <v>835</v>
      </c>
      <c r="AY197" s="152">
        <v>27257.599999999999</v>
      </c>
      <c r="AZ197" s="152">
        <v>1</v>
      </c>
      <c r="BA197" s="152">
        <v>33.299999999999997</v>
      </c>
      <c r="BB197" s="152">
        <v>33.299999999999997</v>
      </c>
      <c r="BC197" s="152">
        <v>908.6</v>
      </c>
      <c r="BD197" s="152" t="s">
        <v>1209</v>
      </c>
      <c r="BE197" s="152" t="s">
        <v>1211</v>
      </c>
      <c r="BF197" s="152">
        <v>7.5</v>
      </c>
      <c r="BG197" s="152">
        <v>0.25</v>
      </c>
      <c r="BH197" s="152">
        <v>1.66618</v>
      </c>
      <c r="BJ197" s="152">
        <v>6814</v>
      </c>
      <c r="BK197" s="152">
        <v>7.5</v>
      </c>
      <c r="BL197" s="152">
        <v>0.25</v>
      </c>
      <c r="BM197" s="152">
        <v>1.66618</v>
      </c>
      <c r="BN197" s="152">
        <v>6814</v>
      </c>
      <c r="BO197" s="152">
        <v>7.5</v>
      </c>
      <c r="BP197" s="152">
        <v>0.2</v>
      </c>
      <c r="CD197" s="152" t="s">
        <v>789</v>
      </c>
      <c r="CE197" s="152" t="s">
        <v>1113</v>
      </c>
      <c r="CF197" s="152" t="s">
        <v>362</v>
      </c>
      <c r="CG197" s="152" t="s">
        <v>827</v>
      </c>
      <c r="CH197" s="152" t="s">
        <v>827</v>
      </c>
      <c r="CI197" s="152">
        <v>27257.599999999999</v>
      </c>
      <c r="CJ197" s="152">
        <v>1</v>
      </c>
      <c r="CK197" s="152">
        <v>33.299999999999997</v>
      </c>
      <c r="CL197" s="152">
        <v>33.299999999999997</v>
      </c>
      <c r="CM197" s="152">
        <v>908.6</v>
      </c>
      <c r="CN197" s="152" t="s">
        <v>1209</v>
      </c>
      <c r="CO197" s="152" t="s">
        <v>1211</v>
      </c>
      <c r="CP197" s="152">
        <v>7.5</v>
      </c>
      <c r="CQ197" s="152">
        <v>0.25</v>
      </c>
      <c r="CR197" s="152">
        <v>1.66618</v>
      </c>
      <c r="CT197" s="152">
        <v>6814</v>
      </c>
      <c r="CU197" s="152">
        <v>7.5</v>
      </c>
      <c r="CV197" s="152">
        <v>0.25</v>
      </c>
      <c r="CW197" s="152">
        <v>1.66618</v>
      </c>
      <c r="CX197" s="152">
        <v>6814</v>
      </c>
      <c r="CY197" s="152">
        <v>7.5</v>
      </c>
      <c r="CZ197" s="152">
        <v>0.2</v>
      </c>
    </row>
    <row r="198" spans="42:109" x14ac:dyDescent="0.25">
      <c r="AP198" s="459"/>
      <c r="AQ198" s="459"/>
      <c r="AR198" s="459"/>
      <c r="AS198" s="459"/>
      <c r="AT198" s="149" t="s">
        <v>1212</v>
      </c>
      <c r="AU198" s="149" t="s">
        <v>1113</v>
      </c>
      <c r="AV198" s="149" t="s">
        <v>418</v>
      </c>
      <c r="AW198" s="149" t="s">
        <v>376</v>
      </c>
      <c r="AX198" s="152" t="s">
        <v>376</v>
      </c>
      <c r="AY198" s="152">
        <v>0</v>
      </c>
      <c r="AZ198" s="152">
        <v>1</v>
      </c>
      <c r="BA198" s="152">
        <v>0</v>
      </c>
      <c r="BB198" s="152">
        <v>0</v>
      </c>
      <c r="BC198" s="152">
        <v>0</v>
      </c>
      <c r="BD198" s="152" t="s">
        <v>1213</v>
      </c>
      <c r="BE198" s="152" t="s">
        <v>855</v>
      </c>
      <c r="BF198" s="152">
        <v>0</v>
      </c>
      <c r="BG198" s="152">
        <v>0</v>
      </c>
      <c r="BH198" s="152">
        <v>0</v>
      </c>
      <c r="BJ198" s="152">
        <v>0</v>
      </c>
      <c r="BK198" s="152">
        <v>0</v>
      </c>
      <c r="BL198" s="152">
        <v>0</v>
      </c>
      <c r="BM198" s="152">
        <v>0</v>
      </c>
      <c r="BN198" s="152">
        <v>0</v>
      </c>
      <c r="BO198" s="152">
        <v>0</v>
      </c>
      <c r="BP198" s="152">
        <v>0</v>
      </c>
      <c r="CD198" s="152" t="s">
        <v>1212</v>
      </c>
      <c r="CE198" s="152" t="s">
        <v>1113</v>
      </c>
      <c r="CF198" s="152" t="s">
        <v>418</v>
      </c>
      <c r="CG198" s="152" t="s">
        <v>376</v>
      </c>
      <c r="CH198" s="152" t="s">
        <v>376</v>
      </c>
      <c r="CI198" s="152">
        <v>0</v>
      </c>
      <c r="CJ198" s="152">
        <v>1</v>
      </c>
      <c r="CK198" s="152">
        <v>0</v>
      </c>
      <c r="CL198" s="152">
        <v>0</v>
      </c>
      <c r="CM198" s="152">
        <v>0</v>
      </c>
      <c r="CN198" s="152" t="s">
        <v>1213</v>
      </c>
      <c r="CO198" s="152" t="s">
        <v>855</v>
      </c>
      <c r="CP198" s="152">
        <v>0</v>
      </c>
      <c r="CQ198" s="152">
        <v>0</v>
      </c>
      <c r="CR198" s="152">
        <v>0</v>
      </c>
      <c r="CT198" s="152">
        <v>0</v>
      </c>
      <c r="CU198" s="152">
        <v>0</v>
      </c>
      <c r="CV198" s="152">
        <v>0</v>
      </c>
      <c r="CW198" s="152">
        <v>0</v>
      </c>
      <c r="CX198" s="152">
        <v>0</v>
      </c>
      <c r="CY198" s="152">
        <v>0</v>
      </c>
      <c r="CZ198" s="152">
        <v>0</v>
      </c>
    </row>
    <row r="199" spans="42:109" x14ac:dyDescent="0.25">
      <c r="AP199" s="459"/>
      <c r="AQ199" s="459"/>
      <c r="AR199" s="459"/>
      <c r="AS199" s="459"/>
      <c r="AT199" s="149" t="s">
        <v>1214</v>
      </c>
      <c r="AU199" s="149" t="s">
        <v>1113</v>
      </c>
      <c r="AV199" s="149" t="s">
        <v>362</v>
      </c>
      <c r="AW199" s="149" t="s">
        <v>835</v>
      </c>
      <c r="AX199" s="152" t="s">
        <v>835</v>
      </c>
      <c r="AY199" s="152">
        <v>3373.6</v>
      </c>
      <c r="AZ199" s="152">
        <v>1</v>
      </c>
      <c r="BA199" s="152">
        <v>66.7</v>
      </c>
      <c r="BB199" s="152">
        <v>66.7</v>
      </c>
      <c r="BC199" s="152">
        <v>224.9</v>
      </c>
      <c r="BD199" s="152" t="s">
        <v>1209</v>
      </c>
      <c r="BE199" s="152" t="s">
        <v>1211</v>
      </c>
      <c r="BF199" s="152">
        <v>7.5</v>
      </c>
      <c r="BG199" s="152">
        <v>0.5</v>
      </c>
      <c r="BH199" s="152">
        <v>3.33236</v>
      </c>
      <c r="BJ199" s="152">
        <v>1687</v>
      </c>
      <c r="BK199" s="152">
        <v>7.5</v>
      </c>
      <c r="BL199" s="152">
        <v>0.5</v>
      </c>
      <c r="BM199" s="152">
        <v>3.33236</v>
      </c>
      <c r="BN199" s="152">
        <v>1687</v>
      </c>
      <c r="BO199" s="152">
        <v>7.5</v>
      </c>
      <c r="BP199" s="152">
        <v>0.15</v>
      </c>
      <c r="CD199" s="152" t="s">
        <v>1214</v>
      </c>
      <c r="CE199" s="152" t="s">
        <v>1113</v>
      </c>
      <c r="CF199" s="152" t="s">
        <v>362</v>
      </c>
      <c r="CG199" s="152" t="s">
        <v>827</v>
      </c>
      <c r="CH199" s="152" t="s">
        <v>827</v>
      </c>
      <c r="CI199" s="152">
        <v>3373.6</v>
      </c>
      <c r="CJ199" s="152">
        <v>1</v>
      </c>
      <c r="CK199" s="152">
        <v>66.7</v>
      </c>
      <c r="CL199" s="152">
        <v>66.7</v>
      </c>
      <c r="CM199" s="152">
        <v>224.9</v>
      </c>
      <c r="CN199" s="152" t="s">
        <v>1209</v>
      </c>
      <c r="CO199" s="152" t="s">
        <v>1211</v>
      </c>
      <c r="CP199" s="152">
        <v>7.5</v>
      </c>
      <c r="CQ199" s="152">
        <v>0.5</v>
      </c>
      <c r="CR199" s="152">
        <v>3.33236</v>
      </c>
      <c r="CT199" s="152">
        <v>1687</v>
      </c>
      <c r="CU199" s="152">
        <v>7.5</v>
      </c>
      <c r="CV199" s="152">
        <v>0.5</v>
      </c>
      <c r="CW199" s="152">
        <v>3.33236</v>
      </c>
      <c r="CX199" s="152">
        <v>1687</v>
      </c>
      <c r="CY199" s="152">
        <v>7.5</v>
      </c>
      <c r="CZ199" s="152">
        <v>0.15</v>
      </c>
    </row>
    <row r="200" spans="42:109" x14ac:dyDescent="0.25">
      <c r="AP200" s="459"/>
      <c r="AQ200" s="459"/>
      <c r="AR200" s="459"/>
      <c r="AS200" s="459"/>
      <c r="AT200" s="149" t="s">
        <v>1215</v>
      </c>
      <c r="AU200" s="149" t="s">
        <v>1113</v>
      </c>
      <c r="AV200" s="149" t="s">
        <v>362</v>
      </c>
      <c r="AW200" s="149" t="s">
        <v>835</v>
      </c>
      <c r="AX200" s="152" t="s">
        <v>835</v>
      </c>
      <c r="AY200" s="152">
        <v>2174.1</v>
      </c>
      <c r="AZ200" s="152">
        <v>1</v>
      </c>
      <c r="BA200" s="152">
        <v>10</v>
      </c>
      <c r="BB200" s="152">
        <v>10</v>
      </c>
      <c r="BC200" s="152">
        <v>21.7</v>
      </c>
      <c r="BD200" s="152" t="s">
        <v>1209</v>
      </c>
      <c r="BE200" s="152" t="s">
        <v>1210</v>
      </c>
      <c r="BF200" s="152">
        <v>15</v>
      </c>
      <c r="BG200" s="152">
        <v>0.15</v>
      </c>
      <c r="BH200" s="152">
        <v>0.99971200000000005</v>
      </c>
      <c r="BJ200" s="152">
        <v>326</v>
      </c>
      <c r="BK200" s="152">
        <v>15</v>
      </c>
      <c r="BL200" s="152">
        <v>0.15</v>
      </c>
      <c r="BM200" s="152">
        <v>0.99971200000000005</v>
      </c>
      <c r="BN200" s="152">
        <v>326</v>
      </c>
      <c r="BO200" s="152">
        <v>0</v>
      </c>
      <c r="BP200" s="152">
        <v>0.15</v>
      </c>
      <c r="CD200" s="152" t="s">
        <v>1215</v>
      </c>
      <c r="CE200" s="152" t="s">
        <v>1113</v>
      </c>
      <c r="CF200" s="152" t="s">
        <v>362</v>
      </c>
      <c r="CG200" s="152" t="s">
        <v>827</v>
      </c>
      <c r="CH200" s="152" t="s">
        <v>827</v>
      </c>
      <c r="CI200" s="152">
        <v>2174.1</v>
      </c>
      <c r="CJ200" s="152">
        <v>1</v>
      </c>
      <c r="CK200" s="152">
        <v>10</v>
      </c>
      <c r="CL200" s="152">
        <v>10</v>
      </c>
      <c r="CM200" s="152">
        <v>21.7</v>
      </c>
      <c r="CN200" s="152" t="s">
        <v>1209</v>
      </c>
      <c r="CO200" s="152" t="s">
        <v>1210</v>
      </c>
      <c r="CP200" s="152">
        <v>15</v>
      </c>
      <c r="CQ200" s="152">
        <v>0.15</v>
      </c>
      <c r="CR200" s="152">
        <v>0.99971200000000005</v>
      </c>
      <c r="CT200" s="152">
        <v>326</v>
      </c>
      <c r="CU200" s="152">
        <v>15</v>
      </c>
      <c r="CV200" s="152">
        <v>0.15</v>
      </c>
      <c r="CW200" s="152">
        <v>0.99971200000000005</v>
      </c>
      <c r="CX200" s="152">
        <v>326</v>
      </c>
      <c r="CY200" s="152">
        <v>0</v>
      </c>
      <c r="CZ200" s="152">
        <v>0.15</v>
      </c>
    </row>
    <row r="201" spans="42:109" x14ac:dyDescent="0.25">
      <c r="AP201" s="459"/>
      <c r="AQ201" s="459"/>
      <c r="AR201" s="459"/>
      <c r="AS201" s="459"/>
      <c r="AT201" s="149" t="s">
        <v>1216</v>
      </c>
      <c r="AU201" s="149" t="s">
        <v>1113</v>
      </c>
      <c r="AV201" s="149" t="s">
        <v>362</v>
      </c>
      <c r="AW201" s="149" t="s">
        <v>835</v>
      </c>
      <c r="AX201" s="152" t="s">
        <v>835</v>
      </c>
      <c r="AY201" s="152">
        <v>3373.6</v>
      </c>
      <c r="AZ201" s="152">
        <v>1</v>
      </c>
      <c r="BA201" s="152">
        <v>33.299999999999997</v>
      </c>
      <c r="BB201" s="152">
        <v>33.299999999999997</v>
      </c>
      <c r="BC201" s="152">
        <v>112.5</v>
      </c>
      <c r="BD201" s="152" t="s">
        <v>1209</v>
      </c>
      <c r="BE201" s="152" t="s">
        <v>1211</v>
      </c>
      <c r="BF201" s="152">
        <v>7.5</v>
      </c>
      <c r="BG201" s="152">
        <v>0.25</v>
      </c>
      <c r="BH201" s="152">
        <v>1.66622</v>
      </c>
      <c r="BJ201" s="152">
        <v>843</v>
      </c>
      <c r="BK201" s="152">
        <v>7.5</v>
      </c>
      <c r="BL201" s="152">
        <v>0.25</v>
      </c>
      <c r="BM201" s="152">
        <v>1.66622</v>
      </c>
      <c r="BN201" s="152">
        <v>843</v>
      </c>
      <c r="BO201" s="152">
        <v>7.5</v>
      </c>
      <c r="BP201" s="152">
        <v>0.2</v>
      </c>
      <c r="CD201" s="152" t="s">
        <v>1216</v>
      </c>
      <c r="CE201" s="152" t="s">
        <v>1113</v>
      </c>
      <c r="CF201" s="152" t="s">
        <v>362</v>
      </c>
      <c r="CG201" s="152" t="s">
        <v>827</v>
      </c>
      <c r="CH201" s="152" t="s">
        <v>827</v>
      </c>
      <c r="CI201" s="152">
        <v>3373.6</v>
      </c>
      <c r="CJ201" s="152">
        <v>1</v>
      </c>
      <c r="CK201" s="152">
        <v>33.299999999999997</v>
      </c>
      <c r="CL201" s="152">
        <v>33.299999999999997</v>
      </c>
      <c r="CM201" s="152">
        <v>112.5</v>
      </c>
      <c r="CN201" s="152" t="s">
        <v>1209</v>
      </c>
      <c r="CO201" s="152" t="s">
        <v>1211</v>
      </c>
      <c r="CP201" s="152">
        <v>7.5</v>
      </c>
      <c r="CQ201" s="152">
        <v>0.25</v>
      </c>
      <c r="CR201" s="152">
        <v>1.66622</v>
      </c>
      <c r="CT201" s="152">
        <v>843</v>
      </c>
      <c r="CU201" s="152">
        <v>7.5</v>
      </c>
      <c r="CV201" s="152">
        <v>0.25</v>
      </c>
      <c r="CW201" s="152">
        <v>1.66622</v>
      </c>
      <c r="CX201" s="152">
        <v>843</v>
      </c>
      <c r="CY201" s="152">
        <v>7.5</v>
      </c>
      <c r="CZ201" s="152">
        <v>0.2</v>
      </c>
    </row>
    <row r="202" spans="42:109" x14ac:dyDescent="0.25">
      <c r="AP202" s="459"/>
      <c r="AQ202" s="459"/>
      <c r="AR202" s="459"/>
      <c r="AS202" s="459"/>
      <c r="AT202" s="149" t="s">
        <v>1217</v>
      </c>
      <c r="AU202" s="149" t="s">
        <v>1113</v>
      </c>
      <c r="AV202" s="149" t="s">
        <v>362</v>
      </c>
      <c r="AW202" s="149" t="s">
        <v>835</v>
      </c>
      <c r="AX202" s="152" t="s">
        <v>835</v>
      </c>
      <c r="AY202" s="152">
        <v>2174</v>
      </c>
      <c r="AZ202" s="152">
        <v>1</v>
      </c>
      <c r="BA202" s="152">
        <v>33.299999999999997</v>
      </c>
      <c r="BB202" s="152">
        <v>33.299999999999997</v>
      </c>
      <c r="BC202" s="152">
        <v>72.5</v>
      </c>
      <c r="BD202" s="152" t="s">
        <v>1209</v>
      </c>
      <c r="BE202" s="152" t="s">
        <v>1211</v>
      </c>
      <c r="BF202" s="152">
        <v>7.5</v>
      </c>
      <c r="BG202" s="152">
        <v>0.25</v>
      </c>
      <c r="BH202" s="152">
        <v>1.6661699999999999</v>
      </c>
      <c r="BJ202" s="152">
        <v>544</v>
      </c>
      <c r="BK202" s="152">
        <v>7.5</v>
      </c>
      <c r="BL202" s="152">
        <v>0.25</v>
      </c>
      <c r="BM202" s="152">
        <v>1.6661699999999999</v>
      </c>
      <c r="BN202" s="152">
        <v>544</v>
      </c>
      <c r="BO202" s="152">
        <v>7.5</v>
      </c>
      <c r="BP202" s="152">
        <v>0.2</v>
      </c>
      <c r="CD202" s="152" t="s">
        <v>1217</v>
      </c>
      <c r="CE202" s="152" t="s">
        <v>1113</v>
      </c>
      <c r="CF202" s="152" t="s">
        <v>362</v>
      </c>
      <c r="CG202" s="152" t="s">
        <v>827</v>
      </c>
      <c r="CH202" s="152" t="s">
        <v>827</v>
      </c>
      <c r="CI202" s="152">
        <v>2174</v>
      </c>
      <c r="CJ202" s="152">
        <v>1</v>
      </c>
      <c r="CK202" s="152">
        <v>33.299999999999997</v>
      </c>
      <c r="CL202" s="152">
        <v>33.299999999999997</v>
      </c>
      <c r="CM202" s="152">
        <v>72.5</v>
      </c>
      <c r="CN202" s="152" t="s">
        <v>1209</v>
      </c>
      <c r="CO202" s="152" t="s">
        <v>1211</v>
      </c>
      <c r="CP202" s="152">
        <v>7.5</v>
      </c>
      <c r="CQ202" s="152">
        <v>0.25</v>
      </c>
      <c r="CR202" s="152">
        <v>1.6661699999999999</v>
      </c>
      <c r="CT202" s="152">
        <v>544</v>
      </c>
      <c r="CU202" s="152">
        <v>7.5</v>
      </c>
      <c r="CV202" s="152">
        <v>0.25</v>
      </c>
      <c r="CW202" s="152">
        <v>1.6661699999999999</v>
      </c>
      <c r="CX202" s="152">
        <v>544</v>
      </c>
      <c r="CY202" s="152">
        <v>7.5</v>
      </c>
      <c r="CZ202" s="152">
        <v>0.2</v>
      </c>
    </row>
    <row r="203" spans="42:109" x14ac:dyDescent="0.25">
      <c r="AP203" s="459"/>
      <c r="AQ203" s="459"/>
      <c r="AR203" s="459"/>
      <c r="AS203" s="459"/>
      <c r="AT203" s="149" t="s">
        <v>790</v>
      </c>
      <c r="AU203" s="149" t="s">
        <v>1114</v>
      </c>
      <c r="AV203" s="149" t="s">
        <v>362</v>
      </c>
      <c r="AW203" s="149" t="s">
        <v>836</v>
      </c>
      <c r="AX203" s="152" t="s">
        <v>836</v>
      </c>
      <c r="AY203" s="152">
        <v>27257.599999999999</v>
      </c>
      <c r="AZ203" s="152">
        <v>5</v>
      </c>
      <c r="BA203" s="152">
        <v>10</v>
      </c>
      <c r="BB203" s="152">
        <v>10</v>
      </c>
      <c r="BC203" s="152">
        <v>272.60000000000002</v>
      </c>
      <c r="BD203" s="152" t="s">
        <v>1209</v>
      </c>
      <c r="BE203" s="152" t="s">
        <v>1210</v>
      </c>
      <c r="BF203" s="152">
        <v>20</v>
      </c>
      <c r="BG203" s="152">
        <v>0.2</v>
      </c>
      <c r="BH203" s="152">
        <v>1.33294</v>
      </c>
      <c r="BJ203" s="152">
        <v>5452</v>
      </c>
      <c r="BK203" s="152">
        <v>15</v>
      </c>
      <c r="BL203" s="152">
        <v>0.15</v>
      </c>
      <c r="BM203" s="152">
        <v>0.99970599999999998</v>
      </c>
      <c r="BN203" s="152">
        <v>4089</v>
      </c>
      <c r="BO203" s="152">
        <v>0</v>
      </c>
      <c r="BP203" s="152">
        <v>0.2</v>
      </c>
      <c r="CD203" s="152" t="s">
        <v>790</v>
      </c>
      <c r="CE203" s="152" t="s">
        <v>1114</v>
      </c>
      <c r="CF203" s="152" t="s">
        <v>362</v>
      </c>
      <c r="CG203" s="152" t="s">
        <v>828</v>
      </c>
      <c r="CH203" s="152" t="s">
        <v>828</v>
      </c>
      <c r="CI203" s="152">
        <v>27257.599999999999</v>
      </c>
      <c r="CJ203" s="152">
        <v>5</v>
      </c>
      <c r="CK203" s="152">
        <v>10</v>
      </c>
      <c r="CL203" s="152">
        <v>10</v>
      </c>
      <c r="CM203" s="152">
        <v>272.60000000000002</v>
      </c>
      <c r="CN203" s="152" t="s">
        <v>1209</v>
      </c>
      <c r="CO203" s="152" t="s">
        <v>1210</v>
      </c>
      <c r="CP203" s="152">
        <v>15.2156</v>
      </c>
      <c r="CQ203" s="152">
        <v>0.15215600000000001</v>
      </c>
      <c r="CR203" s="152">
        <v>1.0140800000000001</v>
      </c>
      <c r="CT203" s="152">
        <v>4147</v>
      </c>
      <c r="CU203" s="152">
        <v>15</v>
      </c>
      <c r="CV203" s="152">
        <v>0.15</v>
      </c>
      <c r="CW203" s="152">
        <v>0.99970599999999998</v>
      </c>
      <c r="CX203" s="152">
        <v>4089</v>
      </c>
      <c r="CY203" s="152">
        <v>0</v>
      </c>
      <c r="CZ203" s="152">
        <v>0.15215600000000001</v>
      </c>
    </row>
    <row r="204" spans="42:109" x14ac:dyDescent="0.25">
      <c r="AP204" s="459"/>
      <c r="AQ204" s="459"/>
      <c r="AR204" s="459"/>
      <c r="AS204" s="459"/>
      <c r="AT204" s="149" t="s">
        <v>1218</v>
      </c>
      <c r="AU204" s="149" t="s">
        <v>1114</v>
      </c>
      <c r="AV204" s="149" t="s">
        <v>418</v>
      </c>
      <c r="AW204" s="149" t="s">
        <v>376</v>
      </c>
      <c r="AX204" s="152" t="s">
        <v>376</v>
      </c>
      <c r="AY204" s="152">
        <v>0</v>
      </c>
      <c r="AZ204" s="152">
        <v>5</v>
      </c>
      <c r="BA204" s="152">
        <v>0</v>
      </c>
      <c r="BB204" s="152">
        <v>0</v>
      </c>
      <c r="BC204" s="152">
        <v>0</v>
      </c>
      <c r="BD204" s="152" t="s">
        <v>1213</v>
      </c>
      <c r="BE204" s="152" t="s">
        <v>855</v>
      </c>
      <c r="BF204" s="152">
        <v>0</v>
      </c>
      <c r="BG204" s="152">
        <v>0</v>
      </c>
      <c r="BH204" s="152">
        <v>0</v>
      </c>
      <c r="BJ204" s="152">
        <v>0</v>
      </c>
      <c r="BK204" s="152">
        <v>0</v>
      </c>
      <c r="BL204" s="152">
        <v>0</v>
      </c>
      <c r="BM204" s="152">
        <v>0</v>
      </c>
      <c r="BN204" s="152">
        <v>0</v>
      </c>
      <c r="BO204" s="152">
        <v>0</v>
      </c>
      <c r="BP204" s="152">
        <v>0</v>
      </c>
      <c r="CD204" s="152" t="s">
        <v>1218</v>
      </c>
      <c r="CE204" s="152" t="s">
        <v>1114</v>
      </c>
      <c r="CF204" s="152" t="s">
        <v>418</v>
      </c>
      <c r="CG204" s="152" t="s">
        <v>376</v>
      </c>
      <c r="CH204" s="152" t="s">
        <v>376</v>
      </c>
      <c r="CI204" s="152">
        <v>0</v>
      </c>
      <c r="CJ204" s="152">
        <v>5</v>
      </c>
      <c r="CK204" s="152">
        <v>0</v>
      </c>
      <c r="CL204" s="152">
        <v>0</v>
      </c>
      <c r="CM204" s="152">
        <v>0</v>
      </c>
      <c r="CN204" s="152" t="s">
        <v>1213</v>
      </c>
      <c r="CO204" s="152" t="s">
        <v>855</v>
      </c>
      <c r="CP204" s="152">
        <v>0</v>
      </c>
      <c r="CQ204" s="152">
        <v>0</v>
      </c>
      <c r="CR204" s="152">
        <v>0</v>
      </c>
      <c r="CT204" s="152">
        <v>0</v>
      </c>
      <c r="CU204" s="152">
        <v>0</v>
      </c>
      <c r="CV204" s="152">
        <v>0</v>
      </c>
      <c r="CW204" s="152">
        <v>0</v>
      </c>
      <c r="CX204" s="152">
        <v>0</v>
      </c>
      <c r="CY204" s="152">
        <v>0</v>
      </c>
      <c r="CZ204" s="152">
        <v>0</v>
      </c>
    </row>
    <row r="205" spans="42:109" x14ac:dyDescent="0.25">
      <c r="AP205" s="459"/>
      <c r="AQ205" s="459"/>
      <c r="AR205" s="459"/>
      <c r="AS205" s="459"/>
      <c r="AT205" s="149" t="s">
        <v>1219</v>
      </c>
      <c r="AU205" s="149" t="s">
        <v>1114</v>
      </c>
      <c r="AV205" s="149" t="s">
        <v>362</v>
      </c>
      <c r="AW205" s="149" t="s">
        <v>836</v>
      </c>
      <c r="AX205" s="152" t="s">
        <v>836</v>
      </c>
      <c r="AY205" s="152">
        <v>3373.6</v>
      </c>
      <c r="AZ205" s="152">
        <v>5</v>
      </c>
      <c r="BA205" s="152">
        <v>10</v>
      </c>
      <c r="BB205" s="152">
        <v>10</v>
      </c>
      <c r="BC205" s="152">
        <v>33.700000000000003</v>
      </c>
      <c r="BD205" s="152" t="s">
        <v>1209</v>
      </c>
      <c r="BE205" s="152" t="s">
        <v>1210</v>
      </c>
      <c r="BF205" s="152">
        <v>20</v>
      </c>
      <c r="BG205" s="152">
        <v>0.2</v>
      </c>
      <c r="BH205" s="152">
        <v>1.33294</v>
      </c>
      <c r="BJ205" s="152">
        <v>675</v>
      </c>
      <c r="BK205" s="152">
        <v>15</v>
      </c>
      <c r="BL205" s="152">
        <v>0.15</v>
      </c>
      <c r="BM205" s="152">
        <v>0.99970700000000001</v>
      </c>
      <c r="BN205" s="152">
        <v>506</v>
      </c>
      <c r="BO205" s="152">
        <v>0</v>
      </c>
      <c r="BP205" s="152">
        <v>0.2</v>
      </c>
      <c r="CD205" s="152" t="s">
        <v>1219</v>
      </c>
      <c r="CE205" s="152" t="s">
        <v>1114</v>
      </c>
      <c r="CF205" s="152" t="s">
        <v>362</v>
      </c>
      <c r="CG205" s="152" t="s">
        <v>828</v>
      </c>
      <c r="CH205" s="152" t="s">
        <v>828</v>
      </c>
      <c r="CI205" s="152">
        <v>3373.6</v>
      </c>
      <c r="CJ205" s="152">
        <v>5</v>
      </c>
      <c r="CK205" s="152">
        <v>10</v>
      </c>
      <c r="CL205" s="152">
        <v>10</v>
      </c>
      <c r="CM205" s="152">
        <v>33.700000000000003</v>
      </c>
      <c r="CN205" s="152" t="s">
        <v>1209</v>
      </c>
      <c r="CO205" s="152" t="s">
        <v>1210</v>
      </c>
      <c r="CP205" s="152">
        <v>15.2156</v>
      </c>
      <c r="CQ205" s="152">
        <v>0.15215600000000001</v>
      </c>
      <c r="CR205" s="152">
        <v>1.0140800000000001</v>
      </c>
      <c r="CT205" s="152">
        <v>513</v>
      </c>
      <c r="CU205" s="152">
        <v>15</v>
      </c>
      <c r="CV205" s="152">
        <v>0.15</v>
      </c>
      <c r="CW205" s="152">
        <v>0.99970700000000001</v>
      </c>
      <c r="CX205" s="152">
        <v>506</v>
      </c>
      <c r="CY205" s="152">
        <v>0</v>
      </c>
      <c r="CZ205" s="152">
        <v>0.15215600000000001</v>
      </c>
    </row>
    <row r="206" spans="42:109" x14ac:dyDescent="0.25">
      <c r="AP206" s="459"/>
      <c r="AQ206" s="459"/>
      <c r="AR206" s="459"/>
      <c r="AS206" s="459"/>
      <c r="AT206" s="149" t="s">
        <v>1220</v>
      </c>
      <c r="AU206" s="149" t="s">
        <v>1114</v>
      </c>
      <c r="AV206" s="149" t="s">
        <v>362</v>
      </c>
      <c r="AW206" s="149" t="s">
        <v>836</v>
      </c>
      <c r="AX206" s="152" t="s">
        <v>836</v>
      </c>
      <c r="AY206" s="152">
        <v>2174.1</v>
      </c>
      <c r="AZ206" s="152">
        <v>5</v>
      </c>
      <c r="BA206" s="152">
        <v>10</v>
      </c>
      <c r="BB206" s="152">
        <v>10</v>
      </c>
      <c r="BC206" s="152">
        <v>21.7</v>
      </c>
      <c r="BD206" s="152" t="s">
        <v>1209</v>
      </c>
      <c r="BE206" s="152" t="s">
        <v>1210</v>
      </c>
      <c r="BF206" s="152">
        <v>15</v>
      </c>
      <c r="BG206" s="152">
        <v>0.15</v>
      </c>
      <c r="BH206" s="152">
        <v>0.99971200000000005</v>
      </c>
      <c r="BJ206" s="152">
        <v>326</v>
      </c>
      <c r="BK206" s="152">
        <v>15</v>
      </c>
      <c r="BL206" s="152">
        <v>0.15</v>
      </c>
      <c r="BM206" s="152">
        <v>0.99971200000000005</v>
      </c>
      <c r="BN206" s="152">
        <v>326</v>
      </c>
      <c r="BO206" s="152">
        <v>0</v>
      </c>
      <c r="BP206" s="152">
        <v>0.15</v>
      </c>
      <c r="CD206" s="152" t="s">
        <v>1220</v>
      </c>
      <c r="CE206" s="152" t="s">
        <v>1114</v>
      </c>
      <c r="CF206" s="152" t="s">
        <v>362</v>
      </c>
      <c r="CG206" s="152" t="s">
        <v>828</v>
      </c>
      <c r="CH206" s="152" t="s">
        <v>828</v>
      </c>
      <c r="CI206" s="152">
        <v>2174.1</v>
      </c>
      <c r="CJ206" s="152">
        <v>5</v>
      </c>
      <c r="CK206" s="152">
        <v>10</v>
      </c>
      <c r="CL206" s="152">
        <v>10</v>
      </c>
      <c r="CM206" s="152">
        <v>21.7</v>
      </c>
      <c r="CN206" s="152" t="s">
        <v>1209</v>
      </c>
      <c r="CO206" s="152" t="s">
        <v>1210</v>
      </c>
      <c r="CP206" s="152">
        <v>11.4117</v>
      </c>
      <c r="CQ206" s="152">
        <v>0.114117</v>
      </c>
      <c r="CR206" s="152">
        <v>0.76056199999999996</v>
      </c>
      <c r="CT206" s="152">
        <v>248</v>
      </c>
      <c r="CU206" s="152">
        <v>15</v>
      </c>
      <c r="CV206" s="152">
        <v>0.15</v>
      </c>
      <c r="CW206" s="152">
        <v>0.99971200000000005</v>
      </c>
      <c r="CX206" s="152">
        <v>326</v>
      </c>
      <c r="CY206" s="152">
        <v>0</v>
      </c>
      <c r="CZ206" s="152">
        <v>0.114117</v>
      </c>
    </row>
    <row r="207" spans="42:109" x14ac:dyDescent="0.25">
      <c r="AP207" s="459"/>
      <c r="AQ207" s="459"/>
      <c r="AR207" s="459"/>
      <c r="AS207" s="459"/>
      <c r="AT207" s="149" t="s">
        <v>1221</v>
      </c>
      <c r="AU207" s="149" t="s">
        <v>1114</v>
      </c>
      <c r="AV207" s="149" t="s">
        <v>362</v>
      </c>
      <c r="AW207" s="149" t="s">
        <v>836</v>
      </c>
      <c r="AX207" s="152" t="s">
        <v>836</v>
      </c>
      <c r="AY207" s="152">
        <v>3373.6</v>
      </c>
      <c r="AZ207" s="152">
        <v>5</v>
      </c>
      <c r="BA207" s="152">
        <v>10</v>
      </c>
      <c r="BB207" s="152">
        <v>10</v>
      </c>
      <c r="BC207" s="152">
        <v>33.700000000000003</v>
      </c>
      <c r="BD207" s="152" t="s">
        <v>1209</v>
      </c>
      <c r="BE207" s="152" t="s">
        <v>1210</v>
      </c>
      <c r="BF207" s="152">
        <v>20</v>
      </c>
      <c r="BG207" s="152">
        <v>0.2</v>
      </c>
      <c r="BH207" s="152">
        <v>1.3329800000000001</v>
      </c>
      <c r="BJ207" s="152">
        <v>675</v>
      </c>
      <c r="BK207" s="152">
        <v>15</v>
      </c>
      <c r="BL207" s="152">
        <v>0.15</v>
      </c>
      <c r="BM207" s="152">
        <v>0.99973400000000001</v>
      </c>
      <c r="BN207" s="152">
        <v>506</v>
      </c>
      <c r="BO207" s="152">
        <v>0</v>
      </c>
      <c r="BP207" s="152">
        <v>0.2</v>
      </c>
      <c r="CD207" s="152" t="s">
        <v>1221</v>
      </c>
      <c r="CE207" s="152" t="s">
        <v>1114</v>
      </c>
      <c r="CF207" s="152" t="s">
        <v>362</v>
      </c>
      <c r="CG207" s="152" t="s">
        <v>828</v>
      </c>
      <c r="CH207" s="152" t="s">
        <v>828</v>
      </c>
      <c r="CI207" s="152">
        <v>3373.6</v>
      </c>
      <c r="CJ207" s="152">
        <v>5</v>
      </c>
      <c r="CK207" s="152">
        <v>10</v>
      </c>
      <c r="CL207" s="152">
        <v>10</v>
      </c>
      <c r="CM207" s="152">
        <v>33.700000000000003</v>
      </c>
      <c r="CN207" s="152" t="s">
        <v>1209</v>
      </c>
      <c r="CO207" s="152" t="s">
        <v>1210</v>
      </c>
      <c r="CP207" s="152">
        <v>15.2156</v>
      </c>
      <c r="CQ207" s="152">
        <v>0.15215600000000001</v>
      </c>
      <c r="CR207" s="152">
        <v>1.0141100000000001</v>
      </c>
      <c r="CT207" s="152">
        <v>513</v>
      </c>
      <c r="CU207" s="152">
        <v>15</v>
      </c>
      <c r="CV207" s="152">
        <v>0.15</v>
      </c>
      <c r="CW207" s="152">
        <v>0.99973400000000001</v>
      </c>
      <c r="CX207" s="152">
        <v>506</v>
      </c>
      <c r="CY207" s="152">
        <v>0</v>
      </c>
      <c r="CZ207" s="152">
        <v>0.15215600000000001</v>
      </c>
    </row>
    <row r="208" spans="42:109" x14ac:dyDescent="0.25">
      <c r="AP208" s="459"/>
      <c r="AQ208" s="459"/>
      <c r="AR208" s="459"/>
      <c r="AS208" s="459"/>
      <c r="AT208" s="149" t="s">
        <v>1222</v>
      </c>
      <c r="AU208" s="149" t="s">
        <v>1114</v>
      </c>
      <c r="AV208" s="149" t="s">
        <v>362</v>
      </c>
      <c r="AW208" s="149" t="s">
        <v>836</v>
      </c>
      <c r="AX208" s="152" t="s">
        <v>836</v>
      </c>
      <c r="AY208" s="152">
        <v>2174</v>
      </c>
      <c r="AZ208" s="152">
        <v>5</v>
      </c>
      <c r="BA208" s="152">
        <v>10</v>
      </c>
      <c r="BB208" s="152">
        <v>10</v>
      </c>
      <c r="BC208" s="152">
        <v>21.7</v>
      </c>
      <c r="BD208" s="152" t="s">
        <v>1209</v>
      </c>
      <c r="BE208" s="152" t="s">
        <v>1210</v>
      </c>
      <c r="BF208" s="152">
        <v>20</v>
      </c>
      <c r="BG208" s="152">
        <v>0.2</v>
      </c>
      <c r="BH208" s="152">
        <v>1.33294</v>
      </c>
      <c r="BJ208" s="152">
        <v>435</v>
      </c>
      <c r="BK208" s="152">
        <v>15</v>
      </c>
      <c r="BL208" s="152">
        <v>0.15</v>
      </c>
      <c r="BM208" s="152">
        <v>0.99970499999999995</v>
      </c>
      <c r="BN208" s="152">
        <v>326</v>
      </c>
      <c r="BO208" s="152">
        <v>0</v>
      </c>
      <c r="BP208" s="152">
        <v>0.2</v>
      </c>
      <c r="CD208" s="152" t="s">
        <v>1222</v>
      </c>
      <c r="CE208" s="152" t="s">
        <v>1114</v>
      </c>
      <c r="CF208" s="152" t="s">
        <v>362</v>
      </c>
      <c r="CG208" s="152" t="s">
        <v>828</v>
      </c>
      <c r="CH208" s="152" t="s">
        <v>828</v>
      </c>
      <c r="CI208" s="152">
        <v>2174</v>
      </c>
      <c r="CJ208" s="152">
        <v>5</v>
      </c>
      <c r="CK208" s="152">
        <v>10</v>
      </c>
      <c r="CL208" s="152">
        <v>10</v>
      </c>
      <c r="CM208" s="152">
        <v>21.7</v>
      </c>
      <c r="CN208" s="152" t="s">
        <v>1209</v>
      </c>
      <c r="CO208" s="152" t="s">
        <v>1210</v>
      </c>
      <c r="CP208" s="152">
        <v>15.2156</v>
      </c>
      <c r="CQ208" s="152">
        <v>0.15215600000000001</v>
      </c>
      <c r="CR208" s="152">
        <v>1.0140800000000001</v>
      </c>
      <c r="CT208" s="152">
        <v>331</v>
      </c>
      <c r="CU208" s="152">
        <v>15</v>
      </c>
      <c r="CV208" s="152">
        <v>0.15</v>
      </c>
      <c r="CW208" s="152">
        <v>0.99970499999999995</v>
      </c>
      <c r="CX208" s="152">
        <v>326</v>
      </c>
      <c r="CY208" s="152">
        <v>0</v>
      </c>
      <c r="CZ208" s="152">
        <v>0.15215600000000001</v>
      </c>
    </row>
    <row r="209" spans="42:104" x14ac:dyDescent="0.25">
      <c r="AP209" s="459"/>
      <c r="AQ209" s="459"/>
      <c r="AR209" s="459"/>
      <c r="AS209" s="459"/>
      <c r="AT209" s="149" t="s">
        <v>1223</v>
      </c>
      <c r="AU209" s="149" t="s">
        <v>1115</v>
      </c>
      <c r="AV209" s="149" t="s">
        <v>362</v>
      </c>
      <c r="AW209" s="149" t="s">
        <v>837</v>
      </c>
      <c r="AX209" s="152" t="s">
        <v>837</v>
      </c>
      <c r="AY209" s="152">
        <v>27257.599999999999</v>
      </c>
      <c r="AZ209" s="152">
        <v>5</v>
      </c>
      <c r="BA209" s="152">
        <v>15</v>
      </c>
      <c r="BB209" s="152">
        <v>10</v>
      </c>
      <c r="BC209" s="152">
        <v>408.9</v>
      </c>
      <c r="BD209" s="152" t="s">
        <v>1224</v>
      </c>
      <c r="BE209" s="152" t="s">
        <v>1210</v>
      </c>
      <c r="BF209" s="152">
        <v>10.7982</v>
      </c>
      <c r="BG209" s="152">
        <v>0.16197300000000001</v>
      </c>
      <c r="BH209" s="152">
        <v>1.0794999999999999</v>
      </c>
      <c r="BJ209" s="152">
        <v>4415</v>
      </c>
      <c r="BK209" s="152">
        <v>10</v>
      </c>
      <c r="BL209" s="152">
        <v>0.15</v>
      </c>
      <c r="BM209" s="152">
        <v>0.99970599999999998</v>
      </c>
      <c r="BN209" s="152">
        <v>4089</v>
      </c>
      <c r="BO209" s="152">
        <v>0</v>
      </c>
      <c r="BP209" s="152">
        <v>0.16197300000000001</v>
      </c>
      <c r="CD209" s="152" t="s">
        <v>1223</v>
      </c>
      <c r="CE209" s="152" t="s">
        <v>1115</v>
      </c>
      <c r="CF209" s="152" t="s">
        <v>362</v>
      </c>
      <c r="CG209" s="152" t="s">
        <v>829</v>
      </c>
      <c r="CH209" s="152" t="s">
        <v>829</v>
      </c>
      <c r="CI209" s="152">
        <v>27257.599999999999</v>
      </c>
      <c r="CJ209" s="152">
        <v>5</v>
      </c>
      <c r="CK209" s="152">
        <v>15</v>
      </c>
      <c r="CL209" s="152">
        <v>10</v>
      </c>
      <c r="CM209" s="152">
        <v>408.9</v>
      </c>
      <c r="CN209" s="152" t="s">
        <v>1209</v>
      </c>
      <c r="CO209" s="152" t="s">
        <v>1210</v>
      </c>
      <c r="CP209" s="152">
        <v>10.797700000000001</v>
      </c>
      <c r="CQ209" s="152">
        <v>0.161966</v>
      </c>
      <c r="CR209" s="152">
        <v>1.0794600000000001</v>
      </c>
      <c r="CT209" s="152">
        <v>4415</v>
      </c>
      <c r="CU209" s="152">
        <v>10</v>
      </c>
      <c r="CV209" s="152">
        <v>0.15</v>
      </c>
      <c r="CW209" s="152">
        <v>0.99970599999999998</v>
      </c>
      <c r="CX209" s="152">
        <v>4089</v>
      </c>
      <c r="CY209" s="152">
        <v>0</v>
      </c>
      <c r="CZ209" s="152">
        <v>0.161966</v>
      </c>
    </row>
    <row r="210" spans="42:104" x14ac:dyDescent="0.25">
      <c r="AP210" s="459"/>
      <c r="AQ210" s="459"/>
      <c r="AR210" s="459"/>
      <c r="AS210" s="459"/>
      <c r="AT210" s="149" t="s">
        <v>1225</v>
      </c>
      <c r="AU210" s="149" t="s">
        <v>1115</v>
      </c>
      <c r="AV210" s="149" t="s">
        <v>418</v>
      </c>
      <c r="AW210" s="149" t="s">
        <v>376</v>
      </c>
      <c r="AX210" s="152" t="s">
        <v>376</v>
      </c>
      <c r="AY210" s="152">
        <v>0</v>
      </c>
      <c r="AZ210" s="152">
        <v>5</v>
      </c>
      <c r="BA210" s="152">
        <v>0</v>
      </c>
      <c r="BB210" s="152">
        <v>0</v>
      </c>
      <c r="BC210" s="152">
        <v>0</v>
      </c>
      <c r="BD210" s="152" t="s">
        <v>1213</v>
      </c>
      <c r="BE210" s="152" t="s">
        <v>855</v>
      </c>
      <c r="BF210" s="152">
        <v>0</v>
      </c>
      <c r="BG210" s="152">
        <v>0</v>
      </c>
      <c r="BH210" s="152">
        <v>0</v>
      </c>
      <c r="BJ210" s="152">
        <v>0</v>
      </c>
      <c r="BK210" s="152">
        <v>0</v>
      </c>
      <c r="BL210" s="152">
        <v>0</v>
      </c>
      <c r="BM210" s="152">
        <v>0</v>
      </c>
      <c r="BN210" s="152">
        <v>0</v>
      </c>
      <c r="BO210" s="152">
        <v>0</v>
      </c>
      <c r="BP210" s="152">
        <v>0</v>
      </c>
      <c r="CD210" s="152" t="s">
        <v>1225</v>
      </c>
      <c r="CE210" s="152" t="s">
        <v>1115</v>
      </c>
      <c r="CF210" s="152" t="s">
        <v>418</v>
      </c>
      <c r="CG210" s="152" t="s">
        <v>376</v>
      </c>
      <c r="CH210" s="152" t="s">
        <v>376</v>
      </c>
      <c r="CI210" s="152">
        <v>0</v>
      </c>
      <c r="CJ210" s="152">
        <v>5</v>
      </c>
      <c r="CK210" s="152">
        <v>0</v>
      </c>
      <c r="CL210" s="152">
        <v>0</v>
      </c>
      <c r="CM210" s="152">
        <v>0</v>
      </c>
      <c r="CN210" s="152" t="s">
        <v>1213</v>
      </c>
      <c r="CO210" s="152" t="s">
        <v>855</v>
      </c>
      <c r="CP210" s="152">
        <v>0</v>
      </c>
      <c r="CQ210" s="152">
        <v>0</v>
      </c>
      <c r="CR210" s="152">
        <v>0</v>
      </c>
      <c r="CT210" s="152">
        <v>0</v>
      </c>
      <c r="CU210" s="152">
        <v>0</v>
      </c>
      <c r="CV210" s="152">
        <v>0</v>
      </c>
      <c r="CW210" s="152">
        <v>0</v>
      </c>
      <c r="CX210" s="152">
        <v>0</v>
      </c>
      <c r="CY210" s="152">
        <v>0</v>
      </c>
      <c r="CZ210" s="152">
        <v>0</v>
      </c>
    </row>
    <row r="211" spans="42:104" x14ac:dyDescent="0.25">
      <c r="AP211" s="459"/>
      <c r="AQ211" s="459"/>
      <c r="AR211" s="459"/>
      <c r="AS211" s="459"/>
      <c r="AT211" s="149" t="s">
        <v>1226</v>
      </c>
      <c r="AU211" s="149" t="s">
        <v>1115</v>
      </c>
      <c r="AV211" s="149" t="s">
        <v>362</v>
      </c>
      <c r="AW211" s="149" t="s">
        <v>837</v>
      </c>
      <c r="AX211" s="152" t="s">
        <v>837</v>
      </c>
      <c r="AY211" s="152">
        <v>3373.6</v>
      </c>
      <c r="AZ211" s="152">
        <v>5</v>
      </c>
      <c r="BA211" s="152">
        <v>15</v>
      </c>
      <c r="BB211" s="152">
        <v>10</v>
      </c>
      <c r="BC211" s="152">
        <v>50.6</v>
      </c>
      <c r="BD211" s="152" t="s">
        <v>1209</v>
      </c>
      <c r="BE211" s="152" t="s">
        <v>1210</v>
      </c>
      <c r="BF211" s="152">
        <v>10</v>
      </c>
      <c r="BG211" s="152">
        <v>0.15</v>
      </c>
      <c r="BH211" s="152">
        <v>0.99970700000000001</v>
      </c>
      <c r="BJ211" s="152">
        <v>506</v>
      </c>
      <c r="BK211" s="152">
        <v>10</v>
      </c>
      <c r="BL211" s="152">
        <v>0.15</v>
      </c>
      <c r="BM211" s="152">
        <v>0.99970700000000001</v>
      </c>
      <c r="BN211" s="152">
        <v>506</v>
      </c>
      <c r="BO211" s="152">
        <v>0</v>
      </c>
      <c r="BP211" s="152">
        <v>0.15</v>
      </c>
      <c r="CD211" s="152" t="s">
        <v>1226</v>
      </c>
      <c r="CE211" s="152" t="s">
        <v>1115</v>
      </c>
      <c r="CF211" s="152" t="s">
        <v>362</v>
      </c>
      <c r="CG211" s="152" t="s">
        <v>829</v>
      </c>
      <c r="CH211" s="152" t="s">
        <v>829</v>
      </c>
      <c r="CI211" s="152">
        <v>3373.6</v>
      </c>
      <c r="CJ211" s="152">
        <v>5</v>
      </c>
      <c r="CK211" s="152">
        <v>15</v>
      </c>
      <c r="CL211" s="152">
        <v>10</v>
      </c>
      <c r="CM211" s="152">
        <v>50.6</v>
      </c>
      <c r="CN211" s="152" t="s">
        <v>1209</v>
      </c>
      <c r="CO211" s="152" t="s">
        <v>1210</v>
      </c>
      <c r="CP211" s="152">
        <v>9.9995700000000003</v>
      </c>
      <c r="CQ211" s="152">
        <v>0.14999399999999999</v>
      </c>
      <c r="CR211" s="152">
        <v>0.99966500000000003</v>
      </c>
      <c r="CT211" s="152">
        <v>506</v>
      </c>
      <c r="CU211" s="152">
        <v>10</v>
      </c>
      <c r="CV211" s="152">
        <v>0.15</v>
      </c>
      <c r="CW211" s="152">
        <v>0.99970700000000001</v>
      </c>
      <c r="CX211" s="152">
        <v>506</v>
      </c>
      <c r="CY211" s="152">
        <v>0</v>
      </c>
      <c r="CZ211" s="152">
        <v>0.14999399999999999</v>
      </c>
    </row>
    <row r="212" spans="42:104" x14ac:dyDescent="0.25">
      <c r="AP212" s="459"/>
      <c r="AQ212" s="459"/>
      <c r="AR212" s="459"/>
      <c r="AS212" s="459"/>
      <c r="AT212" s="149" t="s">
        <v>1227</v>
      </c>
      <c r="AU212" s="149" t="s">
        <v>1115</v>
      </c>
      <c r="AV212" s="149" t="s">
        <v>361</v>
      </c>
      <c r="AW212" s="149" t="s">
        <v>376</v>
      </c>
      <c r="AX212" s="152" t="s">
        <v>376</v>
      </c>
      <c r="AY212" s="152">
        <v>2174.1</v>
      </c>
      <c r="AZ212" s="152">
        <v>5</v>
      </c>
      <c r="BA212" s="152">
        <v>10</v>
      </c>
      <c r="BB212" s="152">
        <v>10</v>
      </c>
      <c r="BC212" s="152">
        <v>21.7</v>
      </c>
      <c r="BD212" s="152" t="s">
        <v>1213</v>
      </c>
      <c r="BE212" s="152" t="s">
        <v>855</v>
      </c>
      <c r="BF212" s="152">
        <v>0</v>
      </c>
      <c r="BG212" s="152">
        <v>0</v>
      </c>
      <c r="BH212" s="152">
        <v>0</v>
      </c>
      <c r="BJ212" s="152">
        <v>0</v>
      </c>
      <c r="BK212" s="152">
        <v>15</v>
      </c>
      <c r="BL212" s="152">
        <v>0.15</v>
      </c>
      <c r="BM212" s="152">
        <v>0.99971200000000005</v>
      </c>
      <c r="BN212" s="152">
        <v>326</v>
      </c>
      <c r="BO212" s="152">
        <v>0</v>
      </c>
      <c r="BP212" s="152">
        <v>0</v>
      </c>
      <c r="CD212" s="152" t="s">
        <v>1227</v>
      </c>
      <c r="CE212" s="152" t="s">
        <v>1115</v>
      </c>
      <c r="CF212" s="152" t="s">
        <v>361</v>
      </c>
      <c r="CG212" s="152" t="s">
        <v>376</v>
      </c>
      <c r="CH212" s="152" t="s">
        <v>376</v>
      </c>
      <c r="CI212" s="152">
        <v>2174.1</v>
      </c>
      <c r="CJ212" s="152">
        <v>5</v>
      </c>
      <c r="CK212" s="152">
        <v>10</v>
      </c>
      <c r="CL212" s="152">
        <v>10</v>
      </c>
      <c r="CM212" s="152">
        <v>21.7</v>
      </c>
      <c r="CN212" s="152" t="s">
        <v>1213</v>
      </c>
      <c r="CO212" s="152" t="s">
        <v>855</v>
      </c>
      <c r="CP212" s="152">
        <v>0</v>
      </c>
      <c r="CQ212" s="152">
        <v>0</v>
      </c>
      <c r="CR212" s="152">
        <v>0</v>
      </c>
      <c r="CT212" s="152">
        <v>0</v>
      </c>
      <c r="CU212" s="152">
        <v>15</v>
      </c>
      <c r="CV212" s="152">
        <v>0.15</v>
      </c>
      <c r="CW212" s="152">
        <v>0.99971200000000005</v>
      </c>
      <c r="CX212" s="152">
        <v>326</v>
      </c>
      <c r="CY212" s="152">
        <v>0</v>
      </c>
      <c r="CZ212" s="152">
        <v>0</v>
      </c>
    </row>
    <row r="213" spans="42:104" x14ac:dyDescent="0.25">
      <c r="AP213" s="459"/>
      <c r="AQ213" s="459"/>
      <c r="AR213" s="459"/>
      <c r="AS213" s="459"/>
      <c r="AT213" s="149" t="s">
        <v>1228</v>
      </c>
      <c r="AU213" s="149" t="s">
        <v>1115</v>
      </c>
      <c r="AV213" s="149" t="s">
        <v>362</v>
      </c>
      <c r="AW213" s="149" t="s">
        <v>837</v>
      </c>
      <c r="AX213" s="152" t="s">
        <v>837</v>
      </c>
      <c r="AY213" s="152">
        <v>3373.6</v>
      </c>
      <c r="AZ213" s="152">
        <v>5</v>
      </c>
      <c r="BA213" s="152">
        <v>15</v>
      </c>
      <c r="BB213" s="152">
        <v>10</v>
      </c>
      <c r="BC213" s="152">
        <v>50.6</v>
      </c>
      <c r="BD213" s="152" t="s">
        <v>1209</v>
      </c>
      <c r="BE213" s="152" t="s">
        <v>1210</v>
      </c>
      <c r="BF213" s="152">
        <v>10</v>
      </c>
      <c r="BG213" s="152">
        <v>0.15</v>
      </c>
      <c r="BH213" s="152">
        <v>0.99973400000000001</v>
      </c>
      <c r="BJ213" s="152">
        <v>506</v>
      </c>
      <c r="BK213" s="152">
        <v>10</v>
      </c>
      <c r="BL213" s="152">
        <v>0.15</v>
      </c>
      <c r="BM213" s="152">
        <v>0.99973400000000001</v>
      </c>
      <c r="BN213" s="152">
        <v>506</v>
      </c>
      <c r="BO213" s="152">
        <v>0</v>
      </c>
      <c r="BP213" s="152">
        <v>0.15</v>
      </c>
      <c r="CD213" s="152" t="s">
        <v>1228</v>
      </c>
      <c r="CE213" s="152" t="s">
        <v>1115</v>
      </c>
      <c r="CF213" s="152" t="s">
        <v>362</v>
      </c>
      <c r="CG213" s="152" t="s">
        <v>829</v>
      </c>
      <c r="CH213" s="152" t="s">
        <v>829</v>
      </c>
      <c r="CI213" s="152">
        <v>3373.6</v>
      </c>
      <c r="CJ213" s="152">
        <v>5</v>
      </c>
      <c r="CK213" s="152">
        <v>15</v>
      </c>
      <c r="CL213" s="152">
        <v>10</v>
      </c>
      <c r="CM213" s="152">
        <v>50.6</v>
      </c>
      <c r="CN213" s="152" t="s">
        <v>1209</v>
      </c>
      <c r="CO213" s="152" t="s">
        <v>1210</v>
      </c>
      <c r="CP213" s="152">
        <v>9.9995700000000003</v>
      </c>
      <c r="CQ213" s="152">
        <v>0.14999399999999999</v>
      </c>
      <c r="CR213" s="152">
        <v>0.999691</v>
      </c>
      <c r="CT213" s="152">
        <v>506</v>
      </c>
      <c r="CU213" s="152">
        <v>10</v>
      </c>
      <c r="CV213" s="152">
        <v>0.15</v>
      </c>
      <c r="CW213" s="152">
        <v>0.99973400000000001</v>
      </c>
      <c r="CX213" s="152">
        <v>506</v>
      </c>
      <c r="CY213" s="152">
        <v>0</v>
      </c>
      <c r="CZ213" s="152">
        <v>0.14999399999999999</v>
      </c>
    </row>
    <row r="214" spans="42:104" x14ac:dyDescent="0.25">
      <c r="AP214" s="459"/>
      <c r="AQ214" s="459"/>
      <c r="AR214" s="459"/>
      <c r="AS214" s="459"/>
      <c r="AT214" s="149" t="s">
        <v>1229</v>
      </c>
      <c r="AU214" s="149" t="s">
        <v>1115</v>
      </c>
      <c r="AV214" s="149" t="s">
        <v>362</v>
      </c>
      <c r="AW214" s="149" t="s">
        <v>837</v>
      </c>
      <c r="AX214" s="152" t="s">
        <v>837</v>
      </c>
      <c r="AY214" s="152">
        <v>2174</v>
      </c>
      <c r="AZ214" s="152">
        <v>5</v>
      </c>
      <c r="BA214" s="152">
        <v>15</v>
      </c>
      <c r="BB214" s="152">
        <v>10</v>
      </c>
      <c r="BC214" s="152">
        <v>32.6</v>
      </c>
      <c r="BD214" s="152" t="s">
        <v>1209</v>
      </c>
      <c r="BE214" s="152" t="s">
        <v>1210</v>
      </c>
      <c r="BF214" s="152">
        <v>10</v>
      </c>
      <c r="BG214" s="152">
        <v>0.15</v>
      </c>
      <c r="BH214" s="152">
        <v>0.99970499999999995</v>
      </c>
      <c r="BJ214" s="152">
        <v>326</v>
      </c>
      <c r="BK214" s="152">
        <v>10</v>
      </c>
      <c r="BL214" s="152">
        <v>0.15</v>
      </c>
      <c r="BM214" s="152">
        <v>0.99970499999999995</v>
      </c>
      <c r="BN214" s="152">
        <v>326</v>
      </c>
      <c r="BO214" s="152">
        <v>0</v>
      </c>
      <c r="BP214" s="152">
        <v>0.15</v>
      </c>
      <c r="CD214" s="152" t="s">
        <v>1229</v>
      </c>
      <c r="CE214" s="152" t="s">
        <v>1115</v>
      </c>
      <c r="CF214" s="152" t="s">
        <v>362</v>
      </c>
      <c r="CG214" s="152" t="s">
        <v>829</v>
      </c>
      <c r="CH214" s="152" t="s">
        <v>829</v>
      </c>
      <c r="CI214" s="152">
        <v>2174</v>
      </c>
      <c r="CJ214" s="152">
        <v>5</v>
      </c>
      <c r="CK214" s="152">
        <v>15</v>
      </c>
      <c r="CL214" s="152">
        <v>10</v>
      </c>
      <c r="CM214" s="152">
        <v>32.6</v>
      </c>
      <c r="CN214" s="152" t="s">
        <v>1209</v>
      </c>
      <c r="CO214" s="152" t="s">
        <v>1210</v>
      </c>
      <c r="CP214" s="152">
        <v>9.9995700000000003</v>
      </c>
      <c r="CQ214" s="152">
        <v>0.14999399999999999</v>
      </c>
      <c r="CR214" s="152">
        <v>0.99966200000000005</v>
      </c>
      <c r="CT214" s="152">
        <v>326</v>
      </c>
      <c r="CU214" s="152">
        <v>10</v>
      </c>
      <c r="CV214" s="152">
        <v>0.15</v>
      </c>
      <c r="CW214" s="152">
        <v>0.99970499999999995</v>
      </c>
      <c r="CX214" s="152">
        <v>326</v>
      </c>
      <c r="CY214" s="152">
        <v>0</v>
      </c>
      <c r="CZ214" s="152">
        <v>0.14999399999999999</v>
      </c>
    </row>
    <row r="215" spans="42:104" x14ac:dyDescent="0.25">
      <c r="AP215" s="459"/>
      <c r="AQ215" s="459"/>
      <c r="AR215" s="459"/>
      <c r="AS215" s="459"/>
      <c r="AT215" s="149" t="s">
        <v>791</v>
      </c>
      <c r="AU215" s="149" t="s">
        <v>1116</v>
      </c>
      <c r="AV215" s="149" t="s">
        <v>362</v>
      </c>
      <c r="AW215" s="149" t="s">
        <v>838</v>
      </c>
      <c r="AX215" s="152" t="s">
        <v>838</v>
      </c>
      <c r="AY215" s="152">
        <v>27257.599999999999</v>
      </c>
      <c r="AZ215" s="152">
        <v>1</v>
      </c>
      <c r="BA215" s="152">
        <v>66.7</v>
      </c>
      <c r="BB215" s="152">
        <v>66.7</v>
      </c>
      <c r="BC215" s="152">
        <v>1817.2</v>
      </c>
      <c r="BD215" s="152" t="s">
        <v>1209</v>
      </c>
      <c r="BE215" s="152" t="s">
        <v>1211</v>
      </c>
      <c r="BF215" s="152">
        <v>7.5</v>
      </c>
      <c r="BG215" s="152">
        <v>0.5</v>
      </c>
      <c r="BH215" s="152">
        <v>3.3323499999999999</v>
      </c>
      <c r="BJ215" s="152">
        <v>13629</v>
      </c>
      <c r="BK215" s="152">
        <v>7.5</v>
      </c>
      <c r="BL215" s="152">
        <v>0.5</v>
      </c>
      <c r="BM215" s="152">
        <v>3.3323499999999999</v>
      </c>
      <c r="BN215" s="152">
        <v>13629</v>
      </c>
      <c r="BO215" s="152">
        <v>7.5</v>
      </c>
      <c r="BP215" s="152">
        <v>0.15</v>
      </c>
      <c r="CD215" s="152" t="s">
        <v>791</v>
      </c>
      <c r="CE215" s="152" t="s">
        <v>1116</v>
      </c>
      <c r="CF215" s="152" t="s">
        <v>362</v>
      </c>
      <c r="CG215" s="152" t="s">
        <v>1258</v>
      </c>
      <c r="CH215" s="152" t="s">
        <v>1258</v>
      </c>
      <c r="CI215" s="152">
        <v>27257.599999999999</v>
      </c>
      <c r="CJ215" s="152">
        <v>1</v>
      </c>
      <c r="CK215" s="152">
        <v>66.7</v>
      </c>
      <c r="CL215" s="152">
        <v>66.7</v>
      </c>
      <c r="CM215" s="152">
        <v>1817.2</v>
      </c>
      <c r="CN215" s="152" t="s">
        <v>1209</v>
      </c>
      <c r="CO215" s="152" t="s">
        <v>1211</v>
      </c>
      <c r="CP215" s="152">
        <v>7.5</v>
      </c>
      <c r="CQ215" s="152">
        <v>0.5</v>
      </c>
      <c r="CR215" s="152">
        <v>3.3323499999999999</v>
      </c>
      <c r="CT215" s="152">
        <v>13629</v>
      </c>
      <c r="CU215" s="152">
        <v>7.5</v>
      </c>
      <c r="CV215" s="152">
        <v>0.5</v>
      </c>
      <c r="CW215" s="152">
        <v>3.3323499999999999</v>
      </c>
      <c r="CX215" s="152">
        <v>13629</v>
      </c>
      <c r="CY215" s="152">
        <v>7.5</v>
      </c>
      <c r="CZ215" s="152">
        <v>0.15</v>
      </c>
    </row>
    <row r="216" spans="42:104" x14ac:dyDescent="0.25">
      <c r="AP216" s="459"/>
      <c r="AQ216" s="459"/>
      <c r="AR216" s="459"/>
      <c r="AS216" s="459"/>
      <c r="AT216" s="149" t="s">
        <v>1230</v>
      </c>
      <c r="AU216" s="149" t="s">
        <v>1116</v>
      </c>
      <c r="AV216" s="149" t="s">
        <v>362</v>
      </c>
      <c r="AW216" s="149" t="s">
        <v>838</v>
      </c>
      <c r="AX216" s="152" t="s">
        <v>838</v>
      </c>
      <c r="AY216" s="152">
        <v>3373.6</v>
      </c>
      <c r="AZ216" s="152">
        <v>1</v>
      </c>
      <c r="BA216" s="152">
        <v>66.7</v>
      </c>
      <c r="BB216" s="152">
        <v>66.7</v>
      </c>
      <c r="BC216" s="152">
        <v>224.9</v>
      </c>
      <c r="BD216" s="152" t="s">
        <v>1209</v>
      </c>
      <c r="BE216" s="152" t="s">
        <v>1211</v>
      </c>
      <c r="BF216" s="152">
        <v>7.5</v>
      </c>
      <c r="BG216" s="152">
        <v>0.5</v>
      </c>
      <c r="BH216" s="152">
        <v>3.33236</v>
      </c>
      <c r="BJ216" s="152">
        <v>1687</v>
      </c>
      <c r="BK216" s="152">
        <v>7.5</v>
      </c>
      <c r="BL216" s="152">
        <v>0.5</v>
      </c>
      <c r="BM216" s="152">
        <v>3.33236</v>
      </c>
      <c r="BN216" s="152">
        <v>1687</v>
      </c>
      <c r="BO216" s="152">
        <v>7.5</v>
      </c>
      <c r="BP216" s="152">
        <v>0.15</v>
      </c>
      <c r="CD216" s="152" t="s">
        <v>1230</v>
      </c>
      <c r="CE216" s="152" t="s">
        <v>1116</v>
      </c>
      <c r="CF216" s="152" t="s">
        <v>362</v>
      </c>
      <c r="CG216" s="152" t="s">
        <v>1258</v>
      </c>
      <c r="CH216" s="152" t="s">
        <v>1258</v>
      </c>
      <c r="CI216" s="152">
        <v>3373.6</v>
      </c>
      <c r="CJ216" s="152">
        <v>1</v>
      </c>
      <c r="CK216" s="152">
        <v>66.7</v>
      </c>
      <c r="CL216" s="152">
        <v>66.7</v>
      </c>
      <c r="CM216" s="152">
        <v>224.9</v>
      </c>
      <c r="CN216" s="152" t="s">
        <v>1209</v>
      </c>
      <c r="CO216" s="152" t="s">
        <v>1211</v>
      </c>
      <c r="CP216" s="152">
        <v>7.5</v>
      </c>
      <c r="CQ216" s="152">
        <v>0.5</v>
      </c>
      <c r="CR216" s="152">
        <v>3.33236</v>
      </c>
      <c r="CT216" s="152">
        <v>1687</v>
      </c>
      <c r="CU216" s="152">
        <v>7.5</v>
      </c>
      <c r="CV216" s="152">
        <v>0.5</v>
      </c>
      <c r="CW216" s="152">
        <v>3.33236</v>
      </c>
      <c r="CX216" s="152">
        <v>1687</v>
      </c>
      <c r="CY216" s="152">
        <v>7.5</v>
      </c>
      <c r="CZ216" s="152">
        <v>0.15</v>
      </c>
    </row>
    <row r="217" spans="42:104" x14ac:dyDescent="0.25">
      <c r="AP217" s="459"/>
      <c r="AQ217" s="459"/>
      <c r="AR217" s="459"/>
      <c r="AS217" s="459"/>
      <c r="AT217" s="149" t="s">
        <v>1231</v>
      </c>
      <c r="AU217" s="149" t="s">
        <v>1116</v>
      </c>
      <c r="AV217" s="149" t="s">
        <v>362</v>
      </c>
      <c r="AW217" s="149" t="s">
        <v>838</v>
      </c>
      <c r="AX217" s="152" t="s">
        <v>838</v>
      </c>
      <c r="AY217" s="152">
        <v>2174.1</v>
      </c>
      <c r="AZ217" s="152">
        <v>1</v>
      </c>
      <c r="BA217" s="152">
        <v>10</v>
      </c>
      <c r="BB217" s="152">
        <v>10</v>
      </c>
      <c r="BC217" s="152">
        <v>21.7</v>
      </c>
      <c r="BD217" s="152" t="s">
        <v>1209</v>
      </c>
      <c r="BE217" s="152" t="s">
        <v>1210</v>
      </c>
      <c r="BF217" s="152">
        <v>15</v>
      </c>
      <c r="BG217" s="152">
        <v>0.15</v>
      </c>
      <c r="BH217" s="152">
        <v>0.99971200000000005</v>
      </c>
      <c r="BJ217" s="152">
        <v>326</v>
      </c>
      <c r="BK217" s="152">
        <v>15</v>
      </c>
      <c r="BL217" s="152">
        <v>0.15</v>
      </c>
      <c r="BM217" s="152">
        <v>0.99971200000000005</v>
      </c>
      <c r="BN217" s="152">
        <v>326</v>
      </c>
      <c r="BO217" s="152">
        <v>0</v>
      </c>
      <c r="BP217" s="152">
        <v>0.15</v>
      </c>
      <c r="CD217" s="152" t="s">
        <v>1231</v>
      </c>
      <c r="CE217" s="152" t="s">
        <v>1116</v>
      </c>
      <c r="CF217" s="152" t="s">
        <v>362</v>
      </c>
      <c r="CG217" s="152" t="s">
        <v>1258</v>
      </c>
      <c r="CH217" s="152" t="s">
        <v>1258</v>
      </c>
      <c r="CI217" s="152">
        <v>2174.1</v>
      </c>
      <c r="CJ217" s="152">
        <v>1</v>
      </c>
      <c r="CK217" s="152">
        <v>10</v>
      </c>
      <c r="CL217" s="152">
        <v>10</v>
      </c>
      <c r="CM217" s="152">
        <v>21.7</v>
      </c>
      <c r="CN217" s="152" t="s">
        <v>1209</v>
      </c>
      <c r="CO217" s="152" t="s">
        <v>1210</v>
      </c>
      <c r="CP217" s="152">
        <v>15</v>
      </c>
      <c r="CQ217" s="152">
        <v>0.15</v>
      </c>
      <c r="CR217" s="152">
        <v>0.99971200000000005</v>
      </c>
      <c r="CT217" s="152">
        <v>326</v>
      </c>
      <c r="CU217" s="152">
        <v>15</v>
      </c>
      <c r="CV217" s="152">
        <v>0.15</v>
      </c>
      <c r="CW217" s="152">
        <v>0.99971200000000005</v>
      </c>
      <c r="CX217" s="152">
        <v>326</v>
      </c>
      <c r="CY217" s="152">
        <v>0</v>
      </c>
      <c r="CZ217" s="152">
        <v>0.15</v>
      </c>
    </row>
    <row r="218" spans="42:104" x14ac:dyDescent="0.25">
      <c r="AP218" s="459"/>
      <c r="AQ218" s="459"/>
      <c r="AR218" s="459"/>
      <c r="AS218" s="459"/>
      <c r="AT218" s="149" t="s">
        <v>1232</v>
      </c>
      <c r="AU218" s="149" t="s">
        <v>1116</v>
      </c>
      <c r="AV218" s="149" t="s">
        <v>362</v>
      </c>
      <c r="AW218" s="149" t="s">
        <v>838</v>
      </c>
      <c r="AX218" s="152" t="s">
        <v>838</v>
      </c>
      <c r="AY218" s="152">
        <v>3373.6</v>
      </c>
      <c r="AZ218" s="152">
        <v>1</v>
      </c>
      <c r="BA218" s="152">
        <v>66.7</v>
      </c>
      <c r="BB218" s="152">
        <v>66.7</v>
      </c>
      <c r="BC218" s="152">
        <v>224.9</v>
      </c>
      <c r="BD218" s="152" t="s">
        <v>1209</v>
      </c>
      <c r="BE218" s="152" t="s">
        <v>1211</v>
      </c>
      <c r="BF218" s="152">
        <v>7.5</v>
      </c>
      <c r="BG218" s="152">
        <v>0.5</v>
      </c>
      <c r="BH218" s="152">
        <v>3.3324500000000001</v>
      </c>
      <c r="BJ218" s="152">
        <v>1687</v>
      </c>
      <c r="BK218" s="152">
        <v>7.5</v>
      </c>
      <c r="BL218" s="152">
        <v>0.5</v>
      </c>
      <c r="BM218" s="152">
        <v>3.3324500000000001</v>
      </c>
      <c r="BN218" s="152">
        <v>1687</v>
      </c>
      <c r="BO218" s="152">
        <v>7.5</v>
      </c>
      <c r="BP218" s="152">
        <v>0.15</v>
      </c>
      <c r="CD218" s="152" t="s">
        <v>1232</v>
      </c>
      <c r="CE218" s="152" t="s">
        <v>1116</v>
      </c>
      <c r="CF218" s="152" t="s">
        <v>362</v>
      </c>
      <c r="CG218" s="152" t="s">
        <v>1258</v>
      </c>
      <c r="CH218" s="152" t="s">
        <v>1258</v>
      </c>
      <c r="CI218" s="152">
        <v>3373.6</v>
      </c>
      <c r="CJ218" s="152">
        <v>1</v>
      </c>
      <c r="CK218" s="152">
        <v>66.7</v>
      </c>
      <c r="CL218" s="152">
        <v>66.7</v>
      </c>
      <c r="CM218" s="152">
        <v>224.9</v>
      </c>
      <c r="CN218" s="152" t="s">
        <v>1209</v>
      </c>
      <c r="CO218" s="152" t="s">
        <v>1211</v>
      </c>
      <c r="CP218" s="152">
        <v>7.5</v>
      </c>
      <c r="CQ218" s="152">
        <v>0.5</v>
      </c>
      <c r="CR218" s="152">
        <v>3.3324500000000001</v>
      </c>
      <c r="CT218" s="152">
        <v>1687</v>
      </c>
      <c r="CU218" s="152">
        <v>7.5</v>
      </c>
      <c r="CV218" s="152">
        <v>0.5</v>
      </c>
      <c r="CW218" s="152">
        <v>3.3324500000000001</v>
      </c>
      <c r="CX218" s="152">
        <v>1687</v>
      </c>
      <c r="CY218" s="152">
        <v>7.5</v>
      </c>
      <c r="CZ218" s="152">
        <v>0.15</v>
      </c>
    </row>
    <row r="219" spans="42:104" x14ac:dyDescent="0.25">
      <c r="AP219" s="459"/>
      <c r="AQ219" s="459"/>
      <c r="AR219" s="459"/>
      <c r="AS219" s="459"/>
      <c r="AT219" s="149" t="s">
        <v>1233</v>
      </c>
      <c r="AU219" s="149" t="s">
        <v>1116</v>
      </c>
      <c r="AV219" s="149" t="s">
        <v>362</v>
      </c>
      <c r="AW219" s="149" t="s">
        <v>838</v>
      </c>
      <c r="AX219" s="152" t="s">
        <v>838</v>
      </c>
      <c r="AY219" s="152">
        <v>2174</v>
      </c>
      <c r="AZ219" s="152">
        <v>1</v>
      </c>
      <c r="BA219" s="152">
        <v>66.7</v>
      </c>
      <c r="BB219" s="152">
        <v>66.7</v>
      </c>
      <c r="BC219" s="152">
        <v>144.9</v>
      </c>
      <c r="BD219" s="152" t="s">
        <v>1209</v>
      </c>
      <c r="BE219" s="152" t="s">
        <v>1211</v>
      </c>
      <c r="BF219" s="152">
        <v>7.5</v>
      </c>
      <c r="BG219" s="152">
        <v>0.5</v>
      </c>
      <c r="BH219" s="152">
        <v>3.3323499999999999</v>
      </c>
      <c r="BJ219" s="152">
        <v>1087</v>
      </c>
      <c r="BK219" s="152">
        <v>7.5</v>
      </c>
      <c r="BL219" s="152">
        <v>0.5</v>
      </c>
      <c r="BM219" s="152">
        <v>3.3323499999999999</v>
      </c>
      <c r="BN219" s="152">
        <v>1087</v>
      </c>
      <c r="BO219" s="152">
        <v>7.5</v>
      </c>
      <c r="BP219" s="152">
        <v>0.15</v>
      </c>
      <c r="CD219" s="152" t="s">
        <v>1233</v>
      </c>
      <c r="CE219" s="152" t="s">
        <v>1116</v>
      </c>
      <c r="CF219" s="152" t="s">
        <v>362</v>
      </c>
      <c r="CG219" s="152" t="s">
        <v>1258</v>
      </c>
      <c r="CH219" s="152" t="s">
        <v>1258</v>
      </c>
      <c r="CI219" s="152">
        <v>2174</v>
      </c>
      <c r="CJ219" s="152">
        <v>1</v>
      </c>
      <c r="CK219" s="152">
        <v>66.7</v>
      </c>
      <c r="CL219" s="152">
        <v>66.7</v>
      </c>
      <c r="CM219" s="152">
        <v>144.9</v>
      </c>
      <c r="CN219" s="152" t="s">
        <v>1209</v>
      </c>
      <c r="CO219" s="152" t="s">
        <v>1211</v>
      </c>
      <c r="CP219" s="152">
        <v>7.5</v>
      </c>
      <c r="CQ219" s="152">
        <v>0.5</v>
      </c>
      <c r="CR219" s="152">
        <v>3.3323499999999999</v>
      </c>
      <c r="CT219" s="152">
        <v>1087</v>
      </c>
      <c r="CU219" s="152">
        <v>7.5</v>
      </c>
      <c r="CV219" s="152">
        <v>0.5</v>
      </c>
      <c r="CW219" s="152">
        <v>3.3323499999999999</v>
      </c>
      <c r="CX219" s="152">
        <v>1087</v>
      </c>
      <c r="CY219" s="152">
        <v>7.5</v>
      </c>
      <c r="CZ219" s="152">
        <v>0.15</v>
      </c>
    </row>
    <row r="220" spans="42:104" x14ac:dyDescent="0.25">
      <c r="AP220" s="459"/>
      <c r="AQ220" s="459"/>
      <c r="AR220" s="459"/>
      <c r="AS220" s="459"/>
      <c r="AT220" s="149" t="s">
        <v>1234</v>
      </c>
      <c r="AU220" s="149" t="s">
        <v>1116</v>
      </c>
      <c r="AV220" s="149" t="s">
        <v>418</v>
      </c>
      <c r="AW220" s="149" t="s">
        <v>376</v>
      </c>
      <c r="AX220" s="152" t="s">
        <v>376</v>
      </c>
      <c r="AY220" s="152">
        <v>0</v>
      </c>
      <c r="AZ220" s="152">
        <v>1</v>
      </c>
      <c r="BA220" s="152">
        <v>0</v>
      </c>
      <c r="BB220" s="152">
        <v>0</v>
      </c>
      <c r="BC220" s="152">
        <v>0</v>
      </c>
      <c r="BD220" s="152" t="s">
        <v>1213</v>
      </c>
      <c r="BE220" s="152" t="s">
        <v>855</v>
      </c>
      <c r="BF220" s="152">
        <v>0</v>
      </c>
      <c r="BG220" s="152">
        <v>0</v>
      </c>
      <c r="BH220" s="152">
        <v>0</v>
      </c>
      <c r="BJ220" s="152">
        <v>0</v>
      </c>
      <c r="BK220" s="152">
        <v>0</v>
      </c>
      <c r="BL220" s="152">
        <v>0</v>
      </c>
      <c r="BM220" s="152">
        <v>0</v>
      </c>
      <c r="BN220" s="152">
        <v>0</v>
      </c>
      <c r="BO220" s="152">
        <v>0</v>
      </c>
      <c r="BP220" s="152">
        <v>0</v>
      </c>
      <c r="CD220" s="152" t="s">
        <v>1234</v>
      </c>
      <c r="CE220" s="152" t="s">
        <v>1116</v>
      </c>
      <c r="CF220" s="152" t="s">
        <v>418</v>
      </c>
      <c r="CG220" s="152" t="s">
        <v>376</v>
      </c>
      <c r="CH220" s="152" t="s">
        <v>376</v>
      </c>
      <c r="CI220" s="152">
        <v>0</v>
      </c>
      <c r="CJ220" s="152">
        <v>1</v>
      </c>
      <c r="CK220" s="152">
        <v>0</v>
      </c>
      <c r="CL220" s="152">
        <v>0</v>
      </c>
      <c r="CM220" s="152">
        <v>0</v>
      </c>
      <c r="CN220" s="152" t="s">
        <v>1213</v>
      </c>
      <c r="CO220" s="152" t="s">
        <v>855</v>
      </c>
      <c r="CP220" s="152">
        <v>0</v>
      </c>
      <c r="CQ220" s="152">
        <v>0</v>
      </c>
      <c r="CR220" s="152">
        <v>0</v>
      </c>
      <c r="CT220" s="152">
        <v>0</v>
      </c>
      <c r="CU220" s="152">
        <v>0</v>
      </c>
      <c r="CV220" s="152">
        <v>0</v>
      </c>
      <c r="CW220" s="152">
        <v>0</v>
      </c>
      <c r="CX220" s="152">
        <v>0</v>
      </c>
      <c r="CY220" s="152">
        <v>0</v>
      </c>
      <c r="CZ220" s="152">
        <v>0</v>
      </c>
    </row>
    <row r="221" spans="42:104" x14ac:dyDescent="0.25">
      <c r="AP221" s="459"/>
      <c r="AQ221" s="459"/>
      <c r="AR221" s="459"/>
      <c r="AS221" s="459"/>
      <c r="AT221" s="149"/>
      <c r="AU221" s="149"/>
      <c r="AV221" s="149"/>
      <c r="AW221" s="149"/>
    </row>
    <row r="222" spans="42:104" x14ac:dyDescent="0.25">
      <c r="AP222" s="459"/>
      <c r="AQ222" s="459"/>
      <c r="AR222" s="459"/>
      <c r="AS222" s="459"/>
      <c r="AT222" s="149"/>
      <c r="AU222" s="149"/>
      <c r="AV222" s="149"/>
      <c r="AW222" s="149"/>
    </row>
    <row r="223" spans="42:104" x14ac:dyDescent="0.25">
      <c r="AP223" s="459"/>
      <c r="AQ223" s="459"/>
      <c r="AR223" s="459"/>
      <c r="AS223" s="459"/>
      <c r="AT223" s="149"/>
      <c r="AU223" s="149"/>
      <c r="AV223" s="149"/>
      <c r="AW223" s="149"/>
    </row>
    <row r="224" spans="42:104" x14ac:dyDescent="0.25">
      <c r="AP224" s="459"/>
      <c r="AQ224" s="459"/>
      <c r="AR224" s="459"/>
      <c r="AS224" s="459"/>
      <c r="AT224" s="149"/>
      <c r="AU224" s="149"/>
      <c r="AV224" s="149"/>
      <c r="AW224" s="149"/>
    </row>
    <row r="225" spans="46:49" x14ac:dyDescent="0.25">
      <c r="AT225" s="149"/>
      <c r="AU225" s="149"/>
      <c r="AV225" s="149"/>
      <c r="AW225" s="149"/>
    </row>
    <row r="226" spans="46:49" x14ac:dyDescent="0.25">
      <c r="AT226" s="149"/>
      <c r="AU226" s="149"/>
      <c r="AV226" s="149"/>
      <c r="AW226" s="149"/>
    </row>
    <row r="227" spans="46:49" x14ac:dyDescent="0.25">
      <c r="AT227" s="149"/>
      <c r="AU227" s="149"/>
      <c r="AV227" s="149"/>
      <c r="AW227" s="149"/>
    </row>
    <row r="228" spans="46:49" x14ac:dyDescent="0.25">
      <c r="AT228" s="149"/>
      <c r="AU228" s="149"/>
      <c r="AV228" s="149"/>
      <c r="AW228" s="149"/>
    </row>
    <row r="229" spans="46:49" x14ac:dyDescent="0.25">
      <c r="AT229" s="149"/>
      <c r="AU229" s="149"/>
      <c r="AV229" s="149"/>
      <c r="AW229" s="149"/>
    </row>
    <row r="230" spans="46:49" x14ac:dyDescent="0.25">
      <c r="AT230" s="149"/>
      <c r="AU230" s="149"/>
      <c r="AV230" s="149"/>
      <c r="AW230" s="149"/>
    </row>
    <row r="231" spans="46:49" x14ac:dyDescent="0.25">
      <c r="AT231" s="149"/>
      <c r="AU231" s="149"/>
      <c r="AV231" s="149"/>
      <c r="AW231" s="149"/>
    </row>
    <row r="232" spans="46:49" x14ac:dyDescent="0.25">
      <c r="AT232" s="149"/>
      <c r="AU232" s="149"/>
      <c r="AV232" s="149"/>
      <c r="AW232" s="149"/>
    </row>
    <row r="233" spans="46:49" x14ac:dyDescent="0.25">
      <c r="AT233" s="149"/>
      <c r="AU233" s="149"/>
      <c r="AV233" s="149"/>
      <c r="AW233" s="149"/>
    </row>
    <row r="234" spans="46:49" x14ac:dyDescent="0.25">
      <c r="AT234" s="149"/>
      <c r="AU234" s="149"/>
      <c r="AV234" s="149"/>
      <c r="AW234" s="149"/>
    </row>
  </sheetData>
  <autoFilter ref="A14:DN39"/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="85" zoomScaleNormal="85" workbookViewId="0"/>
  </sheetViews>
  <sheetFormatPr defaultRowHeight="12.75" x14ac:dyDescent="0.25"/>
  <cols>
    <col min="1" max="1" width="3.7109375" style="32" customWidth="1"/>
    <col min="2" max="2" width="21.7109375" style="33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2.42578125" style="3" bestFit="1" customWidth="1"/>
    <col min="8" max="8" width="2.7109375" style="152" customWidth="1"/>
    <col min="9" max="9" width="17.28515625" style="135" customWidth="1"/>
    <col min="10" max="10" width="2.7109375" style="152" customWidth="1"/>
    <col min="11" max="11" width="18.42578125" style="30" customWidth="1"/>
    <col min="12" max="12" width="2.7109375" style="152" customWidth="1"/>
    <col min="13" max="13" width="17.28515625" style="30" customWidth="1"/>
    <col min="14" max="14" width="2.7109375" style="30" customWidth="1"/>
    <col min="15" max="16384" width="9.140625" style="30"/>
  </cols>
  <sheetData>
    <row r="1" spans="1:14" x14ac:dyDescent="0.25">
      <c r="A1" s="18"/>
      <c r="B1" s="18"/>
      <c r="C1" s="18"/>
      <c r="D1" s="101"/>
      <c r="E1" s="18"/>
      <c r="F1" s="101"/>
      <c r="G1" s="61"/>
      <c r="H1" s="101"/>
      <c r="I1" s="101"/>
      <c r="J1" s="101"/>
      <c r="K1" s="18"/>
      <c r="L1" s="101"/>
      <c r="M1" s="18"/>
      <c r="N1" s="18"/>
    </row>
    <row r="2" spans="1:14" s="32" customFormat="1" x14ac:dyDescent="0.25">
      <c r="B2" s="718" t="s">
        <v>5</v>
      </c>
      <c r="C2" s="718"/>
      <c r="D2" s="725"/>
      <c r="E2" s="718" t="s">
        <v>6</v>
      </c>
      <c r="F2" s="148"/>
      <c r="G2" s="1"/>
      <c r="H2" s="148"/>
      <c r="I2" s="132"/>
      <c r="J2" s="718"/>
      <c r="K2" s="721" t="s">
        <v>1378</v>
      </c>
      <c r="L2" s="148"/>
    </row>
    <row r="3" spans="1:14" s="32" customFormat="1" ht="15" x14ac:dyDescent="0.25">
      <c r="B3" s="32" t="s">
        <v>0</v>
      </c>
      <c r="C3" s="69" t="s">
        <v>200</v>
      </c>
      <c r="D3" s="148"/>
      <c r="E3" s="32" t="s">
        <v>8</v>
      </c>
      <c r="F3" s="148"/>
      <c r="G3" s="126">
        <f>'Documentation Main Sheet'!I2</f>
        <v>3373</v>
      </c>
      <c r="H3" s="148"/>
      <c r="I3" s="499"/>
      <c r="J3" s="726"/>
      <c r="K3" s="458" t="s">
        <v>1380</v>
      </c>
      <c r="L3" s="148"/>
    </row>
    <row r="4" spans="1:14" s="32" customFormat="1" x14ac:dyDescent="0.25">
      <c r="B4" s="32" t="s">
        <v>1</v>
      </c>
      <c r="C4" s="32" t="str">
        <f>C3&amp;".cibd"</f>
        <v>030006-OffMed-Run12.cibd</v>
      </c>
      <c r="D4" s="148"/>
      <c r="E4" s="32" t="s">
        <v>117</v>
      </c>
      <c r="F4" s="148"/>
      <c r="G4" s="132" t="str">
        <f>'Documentation Main Sheet'!I3</f>
        <v>v3c</v>
      </c>
      <c r="H4" s="148"/>
      <c r="I4" s="499"/>
      <c r="J4" s="727">
        <v>1</v>
      </c>
      <c r="K4" s="467" t="s">
        <v>1379</v>
      </c>
      <c r="L4" s="148"/>
    </row>
    <row r="5" spans="1:14" s="32" customFormat="1" x14ac:dyDescent="0.25">
      <c r="B5" s="32" t="s">
        <v>56</v>
      </c>
      <c r="C5" s="32" t="s">
        <v>58</v>
      </c>
      <c r="D5" s="148"/>
      <c r="E5" s="32" t="s">
        <v>7</v>
      </c>
      <c r="F5" s="148"/>
      <c r="G5" s="458" t="str">
        <f>'Documentation Main Sheet'!I4</f>
        <v>CBECC-Com 2013-3c (760)</v>
      </c>
      <c r="H5" s="148"/>
      <c r="I5" s="499"/>
      <c r="J5" s="728">
        <v>1</v>
      </c>
      <c r="K5" s="467" t="s">
        <v>1379</v>
      </c>
      <c r="L5" s="92"/>
      <c r="M5" s="7"/>
      <c r="N5" s="7"/>
    </row>
    <row r="6" spans="1:14" s="32" customFormat="1" x14ac:dyDescent="0.25">
      <c r="B6" s="148" t="s">
        <v>478</v>
      </c>
      <c r="C6" s="121" t="s">
        <v>484</v>
      </c>
      <c r="D6" s="148"/>
      <c r="E6" s="32" t="s">
        <v>2</v>
      </c>
      <c r="F6" s="148"/>
      <c r="G6" s="92">
        <f>'Documentation Main Sheet'!I5</f>
        <v>42186</v>
      </c>
      <c r="H6" s="148"/>
      <c r="I6" s="500"/>
      <c r="J6" s="729">
        <v>1</v>
      </c>
      <c r="K6" s="471" t="s">
        <v>1382</v>
      </c>
      <c r="L6" s="148"/>
    </row>
    <row r="7" spans="1:14" s="32" customFormat="1" x14ac:dyDescent="0.25">
      <c r="B7" s="148" t="s">
        <v>525</v>
      </c>
      <c r="C7" s="121" t="s">
        <v>492</v>
      </c>
      <c r="D7" s="148"/>
      <c r="E7" s="32" t="s">
        <v>3</v>
      </c>
      <c r="F7" s="148"/>
      <c r="G7" s="458" t="str">
        <f>'Documentation Main Sheet'!I6</f>
        <v>Sandeep Doddaballapur</v>
      </c>
      <c r="H7" s="112"/>
      <c r="I7" s="499"/>
      <c r="J7" s="730">
        <v>1</v>
      </c>
      <c r="K7" s="467" t="s">
        <v>1381</v>
      </c>
      <c r="L7" s="148"/>
    </row>
    <row r="8" spans="1:14" s="32" customFormat="1" x14ac:dyDescent="0.25">
      <c r="D8" s="148"/>
      <c r="F8" s="148"/>
      <c r="G8" s="11"/>
      <c r="H8" s="148"/>
      <c r="I8" s="132"/>
      <c r="J8" s="148"/>
      <c r="L8" s="148"/>
    </row>
    <row r="9" spans="1:14" s="32" customFormat="1" x14ac:dyDescent="0.25">
      <c r="D9" s="148"/>
      <c r="F9" s="148"/>
      <c r="G9" s="1"/>
      <c r="H9" s="148"/>
      <c r="I9" s="132"/>
      <c r="J9" s="148"/>
      <c r="L9" s="148"/>
    </row>
    <row r="10" spans="1:14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</row>
    <row r="11" spans="1:14" s="4" customFormat="1" x14ac:dyDescent="0.25">
      <c r="A11" s="105"/>
      <c r="B11" s="472" t="s">
        <v>145</v>
      </c>
      <c r="D11" s="120"/>
      <c r="F11" s="120"/>
      <c r="H11" s="120"/>
      <c r="I11" s="118"/>
      <c r="J11" s="120"/>
      <c r="L11" s="120"/>
      <c r="N11" s="44"/>
    </row>
    <row r="12" spans="1:14" s="4" customFormat="1" x14ac:dyDescent="0.25">
      <c r="B12" s="50" t="s">
        <v>275</v>
      </c>
      <c r="D12" s="120"/>
      <c r="F12" s="120"/>
      <c r="H12" s="120"/>
      <c r="I12" s="118"/>
      <c r="J12" s="120"/>
      <c r="L12" s="120"/>
      <c r="N12" s="44"/>
    </row>
    <row r="13" spans="1:14" s="113" customFormat="1" ht="51" x14ac:dyDescent="0.25">
      <c r="B13" s="156" t="s">
        <v>169</v>
      </c>
      <c r="C13" s="165" t="s">
        <v>245</v>
      </c>
      <c r="D13" s="347"/>
      <c r="E13" s="158" t="s">
        <v>717</v>
      </c>
      <c r="F13" s="347"/>
      <c r="G13" s="158" t="s">
        <v>783</v>
      </c>
      <c r="H13" s="280"/>
      <c r="I13" s="218" t="s">
        <v>718</v>
      </c>
      <c r="J13" s="347"/>
      <c r="K13" s="158" t="s">
        <v>154</v>
      </c>
      <c r="L13" s="280"/>
      <c r="M13" s="158" t="s">
        <v>196</v>
      </c>
      <c r="N13" s="117"/>
    </row>
    <row r="14" spans="1:14" s="32" customFormat="1" ht="13.5" thickBot="1" x14ac:dyDescent="0.3">
      <c r="B14" s="144" t="s">
        <v>276</v>
      </c>
      <c r="C14" s="166"/>
      <c r="D14" s="144"/>
      <c r="E14" s="650" t="s">
        <v>1171</v>
      </c>
      <c r="F14" s="144"/>
      <c r="G14" s="650" t="s">
        <v>1171</v>
      </c>
      <c r="H14" s="272"/>
      <c r="I14" s="272" t="s">
        <v>183</v>
      </c>
      <c r="J14" s="144"/>
      <c r="K14" s="145" t="s">
        <v>184</v>
      </c>
      <c r="L14" s="272"/>
      <c r="M14" s="145" t="s">
        <v>386</v>
      </c>
      <c r="N14" s="44"/>
    </row>
    <row r="15" spans="1:14" s="32" customFormat="1" ht="13.5" thickTop="1" x14ac:dyDescent="0.25">
      <c r="B15" s="173" t="s">
        <v>91</v>
      </c>
      <c r="C15" s="121" t="s">
        <v>195</v>
      </c>
      <c r="D15" s="395" t="s">
        <v>13</v>
      </c>
      <c r="E15" s="315">
        <v>0.75</v>
      </c>
      <c r="F15" s="395" t="s">
        <v>13</v>
      </c>
      <c r="G15" s="315">
        <v>0.2</v>
      </c>
      <c r="H15" s="190" t="s">
        <v>13</v>
      </c>
      <c r="I15" s="152">
        <v>0.95</v>
      </c>
      <c r="J15" s="183" t="s">
        <v>13</v>
      </c>
      <c r="K15" s="254" t="s">
        <v>161</v>
      </c>
      <c r="L15" s="190" t="s">
        <v>13</v>
      </c>
      <c r="M15" s="303" t="s">
        <v>197</v>
      </c>
      <c r="N15" s="44"/>
    </row>
    <row r="16" spans="1:14" s="32" customFormat="1" x14ac:dyDescent="0.2">
      <c r="B16" s="173" t="s">
        <v>93</v>
      </c>
      <c r="C16" s="307" t="s">
        <v>150</v>
      </c>
      <c r="D16" s="407" t="s">
        <v>13</v>
      </c>
      <c r="E16" s="315">
        <v>0.5</v>
      </c>
      <c r="F16" s="408" t="s">
        <v>14</v>
      </c>
      <c r="G16" s="409" t="s">
        <v>14</v>
      </c>
      <c r="H16" s="228" t="s">
        <v>13</v>
      </c>
      <c r="I16" s="152">
        <v>0.5</v>
      </c>
      <c r="J16" s="185" t="s">
        <v>13</v>
      </c>
      <c r="K16" s="254" t="s">
        <v>161</v>
      </c>
      <c r="L16" s="104" t="s">
        <v>14</v>
      </c>
      <c r="M16" s="331" t="s">
        <v>14</v>
      </c>
      <c r="N16" s="44"/>
    </row>
    <row r="17" spans="2:14" x14ac:dyDescent="0.25">
      <c r="B17" s="173" t="s">
        <v>94</v>
      </c>
      <c r="C17" s="98" t="s">
        <v>150</v>
      </c>
      <c r="D17" s="407" t="s">
        <v>13</v>
      </c>
      <c r="E17" s="315">
        <v>0.5</v>
      </c>
      <c r="F17" s="408" t="s">
        <v>14</v>
      </c>
      <c r="G17" s="409" t="s">
        <v>14</v>
      </c>
      <c r="H17" s="228" t="s">
        <v>13</v>
      </c>
      <c r="I17" s="152">
        <v>0.5</v>
      </c>
      <c r="J17" s="185" t="s">
        <v>13</v>
      </c>
      <c r="K17" s="254" t="s">
        <v>161</v>
      </c>
      <c r="L17" s="104" t="s">
        <v>14</v>
      </c>
      <c r="M17" s="331" t="s">
        <v>14</v>
      </c>
      <c r="N17" s="44"/>
    </row>
    <row r="18" spans="2:14" s="32" customFormat="1" x14ac:dyDescent="0.2">
      <c r="B18" s="173" t="s">
        <v>95</v>
      </c>
      <c r="C18" s="307" t="s">
        <v>150</v>
      </c>
      <c r="D18" s="407" t="s">
        <v>13</v>
      </c>
      <c r="E18" s="315">
        <v>0.5</v>
      </c>
      <c r="F18" s="408" t="s">
        <v>14</v>
      </c>
      <c r="G18" s="409" t="s">
        <v>14</v>
      </c>
      <c r="H18" s="228" t="s">
        <v>13</v>
      </c>
      <c r="I18" s="152">
        <v>0.5</v>
      </c>
      <c r="J18" s="185" t="s">
        <v>13</v>
      </c>
      <c r="K18" s="254" t="s">
        <v>161</v>
      </c>
      <c r="L18" s="104" t="s">
        <v>14</v>
      </c>
      <c r="M18" s="331" t="s">
        <v>14</v>
      </c>
      <c r="N18" s="44"/>
    </row>
    <row r="19" spans="2:14" s="32" customFormat="1" x14ac:dyDescent="0.2">
      <c r="B19" s="173" t="s">
        <v>96</v>
      </c>
      <c r="C19" s="307" t="s">
        <v>150</v>
      </c>
      <c r="D19" s="407" t="s">
        <v>13</v>
      </c>
      <c r="E19" s="315">
        <v>0.5</v>
      </c>
      <c r="F19" s="408" t="s">
        <v>14</v>
      </c>
      <c r="G19" s="409" t="s">
        <v>14</v>
      </c>
      <c r="H19" s="228" t="s">
        <v>13</v>
      </c>
      <c r="I19" s="152">
        <v>0.5</v>
      </c>
      <c r="J19" s="185" t="s">
        <v>13</v>
      </c>
      <c r="K19" s="254" t="s">
        <v>161</v>
      </c>
      <c r="L19" s="104" t="s">
        <v>14</v>
      </c>
      <c r="M19" s="331" t="s">
        <v>14</v>
      </c>
      <c r="N19" s="44"/>
    </row>
    <row r="20" spans="2:14" s="32" customFormat="1" x14ac:dyDescent="0.25">
      <c r="B20" s="173" t="s">
        <v>194</v>
      </c>
      <c r="C20" s="148"/>
      <c r="D20" s="408" t="s">
        <v>14</v>
      </c>
      <c r="E20" s="409" t="s">
        <v>14</v>
      </c>
      <c r="F20" s="408" t="s">
        <v>14</v>
      </c>
      <c r="G20" s="409" t="s">
        <v>14</v>
      </c>
      <c r="H20" s="104" t="s">
        <v>14</v>
      </c>
      <c r="I20" s="104" t="s">
        <v>14</v>
      </c>
      <c r="J20" s="412" t="s">
        <v>14</v>
      </c>
      <c r="K20" s="331" t="s">
        <v>14</v>
      </c>
      <c r="L20" s="104" t="s">
        <v>14</v>
      </c>
      <c r="M20" s="331" t="s">
        <v>14</v>
      </c>
      <c r="N20" s="44"/>
    </row>
    <row r="21" spans="2:14" s="32" customFormat="1" x14ac:dyDescent="0.25">
      <c r="B21" s="173" t="s">
        <v>103</v>
      </c>
      <c r="C21" s="121" t="s">
        <v>195</v>
      </c>
      <c r="D21" s="407" t="s">
        <v>13</v>
      </c>
      <c r="E21" s="315">
        <v>0.75</v>
      </c>
      <c r="F21" s="407" t="s">
        <v>13</v>
      </c>
      <c r="G21" s="315">
        <v>0.2</v>
      </c>
      <c r="H21" s="228" t="s">
        <v>13</v>
      </c>
      <c r="I21" s="152">
        <v>0.95</v>
      </c>
      <c r="J21" s="185" t="s">
        <v>13</v>
      </c>
      <c r="K21" s="254" t="s">
        <v>161</v>
      </c>
      <c r="L21" s="228" t="s">
        <v>13</v>
      </c>
      <c r="M21" s="303" t="s">
        <v>197</v>
      </c>
      <c r="N21" s="44"/>
    </row>
    <row r="22" spans="2:14" s="32" customFormat="1" x14ac:dyDescent="0.2">
      <c r="B22" s="173" t="s">
        <v>105</v>
      </c>
      <c r="C22" s="307" t="s">
        <v>150</v>
      </c>
      <c r="D22" s="407" t="s">
        <v>13</v>
      </c>
      <c r="E22" s="315">
        <v>0.5</v>
      </c>
      <c r="F22" s="408" t="s">
        <v>14</v>
      </c>
      <c r="G22" s="409" t="s">
        <v>14</v>
      </c>
      <c r="H22" s="228" t="s">
        <v>13</v>
      </c>
      <c r="I22" s="152">
        <v>0.5</v>
      </c>
      <c r="J22" s="185" t="s">
        <v>13</v>
      </c>
      <c r="K22" s="254" t="s">
        <v>161</v>
      </c>
      <c r="L22" s="104" t="s">
        <v>14</v>
      </c>
      <c r="M22" s="331" t="s">
        <v>14</v>
      </c>
      <c r="N22" s="44"/>
    </row>
    <row r="23" spans="2:14" s="32" customFormat="1" x14ac:dyDescent="0.2">
      <c r="B23" s="173" t="s">
        <v>106</v>
      </c>
      <c r="C23" s="307" t="s">
        <v>150</v>
      </c>
      <c r="D23" s="407" t="s">
        <v>13</v>
      </c>
      <c r="E23" s="315">
        <v>0.5</v>
      </c>
      <c r="F23" s="408" t="s">
        <v>14</v>
      </c>
      <c r="G23" s="409" t="s">
        <v>14</v>
      </c>
      <c r="H23" s="228" t="s">
        <v>13</v>
      </c>
      <c r="I23" s="152">
        <v>0.5</v>
      </c>
      <c r="J23" s="185" t="s">
        <v>13</v>
      </c>
      <c r="K23" s="254" t="s">
        <v>161</v>
      </c>
      <c r="L23" s="104" t="s">
        <v>14</v>
      </c>
      <c r="M23" s="331" t="s">
        <v>14</v>
      </c>
      <c r="N23" s="44"/>
    </row>
    <row r="24" spans="2:14" s="32" customFormat="1" x14ac:dyDescent="0.2">
      <c r="B24" s="173" t="s">
        <v>107</v>
      </c>
      <c r="C24" s="307" t="s">
        <v>150</v>
      </c>
      <c r="D24" s="407" t="s">
        <v>13</v>
      </c>
      <c r="E24" s="315">
        <v>0.5</v>
      </c>
      <c r="F24" s="408" t="s">
        <v>14</v>
      </c>
      <c r="G24" s="409" t="s">
        <v>14</v>
      </c>
      <c r="H24" s="228" t="s">
        <v>13</v>
      </c>
      <c r="I24" s="152">
        <v>0.5</v>
      </c>
      <c r="J24" s="185" t="s">
        <v>13</v>
      </c>
      <c r="K24" s="254" t="s">
        <v>161</v>
      </c>
      <c r="L24" s="104" t="s">
        <v>14</v>
      </c>
      <c r="M24" s="331" t="s">
        <v>14</v>
      </c>
      <c r="N24" s="44"/>
    </row>
    <row r="25" spans="2:14" s="32" customFormat="1" x14ac:dyDescent="0.2">
      <c r="B25" s="173" t="s">
        <v>108</v>
      </c>
      <c r="C25" s="307" t="s">
        <v>150</v>
      </c>
      <c r="D25" s="407" t="s">
        <v>13</v>
      </c>
      <c r="E25" s="315">
        <v>0.5</v>
      </c>
      <c r="F25" s="408" t="s">
        <v>14</v>
      </c>
      <c r="G25" s="409" t="s">
        <v>14</v>
      </c>
      <c r="H25" s="228" t="s">
        <v>13</v>
      </c>
      <c r="I25" s="152">
        <v>0.5</v>
      </c>
      <c r="J25" s="185" t="s">
        <v>13</v>
      </c>
      <c r="K25" s="254" t="s">
        <v>161</v>
      </c>
      <c r="L25" s="104" t="s">
        <v>14</v>
      </c>
      <c r="M25" s="331" t="s">
        <v>14</v>
      </c>
      <c r="N25" s="44"/>
    </row>
    <row r="26" spans="2:14" s="32" customFormat="1" x14ac:dyDescent="0.25">
      <c r="B26" s="173" t="s">
        <v>104</v>
      </c>
      <c r="C26" s="121"/>
      <c r="D26" s="408" t="s">
        <v>14</v>
      </c>
      <c r="E26" s="409" t="s">
        <v>14</v>
      </c>
      <c r="F26" s="408" t="s">
        <v>14</v>
      </c>
      <c r="G26" s="409" t="s">
        <v>14</v>
      </c>
      <c r="H26" s="104" t="s">
        <v>14</v>
      </c>
      <c r="I26" s="104" t="s">
        <v>14</v>
      </c>
      <c r="J26" s="412" t="s">
        <v>14</v>
      </c>
      <c r="K26" s="331" t="s">
        <v>14</v>
      </c>
      <c r="L26" s="104" t="s">
        <v>14</v>
      </c>
      <c r="M26" s="331" t="s">
        <v>14</v>
      </c>
      <c r="N26" s="44"/>
    </row>
    <row r="27" spans="2:14" s="32" customFormat="1" x14ac:dyDescent="0.25">
      <c r="B27" s="173" t="s">
        <v>109</v>
      </c>
      <c r="C27" s="121" t="s">
        <v>195</v>
      </c>
      <c r="D27" s="407" t="s">
        <v>13</v>
      </c>
      <c r="E27" s="315">
        <v>0.75</v>
      </c>
      <c r="F27" s="407" t="s">
        <v>13</v>
      </c>
      <c r="G27" s="315">
        <v>0.2</v>
      </c>
      <c r="H27" s="228" t="s">
        <v>13</v>
      </c>
      <c r="I27" s="152">
        <v>0.95</v>
      </c>
      <c r="J27" s="185" t="s">
        <v>13</v>
      </c>
      <c r="K27" s="254" t="s">
        <v>161</v>
      </c>
      <c r="L27" s="228" t="s">
        <v>13</v>
      </c>
      <c r="M27" s="303" t="s">
        <v>197</v>
      </c>
      <c r="N27" s="44"/>
    </row>
    <row r="28" spans="2:14" s="32" customFormat="1" x14ac:dyDescent="0.2">
      <c r="B28" s="173" t="s">
        <v>110</v>
      </c>
      <c r="C28" s="307" t="s">
        <v>150</v>
      </c>
      <c r="D28" s="407" t="s">
        <v>13</v>
      </c>
      <c r="E28" s="315">
        <v>0.5</v>
      </c>
      <c r="F28" s="408" t="s">
        <v>14</v>
      </c>
      <c r="G28" s="409" t="s">
        <v>14</v>
      </c>
      <c r="H28" s="228" t="s">
        <v>13</v>
      </c>
      <c r="I28" s="152">
        <v>0.5</v>
      </c>
      <c r="J28" s="185" t="s">
        <v>13</v>
      </c>
      <c r="K28" s="254" t="s">
        <v>161</v>
      </c>
      <c r="L28" s="104" t="s">
        <v>14</v>
      </c>
      <c r="M28" s="331" t="s">
        <v>14</v>
      </c>
      <c r="N28" s="44"/>
    </row>
    <row r="29" spans="2:14" s="32" customFormat="1" x14ac:dyDescent="0.2">
      <c r="B29" s="173" t="s">
        <v>111</v>
      </c>
      <c r="C29" s="307" t="s">
        <v>150</v>
      </c>
      <c r="D29" s="407" t="s">
        <v>13</v>
      </c>
      <c r="E29" s="315">
        <v>0.5</v>
      </c>
      <c r="F29" s="408" t="s">
        <v>14</v>
      </c>
      <c r="G29" s="409" t="s">
        <v>14</v>
      </c>
      <c r="H29" s="228" t="s">
        <v>13</v>
      </c>
      <c r="I29" s="152">
        <v>0.5</v>
      </c>
      <c r="J29" s="185" t="s">
        <v>13</v>
      </c>
      <c r="K29" s="254" t="s">
        <v>161</v>
      </c>
      <c r="L29" s="104" t="s">
        <v>14</v>
      </c>
      <c r="M29" s="331" t="s">
        <v>14</v>
      </c>
      <c r="N29" s="44"/>
    </row>
    <row r="30" spans="2:14" s="32" customFormat="1" x14ac:dyDescent="0.2">
      <c r="B30" s="173" t="s">
        <v>112</v>
      </c>
      <c r="C30" s="307" t="s">
        <v>150</v>
      </c>
      <c r="D30" s="407" t="s">
        <v>13</v>
      </c>
      <c r="E30" s="315">
        <v>0.5</v>
      </c>
      <c r="F30" s="408" t="s">
        <v>14</v>
      </c>
      <c r="G30" s="409" t="s">
        <v>14</v>
      </c>
      <c r="H30" s="228" t="s">
        <v>13</v>
      </c>
      <c r="I30" s="152">
        <v>0.5</v>
      </c>
      <c r="J30" s="185" t="s">
        <v>13</v>
      </c>
      <c r="K30" s="254" t="s">
        <v>161</v>
      </c>
      <c r="L30" s="104" t="s">
        <v>14</v>
      </c>
      <c r="M30" s="331" t="s">
        <v>14</v>
      </c>
      <c r="N30" s="44"/>
    </row>
    <row r="31" spans="2:14" s="32" customFormat="1" x14ac:dyDescent="0.2">
      <c r="B31" s="173" t="s">
        <v>113</v>
      </c>
      <c r="C31" s="307" t="s">
        <v>150</v>
      </c>
      <c r="D31" s="407" t="s">
        <v>13</v>
      </c>
      <c r="E31" s="315">
        <v>0.5</v>
      </c>
      <c r="F31" s="408" t="s">
        <v>14</v>
      </c>
      <c r="G31" s="409" t="s">
        <v>14</v>
      </c>
      <c r="H31" s="228" t="s">
        <v>13</v>
      </c>
      <c r="I31" s="152">
        <v>0.5</v>
      </c>
      <c r="J31" s="185" t="s">
        <v>13</v>
      </c>
      <c r="K31" s="254" t="s">
        <v>161</v>
      </c>
      <c r="L31" s="104" t="s">
        <v>14</v>
      </c>
      <c r="M31" s="331" t="s">
        <v>14</v>
      </c>
      <c r="N31" s="44"/>
    </row>
    <row r="32" spans="2:14" s="32" customFormat="1" x14ac:dyDescent="0.25">
      <c r="B32" s="226" t="s">
        <v>114</v>
      </c>
      <c r="C32" s="199"/>
      <c r="D32" s="410" t="s">
        <v>14</v>
      </c>
      <c r="E32" s="411" t="s">
        <v>14</v>
      </c>
      <c r="F32" s="410" t="s">
        <v>14</v>
      </c>
      <c r="G32" s="411" t="s">
        <v>14</v>
      </c>
      <c r="H32" s="336" t="s">
        <v>14</v>
      </c>
      <c r="I32" s="336" t="s">
        <v>14</v>
      </c>
      <c r="J32" s="413" t="s">
        <v>14</v>
      </c>
      <c r="K32" s="338" t="s">
        <v>14</v>
      </c>
      <c r="L32" s="336" t="s">
        <v>14</v>
      </c>
      <c r="M32" s="338" t="s">
        <v>14</v>
      </c>
      <c r="N32" s="44"/>
    </row>
    <row r="33" spans="1:14" s="32" customFormat="1" x14ac:dyDescent="0.25">
      <c r="B33" s="50"/>
      <c r="C33" s="41"/>
      <c r="D33" s="148"/>
      <c r="F33" s="148"/>
      <c r="H33" s="148"/>
      <c r="I33" s="133"/>
      <c r="J33" s="148"/>
      <c r="K33" s="29"/>
      <c r="L33" s="125"/>
      <c r="M33" s="44"/>
      <c r="N33" s="44"/>
    </row>
    <row r="34" spans="1:14" s="32" customFormat="1" x14ac:dyDescent="0.25">
      <c r="B34" s="74"/>
      <c r="C34" s="5"/>
      <c r="D34" s="148"/>
      <c r="F34" s="148"/>
      <c r="H34" s="148"/>
      <c r="I34" s="111"/>
      <c r="J34" s="148"/>
      <c r="K34" s="6"/>
      <c r="L34" s="148"/>
      <c r="M34" s="6"/>
      <c r="N34" s="6"/>
    </row>
    <row r="35" spans="1:14" s="21" customFormat="1" x14ac:dyDescent="0.25">
      <c r="A35" s="361"/>
      <c r="B35" s="428" t="s">
        <v>50</v>
      </c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</row>
    <row r="36" spans="1:14" s="4" customFormat="1" x14ac:dyDescent="0.25">
      <c r="A36" s="106"/>
      <c r="B36" s="64" t="s">
        <v>145</v>
      </c>
      <c r="D36" s="120"/>
      <c r="F36" s="120"/>
      <c r="H36" s="120"/>
      <c r="I36" s="118"/>
      <c r="J36" s="120"/>
      <c r="L36" s="120"/>
      <c r="N36" s="44"/>
    </row>
    <row r="37" spans="1:14" s="4" customFormat="1" x14ac:dyDescent="0.25">
      <c r="B37" s="50" t="s">
        <v>275</v>
      </c>
      <c r="D37" s="120"/>
      <c r="F37" s="120"/>
      <c r="H37" s="120"/>
      <c r="I37" s="118"/>
      <c r="J37" s="120"/>
      <c r="L37" s="120"/>
      <c r="N37" s="44"/>
    </row>
    <row r="38" spans="1:14" s="113" customFormat="1" ht="51" x14ac:dyDescent="0.25">
      <c r="B38" s="156" t="s">
        <v>169</v>
      </c>
      <c r="C38" s="165" t="s">
        <v>245</v>
      </c>
      <c r="D38" s="347"/>
      <c r="E38" s="158" t="s">
        <v>717</v>
      </c>
      <c r="F38" s="280"/>
      <c r="G38" s="218" t="s">
        <v>783</v>
      </c>
      <c r="H38" s="347"/>
      <c r="I38" s="158" t="s">
        <v>718</v>
      </c>
      <c r="J38" s="280"/>
      <c r="K38" s="218" t="s">
        <v>154</v>
      </c>
      <c r="L38" s="347"/>
      <c r="M38" s="158" t="s">
        <v>196</v>
      </c>
      <c r="N38" s="117"/>
    </row>
    <row r="39" spans="1:14" s="148" customFormat="1" ht="13.5" thickBot="1" x14ac:dyDescent="0.3">
      <c r="B39" s="144" t="s">
        <v>276</v>
      </c>
      <c r="C39" s="166"/>
      <c r="D39" s="144"/>
      <c r="E39" s="650" t="s">
        <v>1171</v>
      </c>
      <c r="F39" s="651"/>
      <c r="G39" s="651" t="s">
        <v>1171</v>
      </c>
      <c r="H39" s="144"/>
      <c r="I39" s="145" t="s">
        <v>183</v>
      </c>
      <c r="J39" s="272"/>
      <c r="K39" s="272" t="s">
        <v>184</v>
      </c>
      <c r="L39" s="144"/>
      <c r="M39" s="145" t="s">
        <v>386</v>
      </c>
      <c r="N39" s="125"/>
    </row>
    <row r="40" spans="1:14" s="67" customFormat="1" ht="13.5" thickTop="1" x14ac:dyDescent="0.25">
      <c r="B40" s="173" t="s">
        <v>91</v>
      </c>
      <c r="C40" s="121" t="s">
        <v>195</v>
      </c>
      <c r="D40" s="407" t="s">
        <v>13</v>
      </c>
      <c r="E40" s="315">
        <v>0.8</v>
      </c>
      <c r="F40" s="406" t="s">
        <v>13</v>
      </c>
      <c r="G40" s="139">
        <v>0.2</v>
      </c>
      <c r="H40" s="185" t="s">
        <v>13</v>
      </c>
      <c r="I40" s="254">
        <v>1</v>
      </c>
      <c r="J40" s="185" t="s">
        <v>13</v>
      </c>
      <c r="K40" s="152" t="s">
        <v>161</v>
      </c>
      <c r="L40" s="183" t="s">
        <v>13</v>
      </c>
      <c r="M40" s="303" t="s">
        <v>197</v>
      </c>
      <c r="N40" s="44"/>
    </row>
    <row r="41" spans="1:14" s="67" customFormat="1" x14ac:dyDescent="0.2">
      <c r="B41" s="173" t="s">
        <v>93</v>
      </c>
      <c r="C41" s="307" t="s">
        <v>150</v>
      </c>
      <c r="D41" s="407" t="s">
        <v>13</v>
      </c>
      <c r="E41" s="315">
        <v>0.8</v>
      </c>
      <c r="F41" s="131" t="s">
        <v>14</v>
      </c>
      <c r="G41" s="131" t="s">
        <v>14</v>
      </c>
      <c r="H41" s="185" t="s">
        <v>13</v>
      </c>
      <c r="I41" s="254">
        <v>0.8</v>
      </c>
      <c r="J41" s="185" t="s">
        <v>13</v>
      </c>
      <c r="K41" s="152" t="s">
        <v>161</v>
      </c>
      <c r="L41" s="412" t="s">
        <v>14</v>
      </c>
      <c r="M41" s="331" t="s">
        <v>14</v>
      </c>
      <c r="N41" s="44"/>
    </row>
    <row r="42" spans="1:14" x14ac:dyDescent="0.2">
      <c r="A42" s="67"/>
      <c r="B42" s="173" t="s">
        <v>94</v>
      </c>
      <c r="C42" s="307" t="s">
        <v>150</v>
      </c>
      <c r="D42" s="407" t="s">
        <v>13</v>
      </c>
      <c r="E42" s="315">
        <v>0.8</v>
      </c>
      <c r="F42" s="131" t="s">
        <v>14</v>
      </c>
      <c r="G42" s="131" t="s">
        <v>14</v>
      </c>
      <c r="H42" s="185" t="s">
        <v>13</v>
      </c>
      <c r="I42" s="254">
        <v>0.8</v>
      </c>
      <c r="J42" s="185" t="s">
        <v>13</v>
      </c>
      <c r="K42" s="152" t="s">
        <v>161</v>
      </c>
      <c r="L42" s="412" t="s">
        <v>14</v>
      </c>
      <c r="M42" s="331" t="s">
        <v>14</v>
      </c>
      <c r="N42" s="44"/>
    </row>
    <row r="43" spans="1:14" s="67" customFormat="1" x14ac:dyDescent="0.2">
      <c r="B43" s="173" t="s">
        <v>95</v>
      </c>
      <c r="C43" s="307" t="s">
        <v>150</v>
      </c>
      <c r="D43" s="407" t="s">
        <v>13</v>
      </c>
      <c r="E43" s="315">
        <v>0.8</v>
      </c>
      <c r="F43" s="131" t="s">
        <v>14</v>
      </c>
      <c r="G43" s="131" t="s">
        <v>14</v>
      </c>
      <c r="H43" s="185" t="s">
        <v>13</v>
      </c>
      <c r="I43" s="254">
        <v>0.8</v>
      </c>
      <c r="J43" s="185" t="s">
        <v>13</v>
      </c>
      <c r="K43" s="152" t="s">
        <v>161</v>
      </c>
      <c r="L43" s="412" t="s">
        <v>14</v>
      </c>
      <c r="M43" s="331" t="s">
        <v>14</v>
      </c>
      <c r="N43" s="44"/>
    </row>
    <row r="44" spans="1:14" s="67" customFormat="1" x14ac:dyDescent="0.2">
      <c r="B44" s="173" t="s">
        <v>96</v>
      </c>
      <c r="C44" s="307" t="s">
        <v>150</v>
      </c>
      <c r="D44" s="407" t="s">
        <v>13</v>
      </c>
      <c r="E44" s="315">
        <v>0.8</v>
      </c>
      <c r="F44" s="131" t="s">
        <v>14</v>
      </c>
      <c r="G44" s="131" t="s">
        <v>14</v>
      </c>
      <c r="H44" s="185" t="s">
        <v>13</v>
      </c>
      <c r="I44" s="254">
        <v>0.8</v>
      </c>
      <c r="J44" s="185" t="s">
        <v>13</v>
      </c>
      <c r="K44" s="152" t="s">
        <v>161</v>
      </c>
      <c r="L44" s="412" t="s">
        <v>14</v>
      </c>
      <c r="M44" s="331" t="s">
        <v>14</v>
      </c>
      <c r="N44" s="44"/>
    </row>
    <row r="45" spans="1:14" s="67" customFormat="1" x14ac:dyDescent="0.25">
      <c r="B45" s="173" t="s">
        <v>194</v>
      </c>
      <c r="C45" s="148"/>
      <c r="D45" s="408" t="s">
        <v>14</v>
      </c>
      <c r="E45" s="409" t="s">
        <v>14</v>
      </c>
      <c r="F45" s="131" t="s">
        <v>14</v>
      </c>
      <c r="G45" s="131" t="s">
        <v>14</v>
      </c>
      <c r="H45" s="412" t="s">
        <v>14</v>
      </c>
      <c r="I45" s="331" t="s">
        <v>14</v>
      </c>
      <c r="J45" s="104" t="s">
        <v>14</v>
      </c>
      <c r="K45" s="104" t="s">
        <v>14</v>
      </c>
      <c r="L45" s="412" t="s">
        <v>14</v>
      </c>
      <c r="M45" s="331" t="s">
        <v>14</v>
      </c>
      <c r="N45" s="44"/>
    </row>
    <row r="46" spans="1:14" s="67" customFormat="1" x14ac:dyDescent="0.25">
      <c r="B46" s="173" t="s">
        <v>103</v>
      </c>
      <c r="C46" s="121" t="s">
        <v>195</v>
      </c>
      <c r="D46" s="407" t="s">
        <v>13</v>
      </c>
      <c r="E46" s="315">
        <v>0.8</v>
      </c>
      <c r="F46" s="406" t="s">
        <v>13</v>
      </c>
      <c r="G46" s="139">
        <v>0.2</v>
      </c>
      <c r="H46" s="185" t="s">
        <v>13</v>
      </c>
      <c r="I46" s="254">
        <v>1</v>
      </c>
      <c r="J46" s="185" t="s">
        <v>13</v>
      </c>
      <c r="K46" s="152" t="s">
        <v>161</v>
      </c>
      <c r="L46" s="185" t="s">
        <v>13</v>
      </c>
      <c r="M46" s="303" t="s">
        <v>197</v>
      </c>
      <c r="N46" s="44"/>
    </row>
    <row r="47" spans="1:14" s="67" customFormat="1" x14ac:dyDescent="0.2">
      <c r="B47" s="173" t="s">
        <v>105</v>
      </c>
      <c r="C47" s="307" t="s">
        <v>150</v>
      </c>
      <c r="D47" s="407" t="s">
        <v>13</v>
      </c>
      <c r="E47" s="315">
        <v>0.8</v>
      </c>
      <c r="F47" s="131" t="s">
        <v>14</v>
      </c>
      <c r="G47" s="131" t="s">
        <v>14</v>
      </c>
      <c r="H47" s="185" t="s">
        <v>13</v>
      </c>
      <c r="I47" s="254">
        <v>0.8</v>
      </c>
      <c r="J47" s="185" t="s">
        <v>13</v>
      </c>
      <c r="K47" s="152" t="s">
        <v>161</v>
      </c>
      <c r="L47" s="412" t="s">
        <v>14</v>
      </c>
      <c r="M47" s="331" t="s">
        <v>14</v>
      </c>
      <c r="N47" s="44"/>
    </row>
    <row r="48" spans="1:14" s="67" customFormat="1" x14ac:dyDescent="0.2">
      <c r="B48" s="173" t="s">
        <v>106</v>
      </c>
      <c r="C48" s="307" t="s">
        <v>150</v>
      </c>
      <c r="D48" s="407" t="s">
        <v>13</v>
      </c>
      <c r="E48" s="315">
        <v>0.8</v>
      </c>
      <c r="F48" s="131" t="s">
        <v>14</v>
      </c>
      <c r="G48" s="131" t="s">
        <v>14</v>
      </c>
      <c r="H48" s="185" t="s">
        <v>13</v>
      </c>
      <c r="I48" s="254">
        <v>0.8</v>
      </c>
      <c r="J48" s="185" t="s">
        <v>13</v>
      </c>
      <c r="K48" s="152" t="s">
        <v>161</v>
      </c>
      <c r="L48" s="412" t="s">
        <v>14</v>
      </c>
      <c r="M48" s="331" t="s">
        <v>14</v>
      </c>
      <c r="N48" s="44"/>
    </row>
    <row r="49" spans="2:14" s="67" customFormat="1" x14ac:dyDescent="0.2">
      <c r="B49" s="173" t="s">
        <v>107</v>
      </c>
      <c r="C49" s="307" t="s">
        <v>150</v>
      </c>
      <c r="D49" s="407" t="s">
        <v>13</v>
      </c>
      <c r="E49" s="315">
        <v>0.8</v>
      </c>
      <c r="F49" s="131" t="s">
        <v>14</v>
      </c>
      <c r="G49" s="131" t="s">
        <v>14</v>
      </c>
      <c r="H49" s="185" t="s">
        <v>13</v>
      </c>
      <c r="I49" s="254">
        <v>0.8</v>
      </c>
      <c r="J49" s="185" t="s">
        <v>13</v>
      </c>
      <c r="K49" s="152" t="s">
        <v>161</v>
      </c>
      <c r="L49" s="412" t="s">
        <v>14</v>
      </c>
      <c r="M49" s="331" t="s">
        <v>14</v>
      </c>
      <c r="N49" s="44"/>
    </row>
    <row r="50" spans="2:14" s="67" customFormat="1" x14ac:dyDescent="0.2">
      <c r="B50" s="173" t="s">
        <v>108</v>
      </c>
      <c r="C50" s="307" t="s">
        <v>150</v>
      </c>
      <c r="D50" s="407" t="s">
        <v>13</v>
      </c>
      <c r="E50" s="315">
        <v>0.8</v>
      </c>
      <c r="F50" s="131" t="s">
        <v>14</v>
      </c>
      <c r="G50" s="131" t="s">
        <v>14</v>
      </c>
      <c r="H50" s="185" t="s">
        <v>13</v>
      </c>
      <c r="I50" s="254">
        <v>0.8</v>
      </c>
      <c r="J50" s="185" t="s">
        <v>13</v>
      </c>
      <c r="K50" s="152" t="s">
        <v>161</v>
      </c>
      <c r="L50" s="412" t="s">
        <v>14</v>
      </c>
      <c r="M50" s="331" t="s">
        <v>14</v>
      </c>
      <c r="N50" s="44"/>
    </row>
    <row r="51" spans="2:14" s="67" customFormat="1" x14ac:dyDescent="0.25">
      <c r="B51" s="173" t="s">
        <v>104</v>
      </c>
      <c r="C51" s="121"/>
      <c r="D51" s="408" t="s">
        <v>14</v>
      </c>
      <c r="E51" s="409" t="s">
        <v>14</v>
      </c>
      <c r="F51" s="131" t="s">
        <v>14</v>
      </c>
      <c r="G51" s="131" t="s">
        <v>14</v>
      </c>
      <c r="H51" s="412" t="s">
        <v>14</v>
      </c>
      <c r="I51" s="331" t="s">
        <v>14</v>
      </c>
      <c r="J51" s="104" t="s">
        <v>14</v>
      </c>
      <c r="K51" s="104" t="s">
        <v>14</v>
      </c>
      <c r="L51" s="412" t="s">
        <v>14</v>
      </c>
      <c r="M51" s="331" t="s">
        <v>14</v>
      </c>
      <c r="N51" s="44"/>
    </row>
    <row r="52" spans="2:14" s="67" customFormat="1" x14ac:dyDescent="0.25">
      <c r="B52" s="173" t="s">
        <v>109</v>
      </c>
      <c r="C52" s="121" t="s">
        <v>195</v>
      </c>
      <c r="D52" s="407" t="s">
        <v>13</v>
      </c>
      <c r="E52" s="315">
        <v>0.8</v>
      </c>
      <c r="F52" s="406" t="s">
        <v>13</v>
      </c>
      <c r="G52" s="139">
        <v>0.2</v>
      </c>
      <c r="H52" s="185" t="s">
        <v>13</v>
      </c>
      <c r="I52" s="254">
        <v>1</v>
      </c>
      <c r="J52" s="185" t="s">
        <v>13</v>
      </c>
      <c r="K52" s="152" t="s">
        <v>161</v>
      </c>
      <c r="L52" s="185" t="s">
        <v>13</v>
      </c>
      <c r="M52" s="303" t="s">
        <v>197</v>
      </c>
      <c r="N52" s="44"/>
    </row>
    <row r="53" spans="2:14" s="67" customFormat="1" x14ac:dyDescent="0.2">
      <c r="B53" s="173" t="s">
        <v>110</v>
      </c>
      <c r="C53" s="307" t="s">
        <v>150</v>
      </c>
      <c r="D53" s="407" t="s">
        <v>13</v>
      </c>
      <c r="E53" s="315">
        <v>0.8</v>
      </c>
      <c r="F53" s="131" t="s">
        <v>14</v>
      </c>
      <c r="G53" s="131" t="s">
        <v>14</v>
      </c>
      <c r="H53" s="185" t="s">
        <v>13</v>
      </c>
      <c r="I53" s="254">
        <v>0.8</v>
      </c>
      <c r="J53" s="185" t="s">
        <v>13</v>
      </c>
      <c r="K53" s="152" t="s">
        <v>161</v>
      </c>
      <c r="L53" s="412" t="s">
        <v>14</v>
      </c>
      <c r="M53" s="331" t="s">
        <v>14</v>
      </c>
      <c r="N53" s="44"/>
    </row>
    <row r="54" spans="2:14" s="67" customFormat="1" x14ac:dyDescent="0.2">
      <c r="B54" s="173" t="s">
        <v>111</v>
      </c>
      <c r="C54" s="307" t="s">
        <v>150</v>
      </c>
      <c r="D54" s="407" t="s">
        <v>13</v>
      </c>
      <c r="E54" s="315">
        <v>0.8</v>
      </c>
      <c r="F54" s="131" t="s">
        <v>14</v>
      </c>
      <c r="G54" s="131" t="s">
        <v>14</v>
      </c>
      <c r="H54" s="185" t="s">
        <v>13</v>
      </c>
      <c r="I54" s="254">
        <v>0.8</v>
      </c>
      <c r="J54" s="185" t="s">
        <v>13</v>
      </c>
      <c r="K54" s="152" t="s">
        <v>161</v>
      </c>
      <c r="L54" s="412" t="s">
        <v>14</v>
      </c>
      <c r="M54" s="331" t="s">
        <v>14</v>
      </c>
      <c r="N54" s="44"/>
    </row>
    <row r="55" spans="2:14" s="67" customFormat="1" x14ac:dyDescent="0.2">
      <c r="B55" s="173" t="s">
        <v>112</v>
      </c>
      <c r="C55" s="307" t="s">
        <v>150</v>
      </c>
      <c r="D55" s="407" t="s">
        <v>13</v>
      </c>
      <c r="E55" s="315">
        <v>0.8</v>
      </c>
      <c r="F55" s="131" t="s">
        <v>14</v>
      </c>
      <c r="G55" s="131" t="s">
        <v>14</v>
      </c>
      <c r="H55" s="185" t="s">
        <v>13</v>
      </c>
      <c r="I55" s="254">
        <v>0.8</v>
      </c>
      <c r="J55" s="185" t="s">
        <v>13</v>
      </c>
      <c r="K55" s="152" t="s">
        <v>161</v>
      </c>
      <c r="L55" s="412" t="s">
        <v>14</v>
      </c>
      <c r="M55" s="331" t="s">
        <v>14</v>
      </c>
      <c r="N55" s="44"/>
    </row>
    <row r="56" spans="2:14" s="67" customFormat="1" x14ac:dyDescent="0.2">
      <c r="B56" s="173" t="s">
        <v>113</v>
      </c>
      <c r="C56" s="307" t="s">
        <v>150</v>
      </c>
      <c r="D56" s="407" t="s">
        <v>13</v>
      </c>
      <c r="E56" s="315">
        <v>0.8</v>
      </c>
      <c r="F56" s="131" t="s">
        <v>14</v>
      </c>
      <c r="G56" s="131" t="s">
        <v>14</v>
      </c>
      <c r="H56" s="185" t="s">
        <v>13</v>
      </c>
      <c r="I56" s="254">
        <v>0.8</v>
      </c>
      <c r="J56" s="185" t="s">
        <v>13</v>
      </c>
      <c r="K56" s="152" t="s">
        <v>161</v>
      </c>
      <c r="L56" s="412" t="s">
        <v>14</v>
      </c>
      <c r="M56" s="331" t="s">
        <v>14</v>
      </c>
      <c r="N56" s="44"/>
    </row>
    <row r="57" spans="2:14" s="67" customFormat="1" x14ac:dyDescent="0.25">
      <c r="B57" s="226" t="s">
        <v>114</v>
      </c>
      <c r="C57" s="199"/>
      <c r="D57" s="410" t="s">
        <v>14</v>
      </c>
      <c r="E57" s="411" t="s">
        <v>14</v>
      </c>
      <c r="F57" s="304" t="s">
        <v>14</v>
      </c>
      <c r="G57" s="304" t="s">
        <v>14</v>
      </c>
      <c r="H57" s="413" t="s">
        <v>14</v>
      </c>
      <c r="I57" s="338" t="s">
        <v>14</v>
      </c>
      <c r="J57" s="336" t="s">
        <v>14</v>
      </c>
      <c r="K57" s="336" t="s">
        <v>14</v>
      </c>
      <c r="L57" s="413" t="s">
        <v>14</v>
      </c>
      <c r="M57" s="338" t="s">
        <v>14</v>
      </c>
      <c r="N57" s="44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5" zoomScaleNormal="85" workbookViewId="0"/>
  </sheetViews>
  <sheetFormatPr defaultRowHeight="12.75" x14ac:dyDescent="0.25"/>
  <cols>
    <col min="1" max="1" width="3.7109375" style="67" customWidth="1"/>
    <col min="2" max="2" width="22.140625" style="68" bestFit="1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1.85546875" style="3" bestFit="1" customWidth="1"/>
    <col min="8" max="8" width="2.7109375" style="152" customWidth="1"/>
    <col min="9" max="9" width="20.7109375" style="3" customWidth="1"/>
    <col min="10" max="10" width="2.7109375" style="152" customWidth="1"/>
    <col min="11" max="11" width="19.140625" style="30" customWidth="1"/>
    <col min="12" max="12" width="2.7109375" style="152" customWidth="1"/>
    <col min="13" max="13" width="17.28515625" style="135" customWidth="1"/>
    <col min="14" max="14" width="2.7109375" style="152" customWidth="1"/>
    <col min="15" max="15" width="18.5703125" style="30" customWidth="1"/>
    <col min="16" max="16" width="2.7109375" style="152" customWidth="1"/>
    <col min="17" max="17" width="17.28515625" style="30" customWidth="1"/>
    <col min="18" max="18" width="2.7109375" style="30" customWidth="1"/>
    <col min="19" max="16384" width="9.140625" style="30"/>
  </cols>
  <sheetData>
    <row r="1" spans="1:18" x14ac:dyDescent="0.25">
      <c r="A1" s="18"/>
      <c r="B1" s="18"/>
      <c r="C1" s="18"/>
      <c r="D1" s="101"/>
      <c r="E1" s="18"/>
      <c r="F1" s="101"/>
      <c r="G1" s="61"/>
      <c r="H1" s="101"/>
      <c r="I1" s="61"/>
      <c r="J1" s="101"/>
      <c r="K1" s="61"/>
      <c r="L1" s="101"/>
      <c r="M1" s="101"/>
      <c r="N1" s="101"/>
      <c r="O1" s="18"/>
      <c r="P1" s="101"/>
      <c r="Q1" s="18"/>
      <c r="R1" s="18"/>
    </row>
    <row r="2" spans="1:18" s="67" customFormat="1" x14ac:dyDescent="0.25">
      <c r="B2" s="718" t="s">
        <v>5</v>
      </c>
      <c r="C2" s="718"/>
      <c r="D2" s="725"/>
      <c r="E2" s="718" t="s">
        <v>6</v>
      </c>
      <c r="F2" s="148"/>
      <c r="G2" s="1"/>
      <c r="H2" s="148"/>
      <c r="I2" s="1"/>
      <c r="J2" s="718"/>
      <c r="K2" s="721" t="s">
        <v>1378</v>
      </c>
      <c r="L2" s="148"/>
      <c r="M2" s="132"/>
      <c r="N2" s="148"/>
      <c r="P2" s="148"/>
    </row>
    <row r="3" spans="1:18" s="67" customFormat="1" ht="15" x14ac:dyDescent="0.25">
      <c r="B3" s="67" t="s">
        <v>0</v>
      </c>
      <c r="C3" s="69" t="s">
        <v>201</v>
      </c>
      <c r="D3" s="148"/>
      <c r="E3" s="67" t="s">
        <v>8</v>
      </c>
      <c r="F3" s="148"/>
      <c r="G3" s="741">
        <f>'Documentation Main Sheet'!I2</f>
        <v>3373</v>
      </c>
      <c r="H3" s="148"/>
      <c r="I3" s="501"/>
      <c r="J3" s="726"/>
      <c r="K3" s="458" t="s">
        <v>1380</v>
      </c>
      <c r="L3" s="148"/>
      <c r="M3" s="132"/>
      <c r="N3" s="148"/>
      <c r="P3" s="148"/>
    </row>
    <row r="4" spans="1:18" s="67" customFormat="1" x14ac:dyDescent="0.25">
      <c r="B4" s="67" t="s">
        <v>1</v>
      </c>
      <c r="C4" s="67" t="str">
        <f>C3&amp;".cibd"</f>
        <v>030006-OffMed-Run13.cibd</v>
      </c>
      <c r="D4" s="148"/>
      <c r="E4" s="67" t="s">
        <v>117</v>
      </c>
      <c r="F4" s="148"/>
      <c r="G4" s="132" t="str">
        <f>'Documentation Main Sheet'!I3</f>
        <v>v3c</v>
      </c>
      <c r="H4" s="148"/>
      <c r="I4" s="501"/>
      <c r="J4" s="727">
        <v>1</v>
      </c>
      <c r="K4" s="467" t="s">
        <v>1379</v>
      </c>
      <c r="L4" s="148"/>
      <c r="M4" s="132"/>
      <c r="N4" s="148"/>
      <c r="P4" s="148"/>
    </row>
    <row r="5" spans="1:18" s="67" customFormat="1" x14ac:dyDescent="0.25">
      <c r="B5" s="67" t="s">
        <v>56</v>
      </c>
      <c r="C5" s="67" t="s">
        <v>58</v>
      </c>
      <c r="D5" s="148"/>
      <c r="E5" s="67" t="s">
        <v>7</v>
      </c>
      <c r="F5" s="148"/>
      <c r="G5" s="458" t="str">
        <f>'Documentation Main Sheet'!I4</f>
        <v>CBECC-Com 2013-3c (760)</v>
      </c>
      <c r="H5" s="148"/>
      <c r="I5" s="501"/>
      <c r="J5" s="728">
        <v>1</v>
      </c>
      <c r="K5" s="467" t="s">
        <v>1379</v>
      </c>
      <c r="L5" s="148"/>
      <c r="M5" s="132"/>
      <c r="N5" s="148"/>
      <c r="P5" s="92"/>
      <c r="Q5" s="7"/>
      <c r="R5" s="7"/>
    </row>
    <row r="6" spans="1:18" s="67" customFormat="1" x14ac:dyDescent="0.25">
      <c r="B6" s="148" t="s">
        <v>478</v>
      </c>
      <c r="C6" s="121" t="s">
        <v>484</v>
      </c>
      <c r="D6" s="148"/>
      <c r="E6" s="67" t="s">
        <v>2</v>
      </c>
      <c r="F6" s="148"/>
      <c r="G6" s="92">
        <f>'Documentation Main Sheet'!I5</f>
        <v>42186</v>
      </c>
      <c r="H6" s="148"/>
      <c r="I6" s="502"/>
      <c r="J6" s="729">
        <v>1</v>
      </c>
      <c r="K6" s="471" t="s">
        <v>1382</v>
      </c>
      <c r="L6" s="112"/>
      <c r="M6" s="132"/>
      <c r="N6" s="112"/>
      <c r="P6" s="148"/>
    </row>
    <row r="7" spans="1:18" s="67" customFormat="1" x14ac:dyDescent="0.25">
      <c r="B7" s="148" t="s">
        <v>525</v>
      </c>
      <c r="C7" s="121" t="s">
        <v>492</v>
      </c>
      <c r="D7" s="148"/>
      <c r="E7" s="67" t="s">
        <v>3</v>
      </c>
      <c r="F7" s="148"/>
      <c r="G7" s="458" t="str">
        <f>'Documentation Main Sheet'!I6</f>
        <v>Sandeep Doddaballapur</v>
      </c>
      <c r="H7" s="148"/>
      <c r="I7" s="1"/>
      <c r="J7" s="730">
        <v>1</v>
      </c>
      <c r="K7" s="467" t="s">
        <v>1381</v>
      </c>
      <c r="L7" s="112"/>
      <c r="M7" s="132"/>
      <c r="N7" s="112"/>
      <c r="P7" s="148"/>
    </row>
    <row r="8" spans="1:18" s="67" customFormat="1" x14ac:dyDescent="0.25">
      <c r="D8" s="148"/>
      <c r="F8" s="148"/>
      <c r="G8" s="11"/>
      <c r="H8" s="148"/>
      <c r="I8" s="11"/>
      <c r="J8" s="148"/>
      <c r="K8" s="11"/>
      <c r="L8" s="148"/>
      <c r="M8" s="132"/>
      <c r="N8" s="148"/>
      <c r="P8" s="148"/>
    </row>
    <row r="9" spans="1:18" s="67" customFormat="1" x14ac:dyDescent="0.25">
      <c r="D9" s="148"/>
      <c r="F9" s="148"/>
      <c r="G9" s="1"/>
      <c r="H9" s="148"/>
      <c r="I9" s="1"/>
      <c r="J9" s="148"/>
      <c r="K9" s="1"/>
      <c r="L9" s="148"/>
      <c r="M9" s="132"/>
      <c r="N9" s="148"/>
      <c r="P9" s="148"/>
    </row>
    <row r="10" spans="1:18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</row>
    <row r="11" spans="1:18" s="4" customFormat="1" ht="12.75" customHeight="1" x14ac:dyDescent="0.25">
      <c r="A11" s="105"/>
      <c r="B11" s="63" t="s">
        <v>145</v>
      </c>
      <c r="D11" s="120"/>
      <c r="F11" s="120"/>
      <c r="H11" s="120"/>
      <c r="J11" s="120"/>
      <c r="L11" s="120"/>
      <c r="M11" s="118"/>
      <c r="N11" s="120"/>
      <c r="P11" s="120"/>
      <c r="R11" s="44"/>
    </row>
    <row r="12" spans="1:18" s="4" customFormat="1" x14ac:dyDescent="0.25">
      <c r="B12" s="50" t="s">
        <v>275</v>
      </c>
      <c r="D12" s="120"/>
      <c r="F12" s="120"/>
      <c r="H12" s="120"/>
      <c r="J12" s="120"/>
      <c r="L12" s="120"/>
      <c r="M12" s="118"/>
      <c r="N12" s="120"/>
      <c r="P12" s="120"/>
      <c r="R12" s="44"/>
    </row>
    <row r="13" spans="1:18" s="113" customFormat="1" ht="38.25" customHeight="1" x14ac:dyDescent="0.25">
      <c r="B13" s="156" t="s">
        <v>169</v>
      </c>
      <c r="C13" s="165" t="s">
        <v>245</v>
      </c>
      <c r="D13" s="347"/>
      <c r="E13" s="218" t="s">
        <v>717</v>
      </c>
      <c r="F13" s="347"/>
      <c r="G13" s="158" t="s">
        <v>626</v>
      </c>
      <c r="H13" s="280"/>
      <c r="I13" s="218" t="s">
        <v>783</v>
      </c>
      <c r="J13" s="347"/>
      <c r="K13" s="158" t="s">
        <v>627</v>
      </c>
      <c r="L13" s="280"/>
      <c r="M13" s="218" t="s">
        <v>628</v>
      </c>
      <c r="N13" s="347"/>
      <c r="O13" s="158" t="s">
        <v>154</v>
      </c>
      <c r="P13" s="280"/>
      <c r="Q13" s="158" t="s">
        <v>196</v>
      </c>
      <c r="R13" s="117"/>
    </row>
    <row r="14" spans="1:18" s="67" customFormat="1" ht="13.5" thickBot="1" x14ac:dyDescent="0.3">
      <c r="B14" s="144" t="s">
        <v>276</v>
      </c>
      <c r="C14" s="166"/>
      <c r="D14" s="144"/>
      <c r="E14" s="650" t="s">
        <v>1171</v>
      </c>
      <c r="F14" s="144"/>
      <c r="G14" s="650" t="s">
        <v>1171</v>
      </c>
      <c r="H14" s="272"/>
      <c r="I14" s="650" t="s">
        <v>1171</v>
      </c>
      <c r="J14" s="144"/>
      <c r="K14" s="650" t="s">
        <v>1171</v>
      </c>
      <c r="L14" s="272"/>
      <c r="M14" s="272" t="s">
        <v>183</v>
      </c>
      <c r="N14" s="144"/>
      <c r="O14" s="145" t="s">
        <v>184</v>
      </c>
      <c r="P14" s="272"/>
      <c r="Q14" s="145"/>
      <c r="R14" s="44"/>
    </row>
    <row r="15" spans="1:18" s="67" customFormat="1" ht="13.5" thickTop="1" x14ac:dyDescent="0.25">
      <c r="B15" s="173" t="s">
        <v>91</v>
      </c>
      <c r="C15" s="121" t="s">
        <v>195</v>
      </c>
      <c r="D15" s="395" t="s">
        <v>13</v>
      </c>
      <c r="E15" s="139">
        <v>0.6</v>
      </c>
      <c r="F15" s="408" t="s">
        <v>14</v>
      </c>
      <c r="G15" s="409" t="s">
        <v>14</v>
      </c>
      <c r="H15" s="415" t="s">
        <v>13</v>
      </c>
      <c r="I15" s="139">
        <v>1.2</v>
      </c>
      <c r="J15" s="395" t="s">
        <v>13</v>
      </c>
      <c r="K15" s="315">
        <v>0.1</v>
      </c>
      <c r="L15" s="190" t="s">
        <v>13</v>
      </c>
      <c r="M15" s="152">
        <v>1.9</v>
      </c>
      <c r="N15" s="436" t="s">
        <v>13</v>
      </c>
      <c r="O15" s="254" t="s">
        <v>161</v>
      </c>
      <c r="P15" s="190" t="s">
        <v>13</v>
      </c>
      <c r="Q15" s="303" t="s">
        <v>197</v>
      </c>
      <c r="R15" s="44"/>
    </row>
    <row r="16" spans="1:18" s="67" customFormat="1" x14ac:dyDescent="0.2">
      <c r="B16" s="173" t="s">
        <v>93</v>
      </c>
      <c r="C16" s="307" t="s">
        <v>150</v>
      </c>
      <c r="D16" s="407" t="s">
        <v>13</v>
      </c>
      <c r="E16" s="139">
        <v>0.8</v>
      </c>
      <c r="F16" s="407" t="s">
        <v>13</v>
      </c>
      <c r="G16" s="315">
        <v>0.1</v>
      </c>
      <c r="H16" s="131" t="s">
        <v>14</v>
      </c>
      <c r="I16" s="131" t="s">
        <v>14</v>
      </c>
      <c r="J16" s="408" t="s">
        <v>14</v>
      </c>
      <c r="K16" s="409" t="s">
        <v>14</v>
      </c>
      <c r="L16" s="228" t="s">
        <v>13</v>
      </c>
      <c r="M16" s="152">
        <v>0.9</v>
      </c>
      <c r="N16" s="185" t="s">
        <v>13</v>
      </c>
      <c r="O16" s="254" t="s">
        <v>161</v>
      </c>
      <c r="P16" s="128" t="s">
        <v>14</v>
      </c>
      <c r="Q16" s="249" t="s">
        <v>14</v>
      </c>
      <c r="R16" s="44"/>
    </row>
    <row r="17" spans="2:18" x14ac:dyDescent="0.2">
      <c r="B17" s="173" t="s">
        <v>94</v>
      </c>
      <c r="C17" s="307" t="s">
        <v>150</v>
      </c>
      <c r="D17" s="407" t="s">
        <v>13</v>
      </c>
      <c r="E17" s="139">
        <v>0.8</v>
      </c>
      <c r="F17" s="407" t="s">
        <v>13</v>
      </c>
      <c r="G17" s="315">
        <v>0.1</v>
      </c>
      <c r="H17" s="131" t="s">
        <v>14</v>
      </c>
      <c r="I17" s="131" t="s">
        <v>14</v>
      </c>
      <c r="J17" s="408" t="s">
        <v>14</v>
      </c>
      <c r="K17" s="409" t="s">
        <v>14</v>
      </c>
      <c r="L17" s="228" t="s">
        <v>13</v>
      </c>
      <c r="M17" s="152">
        <v>0.91</v>
      </c>
      <c r="N17" s="185" t="s">
        <v>13</v>
      </c>
      <c r="O17" s="254" t="s">
        <v>161</v>
      </c>
      <c r="P17" s="128" t="s">
        <v>14</v>
      </c>
      <c r="Q17" s="249" t="s">
        <v>14</v>
      </c>
      <c r="R17" s="44"/>
    </row>
    <row r="18" spans="2:18" s="67" customFormat="1" x14ac:dyDescent="0.2">
      <c r="B18" s="173" t="s">
        <v>95</v>
      </c>
      <c r="C18" s="307" t="s">
        <v>150</v>
      </c>
      <c r="D18" s="407" t="s">
        <v>13</v>
      </c>
      <c r="E18" s="139">
        <v>0.8</v>
      </c>
      <c r="F18" s="407" t="s">
        <v>13</v>
      </c>
      <c r="G18" s="315">
        <v>0.1</v>
      </c>
      <c r="H18" s="131" t="s">
        <v>14</v>
      </c>
      <c r="I18" s="131" t="s">
        <v>14</v>
      </c>
      <c r="J18" s="408" t="s">
        <v>14</v>
      </c>
      <c r="K18" s="409" t="s">
        <v>14</v>
      </c>
      <c r="L18" s="228" t="s">
        <v>13</v>
      </c>
      <c r="M18" s="152">
        <v>0.9</v>
      </c>
      <c r="N18" s="185" t="s">
        <v>13</v>
      </c>
      <c r="O18" s="254" t="s">
        <v>161</v>
      </c>
      <c r="P18" s="128" t="s">
        <v>14</v>
      </c>
      <c r="Q18" s="249" t="s">
        <v>14</v>
      </c>
      <c r="R18" s="44"/>
    </row>
    <row r="19" spans="2:18" s="67" customFormat="1" x14ac:dyDescent="0.2">
      <c r="B19" s="173" t="s">
        <v>96</v>
      </c>
      <c r="C19" s="307" t="s">
        <v>150</v>
      </c>
      <c r="D19" s="407" t="s">
        <v>13</v>
      </c>
      <c r="E19" s="139">
        <v>0.8</v>
      </c>
      <c r="F19" s="407" t="s">
        <v>13</v>
      </c>
      <c r="G19" s="315">
        <v>0.1</v>
      </c>
      <c r="H19" s="131" t="s">
        <v>14</v>
      </c>
      <c r="I19" s="131" t="s">
        <v>14</v>
      </c>
      <c r="J19" s="408" t="s">
        <v>14</v>
      </c>
      <c r="K19" s="409" t="s">
        <v>14</v>
      </c>
      <c r="L19" s="228" t="s">
        <v>13</v>
      </c>
      <c r="M19" s="152">
        <v>0.91</v>
      </c>
      <c r="N19" s="185" t="s">
        <v>13</v>
      </c>
      <c r="O19" s="254" t="s">
        <v>161</v>
      </c>
      <c r="P19" s="128" t="s">
        <v>14</v>
      </c>
      <c r="Q19" s="249" t="s">
        <v>14</v>
      </c>
      <c r="R19" s="44"/>
    </row>
    <row r="20" spans="2:18" s="67" customFormat="1" x14ac:dyDescent="0.25">
      <c r="B20" s="173" t="s">
        <v>194</v>
      </c>
      <c r="C20" s="148"/>
      <c r="D20" s="408" t="s">
        <v>14</v>
      </c>
      <c r="E20" s="131" t="s">
        <v>14</v>
      </c>
      <c r="F20" s="408" t="s">
        <v>14</v>
      </c>
      <c r="G20" s="409" t="s">
        <v>14</v>
      </c>
      <c r="H20" s="131" t="s">
        <v>14</v>
      </c>
      <c r="I20" s="131" t="s">
        <v>14</v>
      </c>
      <c r="J20" s="408" t="s">
        <v>14</v>
      </c>
      <c r="K20" s="409" t="s">
        <v>14</v>
      </c>
      <c r="L20" s="408" t="s">
        <v>14</v>
      </c>
      <c r="M20" s="131" t="s">
        <v>14</v>
      </c>
      <c r="N20" s="408" t="s">
        <v>14</v>
      </c>
      <c r="O20" s="131" t="s">
        <v>14</v>
      </c>
      <c r="P20" s="504" t="s">
        <v>14</v>
      </c>
      <c r="Q20" s="249" t="s">
        <v>14</v>
      </c>
      <c r="R20" s="44"/>
    </row>
    <row r="21" spans="2:18" s="67" customFormat="1" x14ac:dyDescent="0.25">
      <c r="B21" s="173" t="s">
        <v>103</v>
      </c>
      <c r="C21" s="121" t="s">
        <v>195</v>
      </c>
      <c r="D21" s="407" t="s">
        <v>13</v>
      </c>
      <c r="E21" s="139">
        <v>0.6</v>
      </c>
      <c r="F21" s="408" t="s">
        <v>14</v>
      </c>
      <c r="G21" s="409" t="s">
        <v>14</v>
      </c>
      <c r="H21" s="406" t="s">
        <v>13</v>
      </c>
      <c r="I21" s="139">
        <v>1.2</v>
      </c>
      <c r="J21" s="407" t="s">
        <v>13</v>
      </c>
      <c r="K21" s="315">
        <v>0.1</v>
      </c>
      <c r="L21" s="228" t="s">
        <v>13</v>
      </c>
      <c r="M21" s="152">
        <v>1.9</v>
      </c>
      <c r="N21" s="185" t="s">
        <v>13</v>
      </c>
      <c r="O21" s="254" t="s">
        <v>161</v>
      </c>
      <c r="P21" s="228" t="s">
        <v>13</v>
      </c>
      <c r="Q21" s="303" t="s">
        <v>197</v>
      </c>
      <c r="R21" s="44"/>
    </row>
    <row r="22" spans="2:18" s="67" customFormat="1" x14ac:dyDescent="0.2">
      <c r="B22" s="173" t="s">
        <v>105</v>
      </c>
      <c r="C22" s="307" t="s">
        <v>150</v>
      </c>
      <c r="D22" s="407" t="s">
        <v>13</v>
      </c>
      <c r="E22" s="139">
        <v>0.8</v>
      </c>
      <c r="F22" s="407" t="s">
        <v>13</v>
      </c>
      <c r="G22" s="315">
        <v>0.1</v>
      </c>
      <c r="H22" s="131" t="s">
        <v>14</v>
      </c>
      <c r="I22" s="131" t="s">
        <v>14</v>
      </c>
      <c r="J22" s="408" t="s">
        <v>14</v>
      </c>
      <c r="K22" s="409" t="s">
        <v>14</v>
      </c>
      <c r="L22" s="228" t="s">
        <v>13</v>
      </c>
      <c r="M22" s="152">
        <v>0.9</v>
      </c>
      <c r="N22" s="185" t="s">
        <v>13</v>
      </c>
      <c r="O22" s="254" t="s">
        <v>161</v>
      </c>
      <c r="P22" s="128" t="s">
        <v>14</v>
      </c>
      <c r="Q22" s="249" t="s">
        <v>14</v>
      </c>
      <c r="R22" s="44"/>
    </row>
    <row r="23" spans="2:18" s="67" customFormat="1" x14ac:dyDescent="0.2">
      <c r="B23" s="173" t="s">
        <v>106</v>
      </c>
      <c r="C23" s="307" t="s">
        <v>150</v>
      </c>
      <c r="D23" s="407" t="s">
        <v>13</v>
      </c>
      <c r="E23" s="139">
        <v>0.8</v>
      </c>
      <c r="F23" s="407" t="s">
        <v>13</v>
      </c>
      <c r="G23" s="315">
        <v>0.1</v>
      </c>
      <c r="H23" s="131" t="s">
        <v>14</v>
      </c>
      <c r="I23" s="131" t="s">
        <v>14</v>
      </c>
      <c r="J23" s="408" t="s">
        <v>14</v>
      </c>
      <c r="K23" s="409" t="s">
        <v>14</v>
      </c>
      <c r="L23" s="228" t="s">
        <v>13</v>
      </c>
      <c r="M23" s="152">
        <v>0.91</v>
      </c>
      <c r="N23" s="185" t="s">
        <v>13</v>
      </c>
      <c r="O23" s="254" t="s">
        <v>161</v>
      </c>
      <c r="P23" s="128" t="s">
        <v>14</v>
      </c>
      <c r="Q23" s="249" t="s">
        <v>14</v>
      </c>
      <c r="R23" s="44"/>
    </row>
    <row r="24" spans="2:18" s="67" customFormat="1" x14ac:dyDescent="0.2">
      <c r="B24" s="173" t="s">
        <v>107</v>
      </c>
      <c r="C24" s="307" t="s">
        <v>150</v>
      </c>
      <c r="D24" s="407" t="s">
        <v>13</v>
      </c>
      <c r="E24" s="139">
        <v>0.8</v>
      </c>
      <c r="F24" s="407" t="s">
        <v>13</v>
      </c>
      <c r="G24" s="315">
        <v>0.1</v>
      </c>
      <c r="H24" s="131" t="s">
        <v>14</v>
      </c>
      <c r="I24" s="131" t="s">
        <v>14</v>
      </c>
      <c r="J24" s="408" t="s">
        <v>14</v>
      </c>
      <c r="K24" s="409" t="s">
        <v>14</v>
      </c>
      <c r="L24" s="228" t="s">
        <v>13</v>
      </c>
      <c r="M24" s="152">
        <v>0.9</v>
      </c>
      <c r="N24" s="185" t="s">
        <v>13</v>
      </c>
      <c r="O24" s="254" t="s">
        <v>161</v>
      </c>
      <c r="P24" s="128" t="s">
        <v>14</v>
      </c>
      <c r="Q24" s="249" t="s">
        <v>14</v>
      </c>
      <c r="R24" s="44"/>
    </row>
    <row r="25" spans="2:18" s="67" customFormat="1" x14ac:dyDescent="0.2">
      <c r="B25" s="173" t="s">
        <v>108</v>
      </c>
      <c r="C25" s="307" t="s">
        <v>150</v>
      </c>
      <c r="D25" s="407" t="s">
        <v>13</v>
      </c>
      <c r="E25" s="139">
        <v>0.8</v>
      </c>
      <c r="F25" s="407" t="s">
        <v>13</v>
      </c>
      <c r="G25" s="315">
        <v>0.1</v>
      </c>
      <c r="H25" s="131" t="s">
        <v>14</v>
      </c>
      <c r="I25" s="131" t="s">
        <v>14</v>
      </c>
      <c r="J25" s="408" t="s">
        <v>14</v>
      </c>
      <c r="K25" s="409" t="s">
        <v>14</v>
      </c>
      <c r="L25" s="228" t="s">
        <v>13</v>
      </c>
      <c r="M25" s="152">
        <v>0.91</v>
      </c>
      <c r="N25" s="185" t="s">
        <v>13</v>
      </c>
      <c r="O25" s="254" t="s">
        <v>161</v>
      </c>
      <c r="P25" s="128" t="s">
        <v>14</v>
      </c>
      <c r="Q25" s="249" t="s">
        <v>14</v>
      </c>
      <c r="R25" s="44"/>
    </row>
    <row r="26" spans="2:18" s="67" customFormat="1" x14ac:dyDescent="0.25">
      <c r="B26" s="173" t="s">
        <v>104</v>
      </c>
      <c r="C26" s="121"/>
      <c r="D26" s="408" t="s">
        <v>14</v>
      </c>
      <c r="E26" s="131" t="s">
        <v>14</v>
      </c>
      <c r="F26" s="408" t="s">
        <v>14</v>
      </c>
      <c r="G26" s="409" t="s">
        <v>14</v>
      </c>
      <c r="H26" s="131" t="s">
        <v>14</v>
      </c>
      <c r="I26" s="131" t="s">
        <v>14</v>
      </c>
      <c r="J26" s="408" t="s">
        <v>14</v>
      </c>
      <c r="K26" s="409" t="s">
        <v>14</v>
      </c>
      <c r="L26" s="408" t="s">
        <v>14</v>
      </c>
      <c r="M26" s="131" t="s">
        <v>14</v>
      </c>
      <c r="N26" s="408" t="s">
        <v>14</v>
      </c>
      <c r="O26" s="131" t="s">
        <v>14</v>
      </c>
      <c r="P26" s="504" t="s">
        <v>14</v>
      </c>
      <c r="Q26" s="249" t="s">
        <v>14</v>
      </c>
      <c r="R26" s="44"/>
    </row>
    <row r="27" spans="2:18" s="67" customFormat="1" x14ac:dyDescent="0.25">
      <c r="B27" s="173" t="s">
        <v>109</v>
      </c>
      <c r="C27" s="121" t="s">
        <v>195</v>
      </c>
      <c r="D27" s="407" t="s">
        <v>13</v>
      </c>
      <c r="E27" s="139">
        <v>0.6</v>
      </c>
      <c r="F27" s="408" t="s">
        <v>14</v>
      </c>
      <c r="G27" s="409" t="s">
        <v>14</v>
      </c>
      <c r="H27" s="406" t="s">
        <v>13</v>
      </c>
      <c r="I27" s="139">
        <v>1.2</v>
      </c>
      <c r="J27" s="407" t="s">
        <v>13</v>
      </c>
      <c r="K27" s="315">
        <v>0.1</v>
      </c>
      <c r="L27" s="228" t="s">
        <v>13</v>
      </c>
      <c r="M27" s="152">
        <v>1.9</v>
      </c>
      <c r="N27" s="185" t="s">
        <v>13</v>
      </c>
      <c r="O27" s="254" t="s">
        <v>161</v>
      </c>
      <c r="P27" s="228" t="s">
        <v>13</v>
      </c>
      <c r="Q27" s="303" t="s">
        <v>197</v>
      </c>
      <c r="R27" s="44"/>
    </row>
    <row r="28" spans="2:18" s="67" customFormat="1" x14ac:dyDescent="0.2">
      <c r="B28" s="173" t="s">
        <v>110</v>
      </c>
      <c r="C28" s="307" t="s">
        <v>150</v>
      </c>
      <c r="D28" s="407" t="s">
        <v>13</v>
      </c>
      <c r="E28" s="139">
        <v>0.8</v>
      </c>
      <c r="F28" s="407" t="s">
        <v>13</v>
      </c>
      <c r="G28" s="315">
        <v>0.1</v>
      </c>
      <c r="H28" s="131" t="s">
        <v>14</v>
      </c>
      <c r="I28" s="131" t="s">
        <v>14</v>
      </c>
      <c r="J28" s="408" t="s">
        <v>14</v>
      </c>
      <c r="K28" s="409" t="s">
        <v>14</v>
      </c>
      <c r="L28" s="228" t="s">
        <v>13</v>
      </c>
      <c r="M28" s="152">
        <v>0.9</v>
      </c>
      <c r="N28" s="185" t="s">
        <v>13</v>
      </c>
      <c r="O28" s="254" t="s">
        <v>161</v>
      </c>
      <c r="P28" s="128" t="s">
        <v>14</v>
      </c>
      <c r="Q28" s="249" t="s">
        <v>14</v>
      </c>
      <c r="R28" s="44"/>
    </row>
    <row r="29" spans="2:18" s="67" customFormat="1" x14ac:dyDescent="0.2">
      <c r="B29" s="173" t="s">
        <v>111</v>
      </c>
      <c r="C29" s="307" t="s">
        <v>150</v>
      </c>
      <c r="D29" s="407" t="s">
        <v>13</v>
      </c>
      <c r="E29" s="139">
        <v>0.8</v>
      </c>
      <c r="F29" s="407" t="s">
        <v>13</v>
      </c>
      <c r="G29" s="315">
        <v>0.1</v>
      </c>
      <c r="H29" s="131" t="s">
        <v>14</v>
      </c>
      <c r="I29" s="131" t="s">
        <v>14</v>
      </c>
      <c r="J29" s="408" t="s">
        <v>14</v>
      </c>
      <c r="K29" s="409" t="s">
        <v>14</v>
      </c>
      <c r="L29" s="228" t="s">
        <v>13</v>
      </c>
      <c r="M29" s="152">
        <v>0.91</v>
      </c>
      <c r="N29" s="185" t="s">
        <v>13</v>
      </c>
      <c r="O29" s="254" t="s">
        <v>161</v>
      </c>
      <c r="P29" s="128" t="s">
        <v>14</v>
      </c>
      <c r="Q29" s="249" t="s">
        <v>14</v>
      </c>
      <c r="R29" s="44"/>
    </row>
    <row r="30" spans="2:18" s="67" customFormat="1" x14ac:dyDescent="0.2">
      <c r="B30" s="173" t="s">
        <v>112</v>
      </c>
      <c r="C30" s="307" t="s">
        <v>150</v>
      </c>
      <c r="D30" s="407" t="s">
        <v>13</v>
      </c>
      <c r="E30" s="139">
        <v>0.8</v>
      </c>
      <c r="F30" s="407" t="s">
        <v>13</v>
      </c>
      <c r="G30" s="315">
        <v>0.1</v>
      </c>
      <c r="H30" s="131" t="s">
        <v>14</v>
      </c>
      <c r="I30" s="131" t="s">
        <v>14</v>
      </c>
      <c r="J30" s="408" t="s">
        <v>14</v>
      </c>
      <c r="K30" s="409" t="s">
        <v>14</v>
      </c>
      <c r="L30" s="228" t="s">
        <v>13</v>
      </c>
      <c r="M30" s="152">
        <v>0.9</v>
      </c>
      <c r="N30" s="185" t="s">
        <v>13</v>
      </c>
      <c r="O30" s="254" t="s">
        <v>161</v>
      </c>
      <c r="P30" s="128" t="s">
        <v>14</v>
      </c>
      <c r="Q30" s="249" t="s">
        <v>14</v>
      </c>
      <c r="R30" s="44"/>
    </row>
    <row r="31" spans="2:18" s="67" customFormat="1" x14ac:dyDescent="0.2">
      <c r="B31" s="173" t="s">
        <v>113</v>
      </c>
      <c r="C31" s="307" t="s">
        <v>150</v>
      </c>
      <c r="D31" s="407" t="s">
        <v>13</v>
      </c>
      <c r="E31" s="305">
        <v>0.8</v>
      </c>
      <c r="F31" s="407" t="s">
        <v>13</v>
      </c>
      <c r="G31" s="315">
        <v>0.1</v>
      </c>
      <c r="H31" s="131" t="s">
        <v>14</v>
      </c>
      <c r="I31" s="131" t="s">
        <v>14</v>
      </c>
      <c r="J31" s="408" t="s">
        <v>14</v>
      </c>
      <c r="K31" s="409" t="s">
        <v>14</v>
      </c>
      <c r="L31" s="228" t="s">
        <v>13</v>
      </c>
      <c r="M31" s="152">
        <v>0.91</v>
      </c>
      <c r="N31" s="185" t="s">
        <v>13</v>
      </c>
      <c r="O31" s="254" t="s">
        <v>161</v>
      </c>
      <c r="P31" s="128" t="s">
        <v>14</v>
      </c>
      <c r="Q31" s="249" t="s">
        <v>14</v>
      </c>
      <c r="R31" s="44"/>
    </row>
    <row r="32" spans="2:18" s="67" customFormat="1" x14ac:dyDescent="0.25">
      <c r="B32" s="226" t="s">
        <v>114</v>
      </c>
      <c r="C32" s="199"/>
      <c r="D32" s="503" t="s">
        <v>14</v>
      </c>
      <c r="E32" s="304" t="s">
        <v>14</v>
      </c>
      <c r="F32" s="410" t="s">
        <v>14</v>
      </c>
      <c r="G32" s="411" t="s">
        <v>14</v>
      </c>
      <c r="H32" s="304" t="s">
        <v>14</v>
      </c>
      <c r="I32" s="304" t="s">
        <v>14</v>
      </c>
      <c r="J32" s="410" t="s">
        <v>14</v>
      </c>
      <c r="K32" s="411" t="s">
        <v>14</v>
      </c>
      <c r="L32" s="252" t="s">
        <v>14</v>
      </c>
      <c r="M32" s="252" t="s">
        <v>14</v>
      </c>
      <c r="N32" s="405" t="s">
        <v>14</v>
      </c>
      <c r="O32" s="253" t="s">
        <v>14</v>
      </c>
      <c r="P32" s="252" t="s">
        <v>14</v>
      </c>
      <c r="Q32" s="253" t="s">
        <v>14</v>
      </c>
      <c r="R32" s="44"/>
    </row>
    <row r="33" spans="1:18" s="67" customFormat="1" x14ac:dyDescent="0.25">
      <c r="B33" s="50"/>
      <c r="C33" s="41"/>
      <c r="D33" s="148"/>
      <c r="F33" s="148"/>
      <c r="H33" s="148"/>
      <c r="J33" s="148"/>
      <c r="L33" s="148"/>
      <c r="M33" s="133"/>
      <c r="N33" s="148"/>
      <c r="O33" s="29"/>
      <c r="P33" s="125"/>
      <c r="Q33" s="44"/>
      <c r="R33" s="44"/>
    </row>
    <row r="34" spans="1:18" s="67" customFormat="1" x14ac:dyDescent="0.25">
      <c r="B34" s="74"/>
      <c r="C34" s="5"/>
      <c r="D34" s="148"/>
      <c r="F34" s="148"/>
      <c r="H34" s="148"/>
      <c r="J34" s="148"/>
      <c r="L34" s="148"/>
      <c r="M34" s="111"/>
      <c r="N34" s="148"/>
      <c r="O34" s="6"/>
      <c r="P34" s="148"/>
      <c r="Q34" s="6"/>
      <c r="R34" s="6"/>
    </row>
    <row r="35" spans="1:18" s="21" customFormat="1" x14ac:dyDescent="0.25">
      <c r="A35" s="361"/>
      <c r="B35" s="428" t="s">
        <v>50</v>
      </c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</row>
    <row r="36" spans="1:18" s="4" customFormat="1" x14ac:dyDescent="0.25">
      <c r="A36" s="106"/>
      <c r="B36" s="34" t="s">
        <v>145</v>
      </c>
      <c r="D36" s="120"/>
      <c r="F36" s="120"/>
      <c r="H36" s="120"/>
      <c r="J36" s="120"/>
      <c r="L36" s="120"/>
      <c r="M36" s="118"/>
      <c r="N36" s="120"/>
      <c r="P36" s="120"/>
      <c r="R36" s="44"/>
    </row>
    <row r="37" spans="1:18" s="4" customFormat="1" x14ac:dyDescent="0.25">
      <c r="B37" s="50" t="s">
        <v>275</v>
      </c>
      <c r="D37" s="120"/>
      <c r="F37" s="120"/>
      <c r="H37" s="120"/>
      <c r="J37" s="120"/>
      <c r="L37" s="120"/>
      <c r="M37" s="118"/>
      <c r="N37" s="120"/>
      <c r="P37" s="120"/>
      <c r="R37" s="44"/>
    </row>
    <row r="38" spans="1:18" s="113" customFormat="1" ht="38.25" customHeight="1" x14ac:dyDescent="0.25">
      <c r="B38" s="156" t="s">
        <v>169</v>
      </c>
      <c r="C38" s="165" t="s">
        <v>245</v>
      </c>
      <c r="D38" s="347"/>
      <c r="E38" s="158" t="s">
        <v>717</v>
      </c>
      <c r="F38" s="280"/>
      <c r="G38" s="218" t="s">
        <v>626</v>
      </c>
      <c r="H38" s="347"/>
      <c r="I38" s="158" t="s">
        <v>783</v>
      </c>
      <c r="J38" s="280"/>
      <c r="K38" s="218" t="s">
        <v>627</v>
      </c>
      <c r="L38" s="347"/>
      <c r="M38" s="158" t="s">
        <v>628</v>
      </c>
      <c r="N38" s="280"/>
      <c r="O38" s="218" t="s">
        <v>154</v>
      </c>
      <c r="P38" s="347"/>
      <c r="Q38" s="158" t="s">
        <v>196</v>
      </c>
      <c r="R38" s="117"/>
    </row>
    <row r="39" spans="1:18" s="148" customFormat="1" ht="13.5" thickBot="1" x14ac:dyDescent="0.3">
      <c r="B39" s="144" t="s">
        <v>276</v>
      </c>
      <c r="C39" s="166"/>
      <c r="D39" s="144"/>
      <c r="E39" s="650" t="s">
        <v>1171</v>
      </c>
      <c r="F39" s="144"/>
      <c r="G39" s="650" t="s">
        <v>1171</v>
      </c>
      <c r="H39" s="144"/>
      <c r="I39" s="650" t="s">
        <v>1171</v>
      </c>
      <c r="J39" s="144"/>
      <c r="K39" s="650" t="s">
        <v>1171</v>
      </c>
      <c r="L39" s="144"/>
      <c r="M39" s="145" t="s">
        <v>183</v>
      </c>
      <c r="N39" s="272"/>
      <c r="O39" s="272" t="s">
        <v>184</v>
      </c>
      <c r="P39" s="144"/>
      <c r="Q39" s="145"/>
      <c r="R39" s="125"/>
    </row>
    <row r="40" spans="1:18" s="67" customFormat="1" ht="13.5" thickTop="1" x14ac:dyDescent="0.25">
      <c r="B40" s="173" t="s">
        <v>91</v>
      </c>
      <c r="C40" s="121" t="s">
        <v>195</v>
      </c>
      <c r="D40" s="407" t="s">
        <v>13</v>
      </c>
      <c r="E40" s="315">
        <v>0.8</v>
      </c>
      <c r="F40" s="408" t="s">
        <v>14</v>
      </c>
      <c r="G40" s="409" t="s">
        <v>14</v>
      </c>
      <c r="H40" s="406" t="s">
        <v>13</v>
      </c>
      <c r="I40" s="139">
        <v>0.5</v>
      </c>
      <c r="J40" s="525" t="s">
        <v>13</v>
      </c>
      <c r="K40" s="139">
        <v>0.1</v>
      </c>
      <c r="L40" s="185" t="s">
        <v>13</v>
      </c>
      <c r="M40" s="254">
        <v>1.4</v>
      </c>
      <c r="N40" s="185" t="s">
        <v>13</v>
      </c>
      <c r="O40" s="152" t="s">
        <v>161</v>
      </c>
      <c r="P40" s="183" t="s">
        <v>13</v>
      </c>
      <c r="Q40" s="303" t="s">
        <v>197</v>
      </c>
      <c r="R40" s="44"/>
    </row>
    <row r="41" spans="1:18" s="67" customFormat="1" x14ac:dyDescent="0.2">
      <c r="B41" s="173" t="s">
        <v>93</v>
      </c>
      <c r="C41" s="307" t="s">
        <v>150</v>
      </c>
      <c r="D41" s="407" t="s">
        <v>13</v>
      </c>
      <c r="E41" s="315">
        <v>0.8</v>
      </c>
      <c r="F41" s="406" t="s">
        <v>13</v>
      </c>
      <c r="G41" s="139">
        <v>0.1</v>
      </c>
      <c r="H41" s="408" t="s">
        <v>14</v>
      </c>
      <c r="I41" s="409" t="s">
        <v>14</v>
      </c>
      <c r="J41" s="408" t="s">
        <v>14</v>
      </c>
      <c r="K41" s="409" t="s">
        <v>14</v>
      </c>
      <c r="L41" s="185" t="s">
        <v>13</v>
      </c>
      <c r="M41" s="254">
        <v>0.9</v>
      </c>
      <c r="N41" s="185" t="s">
        <v>13</v>
      </c>
      <c r="O41" s="152" t="s">
        <v>161</v>
      </c>
      <c r="P41" s="408" t="s">
        <v>14</v>
      </c>
      <c r="Q41" s="409" t="s">
        <v>14</v>
      </c>
      <c r="R41" s="44"/>
    </row>
    <row r="42" spans="1:18" x14ac:dyDescent="0.2">
      <c r="B42" s="173" t="s">
        <v>94</v>
      </c>
      <c r="C42" s="307" t="s">
        <v>150</v>
      </c>
      <c r="D42" s="407" t="s">
        <v>13</v>
      </c>
      <c r="E42" s="315">
        <v>0.8</v>
      </c>
      <c r="F42" s="406" t="s">
        <v>13</v>
      </c>
      <c r="G42" s="139">
        <v>0.09</v>
      </c>
      <c r="H42" s="408" t="s">
        <v>14</v>
      </c>
      <c r="I42" s="409" t="s">
        <v>14</v>
      </c>
      <c r="J42" s="408" t="s">
        <v>14</v>
      </c>
      <c r="K42" s="409" t="s">
        <v>14</v>
      </c>
      <c r="L42" s="185" t="s">
        <v>13</v>
      </c>
      <c r="M42" s="254">
        <v>0.89</v>
      </c>
      <c r="N42" s="185" t="s">
        <v>13</v>
      </c>
      <c r="O42" s="152" t="s">
        <v>161</v>
      </c>
      <c r="P42" s="408" t="s">
        <v>14</v>
      </c>
      <c r="Q42" s="409" t="s">
        <v>14</v>
      </c>
      <c r="R42" s="44"/>
    </row>
    <row r="43" spans="1:18" s="67" customFormat="1" x14ac:dyDescent="0.2">
      <c r="B43" s="173" t="s">
        <v>95</v>
      </c>
      <c r="C43" s="307" t="s">
        <v>150</v>
      </c>
      <c r="D43" s="407" t="s">
        <v>13</v>
      </c>
      <c r="E43" s="315">
        <v>0.8</v>
      </c>
      <c r="F43" s="406" t="s">
        <v>13</v>
      </c>
      <c r="G43" s="139">
        <v>0.1</v>
      </c>
      <c r="H43" s="408" t="s">
        <v>14</v>
      </c>
      <c r="I43" s="409" t="s">
        <v>14</v>
      </c>
      <c r="J43" s="408" t="s">
        <v>14</v>
      </c>
      <c r="K43" s="409" t="s">
        <v>14</v>
      </c>
      <c r="L43" s="185" t="s">
        <v>13</v>
      </c>
      <c r="M43" s="254">
        <v>0.9</v>
      </c>
      <c r="N43" s="185" t="s">
        <v>13</v>
      </c>
      <c r="O43" s="152" t="s">
        <v>161</v>
      </c>
      <c r="P43" s="408" t="s">
        <v>14</v>
      </c>
      <c r="Q43" s="409" t="s">
        <v>14</v>
      </c>
      <c r="R43" s="44"/>
    </row>
    <row r="44" spans="1:18" s="67" customFormat="1" x14ac:dyDescent="0.2">
      <c r="B44" s="173" t="s">
        <v>96</v>
      </c>
      <c r="C44" s="307" t="s">
        <v>150</v>
      </c>
      <c r="D44" s="407" t="s">
        <v>13</v>
      </c>
      <c r="E44" s="315">
        <v>0.8</v>
      </c>
      <c r="F44" s="406" t="s">
        <v>13</v>
      </c>
      <c r="G44" s="139">
        <v>0.09</v>
      </c>
      <c r="H44" s="408" t="s">
        <v>14</v>
      </c>
      <c r="I44" s="409" t="s">
        <v>14</v>
      </c>
      <c r="J44" s="408" t="s">
        <v>14</v>
      </c>
      <c r="K44" s="409" t="s">
        <v>14</v>
      </c>
      <c r="L44" s="185" t="s">
        <v>13</v>
      </c>
      <c r="M44" s="254">
        <v>0.89</v>
      </c>
      <c r="N44" s="185" t="s">
        <v>13</v>
      </c>
      <c r="O44" s="152" t="s">
        <v>161</v>
      </c>
      <c r="P44" s="408" t="s">
        <v>14</v>
      </c>
      <c r="Q44" s="409" t="s">
        <v>14</v>
      </c>
      <c r="R44" s="44"/>
    </row>
    <row r="45" spans="1:18" s="67" customFormat="1" x14ac:dyDescent="0.25">
      <c r="B45" s="173" t="s">
        <v>194</v>
      </c>
      <c r="C45" s="148"/>
      <c r="D45" s="408" t="s">
        <v>14</v>
      </c>
      <c r="E45" s="409" t="s">
        <v>14</v>
      </c>
      <c r="F45" s="131" t="s">
        <v>14</v>
      </c>
      <c r="G45" s="131" t="s">
        <v>14</v>
      </c>
      <c r="H45" s="408" t="s">
        <v>14</v>
      </c>
      <c r="I45" s="409" t="s">
        <v>14</v>
      </c>
      <c r="J45" s="408" t="s">
        <v>14</v>
      </c>
      <c r="K45" s="409" t="s">
        <v>14</v>
      </c>
      <c r="L45" s="408" t="s">
        <v>14</v>
      </c>
      <c r="M45" s="131" t="s">
        <v>14</v>
      </c>
      <c r="N45" s="408" t="s">
        <v>14</v>
      </c>
      <c r="O45" s="131" t="s">
        <v>14</v>
      </c>
      <c r="P45" s="408" t="s">
        <v>14</v>
      </c>
      <c r="Q45" s="409" t="s">
        <v>14</v>
      </c>
      <c r="R45" s="44"/>
    </row>
    <row r="46" spans="1:18" s="67" customFormat="1" x14ac:dyDescent="0.25">
      <c r="B46" s="173" t="s">
        <v>103</v>
      </c>
      <c r="C46" s="121" t="s">
        <v>195</v>
      </c>
      <c r="D46" s="407" t="s">
        <v>13</v>
      </c>
      <c r="E46" s="315">
        <v>0.8</v>
      </c>
      <c r="F46" s="408" t="s">
        <v>14</v>
      </c>
      <c r="G46" s="409" t="s">
        <v>14</v>
      </c>
      <c r="H46" s="406" t="s">
        <v>13</v>
      </c>
      <c r="I46" s="139">
        <v>0.5</v>
      </c>
      <c r="J46" s="407" t="s">
        <v>13</v>
      </c>
      <c r="K46" s="139">
        <v>0.1</v>
      </c>
      <c r="L46" s="185" t="s">
        <v>13</v>
      </c>
      <c r="M46" s="254">
        <v>1.4</v>
      </c>
      <c r="N46" s="185" t="s">
        <v>13</v>
      </c>
      <c r="O46" s="152" t="s">
        <v>161</v>
      </c>
      <c r="P46" s="185" t="s">
        <v>13</v>
      </c>
      <c r="Q46" s="303" t="s">
        <v>197</v>
      </c>
      <c r="R46" s="44"/>
    </row>
    <row r="47" spans="1:18" s="67" customFormat="1" x14ac:dyDescent="0.2">
      <c r="B47" s="173" t="s">
        <v>105</v>
      </c>
      <c r="C47" s="307" t="s">
        <v>150</v>
      </c>
      <c r="D47" s="407" t="s">
        <v>13</v>
      </c>
      <c r="E47" s="315">
        <v>0.8</v>
      </c>
      <c r="F47" s="406" t="s">
        <v>13</v>
      </c>
      <c r="G47" s="139">
        <v>0.1</v>
      </c>
      <c r="H47" s="408" t="s">
        <v>14</v>
      </c>
      <c r="I47" s="409" t="s">
        <v>14</v>
      </c>
      <c r="J47" s="408" t="s">
        <v>14</v>
      </c>
      <c r="K47" s="409" t="s">
        <v>14</v>
      </c>
      <c r="L47" s="185" t="s">
        <v>13</v>
      </c>
      <c r="M47" s="254">
        <v>0.9</v>
      </c>
      <c r="N47" s="185" t="s">
        <v>13</v>
      </c>
      <c r="O47" s="152" t="s">
        <v>161</v>
      </c>
      <c r="P47" s="408" t="s">
        <v>14</v>
      </c>
      <c r="Q47" s="409" t="s">
        <v>14</v>
      </c>
      <c r="R47" s="44"/>
    </row>
    <row r="48" spans="1:18" s="67" customFormat="1" x14ac:dyDescent="0.2">
      <c r="B48" s="173" t="s">
        <v>106</v>
      </c>
      <c r="C48" s="307" t="s">
        <v>150</v>
      </c>
      <c r="D48" s="407" t="s">
        <v>13</v>
      </c>
      <c r="E48" s="315">
        <v>0.8</v>
      </c>
      <c r="F48" s="406" t="s">
        <v>13</v>
      </c>
      <c r="G48" s="139">
        <v>0.09</v>
      </c>
      <c r="H48" s="408" t="s">
        <v>14</v>
      </c>
      <c r="I48" s="409" t="s">
        <v>14</v>
      </c>
      <c r="J48" s="408" t="s">
        <v>14</v>
      </c>
      <c r="K48" s="409" t="s">
        <v>14</v>
      </c>
      <c r="L48" s="185" t="s">
        <v>13</v>
      </c>
      <c r="M48" s="254">
        <v>0.89</v>
      </c>
      <c r="N48" s="185" t="s">
        <v>13</v>
      </c>
      <c r="O48" s="152" t="s">
        <v>161</v>
      </c>
      <c r="P48" s="408" t="s">
        <v>14</v>
      </c>
      <c r="Q48" s="409" t="s">
        <v>14</v>
      </c>
      <c r="R48" s="44"/>
    </row>
    <row r="49" spans="2:18" s="67" customFormat="1" x14ac:dyDescent="0.2">
      <c r="B49" s="173" t="s">
        <v>107</v>
      </c>
      <c r="C49" s="307" t="s">
        <v>150</v>
      </c>
      <c r="D49" s="407" t="s">
        <v>13</v>
      </c>
      <c r="E49" s="315">
        <v>0.8</v>
      </c>
      <c r="F49" s="406" t="s">
        <v>13</v>
      </c>
      <c r="G49" s="139">
        <v>0.1</v>
      </c>
      <c r="H49" s="408" t="s">
        <v>14</v>
      </c>
      <c r="I49" s="409" t="s">
        <v>14</v>
      </c>
      <c r="J49" s="408" t="s">
        <v>14</v>
      </c>
      <c r="K49" s="409" t="s">
        <v>14</v>
      </c>
      <c r="L49" s="185" t="s">
        <v>13</v>
      </c>
      <c r="M49" s="254">
        <v>0.9</v>
      </c>
      <c r="N49" s="185" t="s">
        <v>13</v>
      </c>
      <c r="O49" s="152" t="s">
        <v>161</v>
      </c>
      <c r="P49" s="408" t="s">
        <v>14</v>
      </c>
      <c r="Q49" s="409" t="s">
        <v>14</v>
      </c>
      <c r="R49" s="44"/>
    </row>
    <row r="50" spans="2:18" s="67" customFormat="1" x14ac:dyDescent="0.2">
      <c r="B50" s="173" t="s">
        <v>108</v>
      </c>
      <c r="C50" s="307" t="s">
        <v>150</v>
      </c>
      <c r="D50" s="407" t="s">
        <v>13</v>
      </c>
      <c r="E50" s="315">
        <v>0.8</v>
      </c>
      <c r="F50" s="406" t="s">
        <v>13</v>
      </c>
      <c r="G50" s="139">
        <v>0.09</v>
      </c>
      <c r="H50" s="408" t="s">
        <v>14</v>
      </c>
      <c r="I50" s="409" t="s">
        <v>14</v>
      </c>
      <c r="J50" s="408" t="s">
        <v>14</v>
      </c>
      <c r="K50" s="409" t="s">
        <v>14</v>
      </c>
      <c r="L50" s="185" t="s">
        <v>13</v>
      </c>
      <c r="M50" s="254">
        <v>0.89</v>
      </c>
      <c r="N50" s="185" t="s">
        <v>13</v>
      </c>
      <c r="O50" s="152" t="s">
        <v>161</v>
      </c>
      <c r="P50" s="408" t="s">
        <v>14</v>
      </c>
      <c r="Q50" s="409" t="s">
        <v>14</v>
      </c>
      <c r="R50" s="44"/>
    </row>
    <row r="51" spans="2:18" s="67" customFormat="1" x14ac:dyDescent="0.25">
      <c r="B51" s="173" t="s">
        <v>104</v>
      </c>
      <c r="C51" s="121"/>
      <c r="D51" s="408" t="s">
        <v>14</v>
      </c>
      <c r="E51" s="409" t="s">
        <v>14</v>
      </c>
      <c r="F51" s="131" t="s">
        <v>14</v>
      </c>
      <c r="G51" s="131" t="s">
        <v>14</v>
      </c>
      <c r="H51" s="408" t="s">
        <v>14</v>
      </c>
      <c r="I51" s="409" t="s">
        <v>14</v>
      </c>
      <c r="J51" s="408" t="s">
        <v>14</v>
      </c>
      <c r="K51" s="409" t="s">
        <v>14</v>
      </c>
      <c r="L51" s="408" t="s">
        <v>14</v>
      </c>
      <c r="M51" s="131" t="s">
        <v>14</v>
      </c>
      <c r="N51" s="408" t="s">
        <v>14</v>
      </c>
      <c r="O51" s="131" t="s">
        <v>14</v>
      </c>
      <c r="P51" s="408" t="s">
        <v>14</v>
      </c>
      <c r="Q51" s="409" t="s">
        <v>14</v>
      </c>
      <c r="R51" s="44"/>
    </row>
    <row r="52" spans="2:18" s="67" customFormat="1" x14ac:dyDescent="0.25">
      <c r="B52" s="173" t="s">
        <v>109</v>
      </c>
      <c r="C52" s="121" t="s">
        <v>195</v>
      </c>
      <c r="D52" s="407" t="s">
        <v>13</v>
      </c>
      <c r="E52" s="315">
        <v>0.8</v>
      </c>
      <c r="F52" s="408" t="s">
        <v>14</v>
      </c>
      <c r="G52" s="409" t="s">
        <v>14</v>
      </c>
      <c r="H52" s="406" t="s">
        <v>13</v>
      </c>
      <c r="I52" s="139">
        <v>0.5</v>
      </c>
      <c r="J52" s="407" t="s">
        <v>13</v>
      </c>
      <c r="K52" s="139">
        <v>0.1</v>
      </c>
      <c r="L52" s="185" t="s">
        <v>13</v>
      </c>
      <c r="M52" s="254">
        <v>1.4</v>
      </c>
      <c r="N52" s="185" t="s">
        <v>13</v>
      </c>
      <c r="O52" s="152" t="s">
        <v>161</v>
      </c>
      <c r="P52" s="185" t="s">
        <v>13</v>
      </c>
      <c r="Q52" s="303" t="s">
        <v>197</v>
      </c>
      <c r="R52" s="44"/>
    </row>
    <row r="53" spans="2:18" s="67" customFormat="1" x14ac:dyDescent="0.2">
      <c r="B53" s="173" t="s">
        <v>110</v>
      </c>
      <c r="C53" s="307" t="s">
        <v>150</v>
      </c>
      <c r="D53" s="407" t="s">
        <v>13</v>
      </c>
      <c r="E53" s="315">
        <v>0.8</v>
      </c>
      <c r="F53" s="406" t="s">
        <v>13</v>
      </c>
      <c r="G53" s="139">
        <v>0.1</v>
      </c>
      <c r="H53" s="408" t="s">
        <v>14</v>
      </c>
      <c r="I53" s="409" t="s">
        <v>14</v>
      </c>
      <c r="J53" s="408" t="s">
        <v>14</v>
      </c>
      <c r="K53" s="409" t="s">
        <v>14</v>
      </c>
      <c r="L53" s="185" t="s">
        <v>13</v>
      </c>
      <c r="M53" s="254">
        <v>0.9</v>
      </c>
      <c r="N53" s="185" t="s">
        <v>13</v>
      </c>
      <c r="O53" s="152" t="s">
        <v>161</v>
      </c>
      <c r="P53" s="408" t="s">
        <v>14</v>
      </c>
      <c r="Q53" s="409" t="s">
        <v>14</v>
      </c>
      <c r="R53" s="44"/>
    </row>
    <row r="54" spans="2:18" s="67" customFormat="1" x14ac:dyDescent="0.2">
      <c r="B54" s="173" t="s">
        <v>111</v>
      </c>
      <c r="C54" s="307" t="s">
        <v>150</v>
      </c>
      <c r="D54" s="407" t="s">
        <v>13</v>
      </c>
      <c r="E54" s="315">
        <v>0.8</v>
      </c>
      <c r="F54" s="406" t="s">
        <v>13</v>
      </c>
      <c r="G54" s="139">
        <v>0.09</v>
      </c>
      <c r="H54" s="408" t="s">
        <v>14</v>
      </c>
      <c r="I54" s="409" t="s">
        <v>14</v>
      </c>
      <c r="J54" s="408" t="s">
        <v>14</v>
      </c>
      <c r="K54" s="409" t="s">
        <v>14</v>
      </c>
      <c r="L54" s="185" t="s">
        <v>13</v>
      </c>
      <c r="M54" s="254">
        <v>0.89</v>
      </c>
      <c r="N54" s="185" t="s">
        <v>13</v>
      </c>
      <c r="O54" s="152" t="s">
        <v>161</v>
      </c>
      <c r="P54" s="408" t="s">
        <v>14</v>
      </c>
      <c r="Q54" s="409" t="s">
        <v>14</v>
      </c>
      <c r="R54" s="44"/>
    </row>
    <row r="55" spans="2:18" s="67" customFormat="1" x14ac:dyDescent="0.2">
      <c r="B55" s="173" t="s">
        <v>112</v>
      </c>
      <c r="C55" s="307" t="s">
        <v>150</v>
      </c>
      <c r="D55" s="407" t="s">
        <v>13</v>
      </c>
      <c r="E55" s="315">
        <v>0.8</v>
      </c>
      <c r="F55" s="406" t="s">
        <v>13</v>
      </c>
      <c r="G55" s="139">
        <v>0.1</v>
      </c>
      <c r="H55" s="408" t="s">
        <v>14</v>
      </c>
      <c r="I55" s="409" t="s">
        <v>14</v>
      </c>
      <c r="J55" s="408" t="s">
        <v>14</v>
      </c>
      <c r="K55" s="409" t="s">
        <v>14</v>
      </c>
      <c r="L55" s="185" t="s">
        <v>13</v>
      </c>
      <c r="M55" s="254">
        <v>0.9</v>
      </c>
      <c r="N55" s="185" t="s">
        <v>13</v>
      </c>
      <c r="O55" s="152" t="s">
        <v>161</v>
      </c>
      <c r="P55" s="408" t="s">
        <v>14</v>
      </c>
      <c r="Q55" s="409" t="s">
        <v>14</v>
      </c>
      <c r="R55" s="44"/>
    </row>
    <row r="56" spans="2:18" s="67" customFormat="1" x14ac:dyDescent="0.2">
      <c r="B56" s="173" t="s">
        <v>113</v>
      </c>
      <c r="C56" s="307" t="s">
        <v>150</v>
      </c>
      <c r="D56" s="407" t="s">
        <v>13</v>
      </c>
      <c r="E56" s="315">
        <v>0.8</v>
      </c>
      <c r="F56" s="406" t="s">
        <v>13</v>
      </c>
      <c r="G56" s="139">
        <v>0.09</v>
      </c>
      <c r="H56" s="408" t="s">
        <v>14</v>
      </c>
      <c r="I56" s="409" t="s">
        <v>14</v>
      </c>
      <c r="J56" s="408" t="s">
        <v>14</v>
      </c>
      <c r="K56" s="409" t="s">
        <v>14</v>
      </c>
      <c r="L56" s="185" t="s">
        <v>13</v>
      </c>
      <c r="M56" s="254">
        <v>0.89</v>
      </c>
      <c r="N56" s="185" t="s">
        <v>13</v>
      </c>
      <c r="O56" s="152" t="s">
        <v>161</v>
      </c>
      <c r="P56" s="408" t="s">
        <v>14</v>
      </c>
      <c r="Q56" s="409" t="s">
        <v>14</v>
      </c>
      <c r="R56" s="44"/>
    </row>
    <row r="57" spans="2:18" s="67" customFormat="1" x14ac:dyDescent="0.25">
      <c r="B57" s="226" t="s">
        <v>114</v>
      </c>
      <c r="C57" s="199"/>
      <c r="D57" s="410" t="s">
        <v>14</v>
      </c>
      <c r="E57" s="411" t="s">
        <v>14</v>
      </c>
      <c r="F57" s="304" t="s">
        <v>14</v>
      </c>
      <c r="G57" s="304" t="s">
        <v>14</v>
      </c>
      <c r="H57" s="410" t="s">
        <v>14</v>
      </c>
      <c r="I57" s="411" t="s">
        <v>14</v>
      </c>
      <c r="J57" s="410" t="s">
        <v>14</v>
      </c>
      <c r="K57" s="304" t="s">
        <v>14</v>
      </c>
      <c r="L57" s="410" t="s">
        <v>14</v>
      </c>
      <c r="M57" s="304" t="s">
        <v>14</v>
      </c>
      <c r="N57" s="410" t="s">
        <v>14</v>
      </c>
      <c r="O57" s="411" t="s">
        <v>14</v>
      </c>
      <c r="P57" s="410" t="s">
        <v>14</v>
      </c>
      <c r="Q57" s="411" t="s">
        <v>14</v>
      </c>
      <c r="R57" s="44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zoomScale="85" zoomScaleNormal="85" workbookViewId="0"/>
  </sheetViews>
  <sheetFormatPr defaultRowHeight="12.75" x14ac:dyDescent="0.25"/>
  <cols>
    <col min="1" max="1" width="3.7109375" style="67" customWidth="1"/>
    <col min="2" max="2" width="22.140625" style="68" bestFit="1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0.140625" style="89" customWidth="1"/>
    <col min="8" max="8" width="2.7109375" style="152" customWidth="1"/>
    <col min="9" max="9" width="23.28515625" style="99" bestFit="1" customWidth="1"/>
    <col min="10" max="10" width="2.7109375" style="152" customWidth="1"/>
    <col min="11" max="11" width="20.140625" style="99" customWidth="1"/>
    <col min="12" max="12" width="2.7109375" style="152" customWidth="1"/>
    <col min="13" max="13" width="20.140625" style="3" customWidth="1"/>
    <col min="14" max="14" width="2.7109375" style="152" customWidth="1"/>
    <col min="15" max="15" width="20.7109375" style="3" customWidth="1"/>
    <col min="16" max="16" width="2.7109375" style="10" customWidth="1"/>
    <col min="17" max="16384" width="9.140625" style="30"/>
  </cols>
  <sheetData>
    <row r="1" spans="1:17" x14ac:dyDescent="0.25">
      <c r="A1" s="18"/>
      <c r="B1" s="18"/>
      <c r="C1" s="18"/>
      <c r="D1" s="101"/>
      <c r="E1" s="18"/>
      <c r="F1" s="101"/>
      <c r="G1" s="96"/>
      <c r="H1" s="101"/>
      <c r="I1" s="107"/>
      <c r="J1" s="101"/>
      <c r="K1" s="107"/>
      <c r="L1" s="101"/>
      <c r="M1" s="61"/>
      <c r="N1" s="101"/>
      <c r="O1" s="61"/>
      <c r="P1" s="18"/>
    </row>
    <row r="2" spans="1:17" s="67" customFormat="1" x14ac:dyDescent="0.25">
      <c r="B2" s="718" t="s">
        <v>5</v>
      </c>
      <c r="C2" s="718"/>
      <c r="D2" s="725"/>
      <c r="E2" s="718" t="s">
        <v>6</v>
      </c>
      <c r="F2" s="148"/>
      <c r="G2" s="88"/>
      <c r="H2" s="148"/>
      <c r="I2" s="98"/>
      <c r="J2" s="718"/>
      <c r="K2" s="721" t="s">
        <v>1378</v>
      </c>
      <c r="L2" s="148"/>
      <c r="M2" s="1"/>
      <c r="N2" s="148"/>
      <c r="O2" s="1"/>
    </row>
    <row r="3" spans="1:17" s="67" customFormat="1" x14ac:dyDescent="0.25">
      <c r="B3" s="67" t="s">
        <v>0</v>
      </c>
      <c r="C3" s="87" t="s">
        <v>199</v>
      </c>
      <c r="D3" s="148"/>
      <c r="E3" s="67" t="s">
        <v>8</v>
      </c>
      <c r="F3" s="148"/>
      <c r="G3" s="97">
        <f>'Documentation Main Sheet'!I2</f>
        <v>3373</v>
      </c>
      <c r="H3" s="148"/>
      <c r="I3" s="501"/>
      <c r="J3" s="185"/>
      <c r="K3" s="458" t="s">
        <v>1386</v>
      </c>
      <c r="L3" s="148"/>
      <c r="M3" s="98"/>
      <c r="N3" s="148"/>
      <c r="O3" s="1"/>
    </row>
    <row r="4" spans="1:17" s="67" customFormat="1" x14ac:dyDescent="0.25">
      <c r="B4" s="67" t="s">
        <v>1</v>
      </c>
      <c r="C4" s="67" t="str">
        <f>C3&amp;".cibd"</f>
        <v>020006-OffSml-Run14.cibd</v>
      </c>
      <c r="D4" s="148"/>
      <c r="E4" s="67" t="s">
        <v>117</v>
      </c>
      <c r="F4" s="148"/>
      <c r="G4" s="94" t="str">
        <f>'Documentation Main Sheet'!I3</f>
        <v>v3c</v>
      </c>
      <c r="H4" s="148"/>
      <c r="I4" s="501"/>
      <c r="J4" s="726"/>
      <c r="K4" s="458" t="s">
        <v>1380</v>
      </c>
      <c r="L4" s="148"/>
      <c r="M4" s="98"/>
      <c r="N4" s="148"/>
      <c r="O4" s="1"/>
    </row>
    <row r="5" spans="1:17" s="67" customFormat="1" x14ac:dyDescent="0.25">
      <c r="B5" s="67" t="s">
        <v>56</v>
      </c>
      <c r="C5" s="67" t="s">
        <v>58</v>
      </c>
      <c r="D5" s="148"/>
      <c r="E5" s="67" t="s">
        <v>7</v>
      </c>
      <c r="F5" s="148"/>
      <c r="G5" s="458" t="str">
        <f>'Documentation Main Sheet'!I4</f>
        <v>CBECC-Com 2013-3c (760)</v>
      </c>
      <c r="H5" s="148"/>
      <c r="I5" s="501"/>
      <c r="J5" s="728">
        <v>1</v>
      </c>
      <c r="K5" s="467" t="s">
        <v>1379</v>
      </c>
      <c r="L5" s="148"/>
      <c r="M5" s="98"/>
      <c r="N5" s="148"/>
      <c r="O5" s="1"/>
    </row>
    <row r="6" spans="1:17" s="67" customFormat="1" x14ac:dyDescent="0.25">
      <c r="B6" s="148" t="s">
        <v>478</v>
      </c>
      <c r="C6" s="121" t="s">
        <v>481</v>
      </c>
      <c r="D6" s="148"/>
      <c r="E6" s="67" t="s">
        <v>2</v>
      </c>
      <c r="F6" s="148"/>
      <c r="G6" s="92">
        <f>'Documentation Main Sheet'!I5</f>
        <v>42186</v>
      </c>
      <c r="H6" s="148"/>
      <c r="I6" s="502"/>
      <c r="J6" s="733">
        <v>1</v>
      </c>
      <c r="K6" s="471" t="s">
        <v>1382</v>
      </c>
      <c r="L6" s="148"/>
      <c r="M6" s="98"/>
      <c r="N6" s="148"/>
      <c r="O6" s="1"/>
    </row>
    <row r="7" spans="1:17" s="67" customFormat="1" x14ac:dyDescent="0.25">
      <c r="B7" s="148" t="s">
        <v>525</v>
      </c>
      <c r="C7" s="121" t="s">
        <v>492</v>
      </c>
      <c r="D7" s="148"/>
      <c r="E7" s="67" t="s">
        <v>3</v>
      </c>
      <c r="F7" s="148"/>
      <c r="G7" s="458" t="str">
        <f>'Documentation Main Sheet'!I6</f>
        <v>Sandeep Doddaballapur</v>
      </c>
      <c r="H7" s="148"/>
      <c r="I7" s="501"/>
      <c r="J7" s="734">
        <v>1</v>
      </c>
      <c r="K7" s="467" t="s">
        <v>1381</v>
      </c>
      <c r="L7" s="148"/>
      <c r="M7" s="98"/>
      <c r="N7" s="148"/>
      <c r="O7" s="1"/>
    </row>
    <row r="8" spans="1:17" s="67" customFormat="1" x14ac:dyDescent="0.25">
      <c r="D8" s="148"/>
      <c r="E8" s="132"/>
      <c r="F8" s="148"/>
      <c r="G8" s="132"/>
      <c r="H8" s="152"/>
      <c r="I8" s="98"/>
      <c r="J8" s="458"/>
      <c r="K8" s="458"/>
      <c r="L8" s="148"/>
      <c r="M8" s="98"/>
      <c r="N8" s="148"/>
      <c r="O8" s="11"/>
    </row>
    <row r="9" spans="1:17" s="67" customFormat="1" x14ac:dyDescent="0.25">
      <c r="D9" s="148"/>
      <c r="F9" s="148"/>
      <c r="G9" s="88"/>
      <c r="H9" s="148"/>
      <c r="I9" s="98"/>
      <c r="J9" s="148"/>
      <c r="K9" s="98"/>
      <c r="L9" s="148"/>
      <c r="M9" s="1"/>
      <c r="N9" s="148"/>
      <c r="O9" s="1"/>
    </row>
    <row r="10" spans="1:17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132"/>
    </row>
    <row r="11" spans="1:17" s="4" customFormat="1" ht="12.75" customHeight="1" x14ac:dyDescent="0.25">
      <c r="A11" s="105"/>
      <c r="B11" s="63" t="s">
        <v>145</v>
      </c>
      <c r="D11" s="120"/>
      <c r="F11" s="120"/>
      <c r="G11" s="90"/>
      <c r="H11" s="120"/>
      <c r="I11" s="100"/>
      <c r="J11" s="120"/>
      <c r="K11" s="100"/>
      <c r="L11" s="120"/>
      <c r="N11" s="120"/>
      <c r="P11" s="132"/>
    </row>
    <row r="12" spans="1:17" s="4" customFormat="1" x14ac:dyDescent="0.25">
      <c r="B12" s="50" t="s">
        <v>275</v>
      </c>
      <c r="D12" s="120"/>
      <c r="F12" s="120"/>
      <c r="G12" s="90"/>
      <c r="H12" s="120"/>
      <c r="I12" s="100"/>
      <c r="J12" s="120"/>
      <c r="K12" s="100"/>
      <c r="L12" s="120"/>
      <c r="N12" s="120"/>
      <c r="P12" s="21"/>
    </row>
    <row r="13" spans="1:17" s="113" customFormat="1" ht="38.25" x14ac:dyDescent="0.25">
      <c r="B13" s="156" t="s">
        <v>169</v>
      </c>
      <c r="C13" s="165" t="s">
        <v>245</v>
      </c>
      <c r="D13" s="347"/>
      <c r="E13" s="158" t="s">
        <v>719</v>
      </c>
      <c r="F13" s="280"/>
      <c r="G13" s="218" t="s">
        <v>317</v>
      </c>
      <c r="H13" s="347"/>
      <c r="I13" s="158" t="s">
        <v>320</v>
      </c>
      <c r="J13" s="280"/>
      <c r="K13" s="218" t="s">
        <v>203</v>
      </c>
      <c r="L13" s="347"/>
      <c r="M13" s="158" t="s">
        <v>720</v>
      </c>
      <c r="N13" s="340"/>
      <c r="O13" s="158" t="s">
        <v>322</v>
      </c>
      <c r="P13" s="115"/>
    </row>
    <row r="14" spans="1:17" s="67" customFormat="1" ht="13.5" thickBot="1" x14ac:dyDescent="0.3">
      <c r="A14" s="94"/>
      <c r="B14" s="144" t="s">
        <v>276</v>
      </c>
      <c r="C14" s="272" t="s">
        <v>312</v>
      </c>
      <c r="D14" s="144"/>
      <c r="E14" s="145" t="s">
        <v>313</v>
      </c>
      <c r="F14" s="272"/>
      <c r="G14" s="272" t="s">
        <v>316</v>
      </c>
      <c r="H14" s="144"/>
      <c r="I14" s="145" t="s">
        <v>318</v>
      </c>
      <c r="J14" s="272"/>
      <c r="K14" s="272" t="s">
        <v>314</v>
      </c>
      <c r="L14" s="144"/>
      <c r="M14" s="145" t="s">
        <v>315</v>
      </c>
      <c r="N14" s="416"/>
      <c r="O14" s="146" t="s">
        <v>319</v>
      </c>
      <c r="P14" s="91"/>
    </row>
    <row r="15" spans="1:17" s="67" customFormat="1" ht="26.25" thickTop="1" x14ac:dyDescent="0.25">
      <c r="B15" s="173" t="s">
        <v>308</v>
      </c>
      <c r="C15" s="98" t="s">
        <v>148</v>
      </c>
      <c r="D15" s="421" t="s">
        <v>13</v>
      </c>
      <c r="E15" s="350">
        <v>1152</v>
      </c>
      <c r="F15" s="418" t="s">
        <v>13</v>
      </c>
      <c r="G15" s="138">
        <v>1094.4000000000001</v>
      </c>
      <c r="H15" s="183" t="s">
        <v>13</v>
      </c>
      <c r="I15" s="254" t="s">
        <v>321</v>
      </c>
      <c r="J15" s="190" t="s">
        <v>13</v>
      </c>
      <c r="K15" s="152">
        <v>0.05</v>
      </c>
      <c r="L15" s="183" t="s">
        <v>13</v>
      </c>
      <c r="M15" s="254">
        <v>0.9</v>
      </c>
      <c r="N15" s="190" t="s">
        <v>13</v>
      </c>
      <c r="O15" s="254" t="s">
        <v>161</v>
      </c>
      <c r="P15" s="29"/>
    </row>
    <row r="16" spans="1:17" s="67" customFormat="1" ht="25.5" x14ac:dyDescent="0.25">
      <c r="B16" s="173" t="s">
        <v>309</v>
      </c>
      <c r="C16" s="98" t="s">
        <v>148</v>
      </c>
      <c r="D16" s="422" t="s">
        <v>13</v>
      </c>
      <c r="E16" s="350">
        <v>640</v>
      </c>
      <c r="F16" s="419" t="s">
        <v>13</v>
      </c>
      <c r="G16" s="138">
        <v>608</v>
      </c>
      <c r="H16" s="185" t="s">
        <v>13</v>
      </c>
      <c r="I16" s="254" t="s">
        <v>321</v>
      </c>
      <c r="J16" s="228" t="s">
        <v>13</v>
      </c>
      <c r="K16" s="152">
        <v>0.05</v>
      </c>
      <c r="L16" s="185" t="s">
        <v>13</v>
      </c>
      <c r="M16" s="254">
        <v>0.84</v>
      </c>
      <c r="N16" s="228" t="s">
        <v>13</v>
      </c>
      <c r="O16" s="254" t="s">
        <v>161</v>
      </c>
      <c r="P16" s="25"/>
      <c r="Q16" s="458"/>
    </row>
    <row r="17" spans="1:17" ht="25.5" x14ac:dyDescent="0.25">
      <c r="B17" s="173" t="s">
        <v>310</v>
      </c>
      <c r="C17" s="98" t="s">
        <v>148</v>
      </c>
      <c r="D17" s="422" t="s">
        <v>13</v>
      </c>
      <c r="E17" s="350">
        <v>1152</v>
      </c>
      <c r="F17" s="419" t="s">
        <v>13</v>
      </c>
      <c r="G17" s="138">
        <v>1094.4000000000001</v>
      </c>
      <c r="H17" s="185" t="s">
        <v>13</v>
      </c>
      <c r="I17" s="254" t="s">
        <v>321</v>
      </c>
      <c r="J17" s="228" t="s">
        <v>13</v>
      </c>
      <c r="K17" s="152">
        <v>0.05</v>
      </c>
      <c r="L17" s="185" t="s">
        <v>13</v>
      </c>
      <c r="M17" s="254">
        <v>0.9</v>
      </c>
      <c r="N17" s="228" t="s">
        <v>13</v>
      </c>
      <c r="O17" s="254" t="s">
        <v>161</v>
      </c>
      <c r="P17" s="29"/>
      <c r="Q17" s="458"/>
    </row>
    <row r="18" spans="1:17" s="67" customFormat="1" ht="25.5" x14ac:dyDescent="0.25">
      <c r="B18" s="173" t="s">
        <v>311</v>
      </c>
      <c r="C18" s="98" t="s">
        <v>148</v>
      </c>
      <c r="D18" s="422" t="s">
        <v>13</v>
      </c>
      <c r="E18" s="350">
        <v>640</v>
      </c>
      <c r="F18" s="419" t="s">
        <v>13</v>
      </c>
      <c r="G18" s="138">
        <v>608</v>
      </c>
      <c r="H18" s="185" t="s">
        <v>13</v>
      </c>
      <c r="I18" s="254" t="s">
        <v>321</v>
      </c>
      <c r="J18" s="228" t="s">
        <v>13</v>
      </c>
      <c r="K18" s="152">
        <v>0.05</v>
      </c>
      <c r="L18" s="185" t="s">
        <v>13</v>
      </c>
      <c r="M18" s="254">
        <v>0.84</v>
      </c>
      <c r="N18" s="228" t="s">
        <v>13</v>
      </c>
      <c r="O18" s="254" t="s">
        <v>161</v>
      </c>
      <c r="P18" s="29"/>
      <c r="Q18" s="458"/>
    </row>
    <row r="19" spans="1:17" s="67" customFormat="1" ht="25.5" x14ac:dyDescent="0.25">
      <c r="B19" s="226" t="s">
        <v>91</v>
      </c>
      <c r="C19" s="240" t="s">
        <v>148</v>
      </c>
      <c r="D19" s="423" t="s">
        <v>13</v>
      </c>
      <c r="E19" s="348">
        <v>1408</v>
      </c>
      <c r="F19" s="420" t="s">
        <v>13</v>
      </c>
      <c r="G19" s="349">
        <v>1337.6</v>
      </c>
      <c r="H19" s="203" t="s">
        <v>13</v>
      </c>
      <c r="I19" s="256" t="s">
        <v>321</v>
      </c>
      <c r="J19" s="219" t="s">
        <v>13</v>
      </c>
      <c r="K19" s="208">
        <v>0.05</v>
      </c>
      <c r="L19" s="203" t="s">
        <v>13</v>
      </c>
      <c r="M19" s="256">
        <v>0.83</v>
      </c>
      <c r="N19" s="219" t="s">
        <v>13</v>
      </c>
      <c r="O19" s="256" t="s">
        <v>161</v>
      </c>
      <c r="P19" s="29"/>
      <c r="Q19" s="458"/>
    </row>
    <row r="20" spans="1:17" s="67" customFormat="1" x14ac:dyDescent="0.25">
      <c r="C20" s="41"/>
      <c r="D20" s="148"/>
      <c r="F20" s="148"/>
      <c r="G20" s="94"/>
      <c r="H20" s="148"/>
      <c r="I20" s="103"/>
      <c r="J20" s="148"/>
      <c r="K20" s="103"/>
      <c r="L20" s="148"/>
      <c r="N20" s="148"/>
      <c r="P20" s="6"/>
    </row>
    <row r="21" spans="1:17" s="67" customFormat="1" x14ac:dyDescent="0.25">
      <c r="B21" s="74"/>
      <c r="C21" s="5"/>
      <c r="D21" s="148"/>
      <c r="F21" s="148"/>
      <c r="G21" s="94"/>
      <c r="H21" s="148"/>
      <c r="I21" s="103"/>
      <c r="J21" s="148"/>
      <c r="K21" s="103"/>
      <c r="L21" s="148"/>
      <c r="N21" s="148"/>
      <c r="P21" s="6"/>
    </row>
    <row r="22" spans="1:17" s="21" customFormat="1" x14ac:dyDescent="0.25">
      <c r="A22" s="361"/>
      <c r="B22" s="428" t="s">
        <v>50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</row>
    <row r="23" spans="1:17" s="4" customFormat="1" x14ac:dyDescent="0.25">
      <c r="A23" s="106"/>
      <c r="B23" s="64" t="s">
        <v>145</v>
      </c>
      <c r="D23" s="120"/>
      <c r="F23" s="120"/>
      <c r="G23" s="90"/>
      <c r="H23" s="120"/>
      <c r="I23" s="100"/>
      <c r="J23" s="120"/>
      <c r="K23" s="100"/>
      <c r="L23" s="120"/>
      <c r="N23" s="120"/>
      <c r="P23" s="21"/>
    </row>
    <row r="24" spans="1:17" s="4" customFormat="1" x14ac:dyDescent="0.25">
      <c r="B24" s="50" t="s">
        <v>275</v>
      </c>
      <c r="D24" s="120"/>
      <c r="F24" s="120"/>
      <c r="G24" s="90"/>
      <c r="H24" s="120"/>
      <c r="I24" s="100"/>
      <c r="J24" s="120"/>
      <c r="K24" s="100"/>
      <c r="L24" s="120"/>
      <c r="N24" s="120"/>
      <c r="P24" s="21"/>
    </row>
    <row r="25" spans="1:17" s="113" customFormat="1" ht="38.25" x14ac:dyDescent="0.25">
      <c r="B25" s="156" t="s">
        <v>169</v>
      </c>
      <c r="C25" s="165" t="s">
        <v>245</v>
      </c>
      <c r="D25" s="347"/>
      <c r="E25" s="158" t="s">
        <v>719</v>
      </c>
      <c r="F25" s="280"/>
      <c r="G25" s="218" t="s">
        <v>317</v>
      </c>
      <c r="H25" s="347"/>
      <c r="I25" s="158" t="s">
        <v>320</v>
      </c>
      <c r="J25" s="280"/>
      <c r="K25" s="218" t="s">
        <v>203</v>
      </c>
      <c r="L25" s="347"/>
      <c r="M25" s="158" t="s">
        <v>720</v>
      </c>
      <c r="N25" s="340"/>
      <c r="O25" s="158" t="s">
        <v>322</v>
      </c>
      <c r="P25" s="115"/>
    </row>
    <row r="26" spans="1:17" s="148" customFormat="1" ht="13.5" thickBot="1" x14ac:dyDescent="0.3">
      <c r="B26" s="144" t="s">
        <v>276</v>
      </c>
      <c r="C26" s="272" t="s">
        <v>312</v>
      </c>
      <c r="D26" s="144"/>
      <c r="E26" s="145" t="s">
        <v>313</v>
      </c>
      <c r="F26" s="272"/>
      <c r="G26" s="272" t="s">
        <v>316</v>
      </c>
      <c r="H26" s="144"/>
      <c r="I26" s="145" t="s">
        <v>318</v>
      </c>
      <c r="J26" s="272"/>
      <c r="K26" s="272" t="s">
        <v>314</v>
      </c>
      <c r="L26" s="144"/>
      <c r="M26" s="145" t="s">
        <v>315</v>
      </c>
      <c r="N26" s="416"/>
      <c r="O26" s="146" t="s">
        <v>319</v>
      </c>
      <c r="P26" s="111"/>
    </row>
    <row r="27" spans="1:17" s="67" customFormat="1" ht="26.25" thickTop="1" x14ac:dyDescent="0.25">
      <c r="B27" s="173" t="s">
        <v>308</v>
      </c>
      <c r="C27" s="98" t="s">
        <v>148</v>
      </c>
      <c r="D27" s="412" t="s">
        <v>14</v>
      </c>
      <c r="E27" s="331" t="s">
        <v>14</v>
      </c>
      <c r="F27" s="104" t="s">
        <v>14</v>
      </c>
      <c r="G27" s="104" t="s">
        <v>14</v>
      </c>
      <c r="H27" s="412" t="s">
        <v>14</v>
      </c>
      <c r="I27" s="331" t="s">
        <v>14</v>
      </c>
      <c r="J27" s="104" t="s">
        <v>14</v>
      </c>
      <c r="K27" s="104" t="s">
        <v>14</v>
      </c>
      <c r="L27" s="185" t="s">
        <v>13</v>
      </c>
      <c r="M27" s="254">
        <v>0.75</v>
      </c>
      <c r="N27" s="185" t="s">
        <v>13</v>
      </c>
      <c r="O27" s="254" t="s">
        <v>161</v>
      </c>
      <c r="P27" s="25"/>
    </row>
    <row r="28" spans="1:17" ht="25.5" x14ac:dyDescent="0.25">
      <c r="B28" s="173" t="s">
        <v>309</v>
      </c>
      <c r="C28" s="98" t="s">
        <v>148</v>
      </c>
      <c r="D28" s="412" t="s">
        <v>14</v>
      </c>
      <c r="E28" s="331" t="s">
        <v>14</v>
      </c>
      <c r="F28" s="104" t="s">
        <v>14</v>
      </c>
      <c r="G28" s="104" t="s">
        <v>14</v>
      </c>
      <c r="H28" s="412" t="s">
        <v>14</v>
      </c>
      <c r="I28" s="331" t="s">
        <v>14</v>
      </c>
      <c r="J28" s="104" t="s">
        <v>14</v>
      </c>
      <c r="K28" s="104" t="s">
        <v>14</v>
      </c>
      <c r="L28" s="185" t="s">
        <v>13</v>
      </c>
      <c r="M28" s="254">
        <v>0.75</v>
      </c>
      <c r="N28" s="185" t="s">
        <v>13</v>
      </c>
      <c r="O28" s="254" t="s">
        <v>161</v>
      </c>
      <c r="P28" s="29"/>
    </row>
    <row r="29" spans="1:17" s="67" customFormat="1" ht="25.5" x14ac:dyDescent="0.25">
      <c r="B29" s="173" t="s">
        <v>310</v>
      </c>
      <c r="C29" s="98" t="s">
        <v>148</v>
      </c>
      <c r="D29" s="412" t="s">
        <v>14</v>
      </c>
      <c r="E29" s="331" t="s">
        <v>14</v>
      </c>
      <c r="F29" s="104" t="s">
        <v>14</v>
      </c>
      <c r="G29" s="104" t="s">
        <v>14</v>
      </c>
      <c r="H29" s="412" t="s">
        <v>14</v>
      </c>
      <c r="I29" s="331" t="s">
        <v>14</v>
      </c>
      <c r="J29" s="104" t="s">
        <v>14</v>
      </c>
      <c r="K29" s="104" t="s">
        <v>14</v>
      </c>
      <c r="L29" s="185" t="s">
        <v>13</v>
      </c>
      <c r="M29" s="254">
        <v>0.75</v>
      </c>
      <c r="N29" s="185" t="s">
        <v>13</v>
      </c>
      <c r="O29" s="254" t="s">
        <v>161</v>
      </c>
      <c r="P29" s="29"/>
    </row>
    <row r="30" spans="1:17" s="67" customFormat="1" ht="25.5" x14ac:dyDescent="0.25">
      <c r="B30" s="173" t="s">
        <v>311</v>
      </c>
      <c r="C30" s="98" t="s">
        <v>148</v>
      </c>
      <c r="D30" s="412" t="s">
        <v>14</v>
      </c>
      <c r="E30" s="331" t="s">
        <v>14</v>
      </c>
      <c r="F30" s="104" t="s">
        <v>14</v>
      </c>
      <c r="G30" s="104" t="s">
        <v>14</v>
      </c>
      <c r="H30" s="412" t="s">
        <v>14</v>
      </c>
      <c r="I30" s="331" t="s">
        <v>14</v>
      </c>
      <c r="J30" s="104" t="s">
        <v>14</v>
      </c>
      <c r="K30" s="104" t="s">
        <v>14</v>
      </c>
      <c r="L30" s="185" t="s">
        <v>13</v>
      </c>
      <c r="M30" s="254">
        <v>0.75</v>
      </c>
      <c r="N30" s="185" t="s">
        <v>13</v>
      </c>
      <c r="O30" s="254" t="s">
        <v>161</v>
      </c>
      <c r="P30" s="29"/>
    </row>
    <row r="31" spans="1:17" s="67" customFormat="1" ht="25.5" x14ac:dyDescent="0.25">
      <c r="B31" s="226" t="s">
        <v>91</v>
      </c>
      <c r="C31" s="240" t="s">
        <v>148</v>
      </c>
      <c r="D31" s="413" t="s">
        <v>14</v>
      </c>
      <c r="E31" s="338" t="s">
        <v>14</v>
      </c>
      <c r="F31" s="336" t="s">
        <v>14</v>
      </c>
      <c r="G31" s="336" t="s">
        <v>14</v>
      </c>
      <c r="H31" s="413" t="s">
        <v>14</v>
      </c>
      <c r="I31" s="338" t="s">
        <v>14</v>
      </c>
      <c r="J31" s="336" t="s">
        <v>14</v>
      </c>
      <c r="K31" s="336" t="s">
        <v>14</v>
      </c>
      <c r="L31" s="203" t="s">
        <v>13</v>
      </c>
      <c r="M31" s="256">
        <v>0.75</v>
      </c>
      <c r="N31" s="203" t="s">
        <v>13</v>
      </c>
      <c r="O31" s="256" t="s">
        <v>161</v>
      </c>
      <c r="P31" s="29"/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85" zoomScaleNormal="85" workbookViewId="0"/>
  </sheetViews>
  <sheetFormatPr defaultRowHeight="12.75" x14ac:dyDescent="0.25"/>
  <cols>
    <col min="1" max="1" width="3.7109375" style="73" customWidth="1"/>
    <col min="2" max="2" width="18.7109375" style="74" customWidth="1"/>
    <col min="3" max="3" width="35.140625" style="10" bestFit="1" customWidth="1"/>
    <col min="4" max="4" width="2.7109375" style="152" customWidth="1"/>
    <col min="5" max="5" width="25.5703125" style="30" customWidth="1"/>
    <col min="6" max="6" width="2.7109375" style="152" customWidth="1"/>
    <col min="7" max="7" width="24.140625" style="3" bestFit="1" customWidth="1"/>
    <col min="8" max="8" width="2.7109375" style="152" customWidth="1"/>
    <col min="9" max="9" width="26.85546875" style="3" bestFit="1" customWidth="1"/>
    <col min="10" max="10" width="2.7109375" style="152" customWidth="1"/>
    <col min="11" max="11" width="26.42578125" style="30" bestFit="1" customWidth="1"/>
    <col min="12" max="12" width="2.7109375" style="152" customWidth="1"/>
    <col min="13" max="13" width="25.28515625" style="30" bestFit="1" customWidth="1"/>
    <col min="14" max="14" width="2.7109375" style="30" customWidth="1"/>
    <col min="15" max="15" width="2.7109375" style="152" customWidth="1"/>
    <col min="16" max="16384" width="9.140625" style="30"/>
  </cols>
  <sheetData>
    <row r="1" spans="1:15" x14ac:dyDescent="0.25">
      <c r="A1" s="18"/>
      <c r="B1" s="18" t="s">
        <v>771</v>
      </c>
      <c r="C1" s="18"/>
      <c r="D1" s="101"/>
      <c r="E1" s="18"/>
      <c r="F1" s="101"/>
      <c r="G1" s="61"/>
      <c r="H1" s="101"/>
      <c r="I1" s="61"/>
      <c r="J1" s="101"/>
      <c r="K1" s="61"/>
      <c r="L1" s="101"/>
      <c r="M1" s="18"/>
      <c r="N1" s="111"/>
      <c r="O1" s="111"/>
    </row>
    <row r="2" spans="1:15" s="73" customFormat="1" x14ac:dyDescent="0.25">
      <c r="B2" s="718" t="s">
        <v>5</v>
      </c>
      <c r="C2" s="718"/>
      <c r="D2" s="725"/>
      <c r="E2" s="718" t="s">
        <v>6</v>
      </c>
      <c r="F2" s="148"/>
      <c r="G2" s="1"/>
      <c r="H2" s="148"/>
      <c r="I2" s="1"/>
      <c r="J2" s="148"/>
      <c r="K2" s="1"/>
      <c r="L2" s="101"/>
      <c r="M2" s="18"/>
      <c r="N2" s="111"/>
      <c r="O2" s="111"/>
    </row>
    <row r="3" spans="1:15" s="73" customFormat="1" ht="15" x14ac:dyDescent="0.25">
      <c r="B3" s="73" t="s">
        <v>0</v>
      </c>
      <c r="C3" s="69" t="s">
        <v>242</v>
      </c>
      <c r="D3" s="148"/>
      <c r="E3" s="73" t="s">
        <v>8</v>
      </c>
      <c r="F3" s="148"/>
      <c r="G3" s="97">
        <f>'Documentation Main Sheet'!I2</f>
        <v>3373</v>
      </c>
      <c r="H3" s="148"/>
      <c r="I3" s="501"/>
      <c r="J3" s="718"/>
      <c r="K3" s="721" t="s">
        <v>1378</v>
      </c>
      <c r="L3" s="101"/>
      <c r="M3" s="18"/>
      <c r="N3" s="111"/>
      <c r="O3" s="111"/>
    </row>
    <row r="4" spans="1:15" s="73" customFormat="1" x14ac:dyDescent="0.25">
      <c r="B4" s="73" t="s">
        <v>1</v>
      </c>
      <c r="C4" s="75" t="str">
        <f>C3&amp;".cibd"</f>
        <v>080006-Whse-Run15.cibd</v>
      </c>
      <c r="D4" s="148"/>
      <c r="E4" s="73" t="s">
        <v>117</v>
      </c>
      <c r="F4" s="148"/>
      <c r="G4" s="458" t="str">
        <f>'Documentation Main Sheet'!I3</f>
        <v>v3c</v>
      </c>
      <c r="H4" s="148"/>
      <c r="I4" s="501"/>
      <c r="J4" s="726"/>
      <c r="K4" s="458" t="s">
        <v>1380</v>
      </c>
      <c r="L4" s="101"/>
      <c r="M4" s="18"/>
      <c r="N4" s="111"/>
      <c r="O4" s="111"/>
    </row>
    <row r="5" spans="1:15" s="73" customFormat="1" x14ac:dyDescent="0.25">
      <c r="B5" s="73" t="s">
        <v>56</v>
      </c>
      <c r="C5" s="73" t="s">
        <v>58</v>
      </c>
      <c r="D5" s="148"/>
      <c r="E5" s="73" t="s">
        <v>7</v>
      </c>
      <c r="F5" s="148"/>
      <c r="G5" s="458" t="str">
        <f>'Documentation Main Sheet'!I4</f>
        <v>CBECC-Com 2013-3c (760)</v>
      </c>
      <c r="H5" s="148"/>
      <c r="I5" s="501"/>
      <c r="J5" s="727">
        <v>1</v>
      </c>
      <c r="K5" s="467" t="s">
        <v>1379</v>
      </c>
      <c r="L5" s="101"/>
      <c r="M5" s="18"/>
      <c r="N5" s="111"/>
      <c r="O5" s="111"/>
    </row>
    <row r="6" spans="1:15" s="73" customFormat="1" x14ac:dyDescent="0.25">
      <c r="B6" s="148" t="s">
        <v>478</v>
      </c>
      <c r="C6" s="121" t="s">
        <v>487</v>
      </c>
      <c r="D6" s="148"/>
      <c r="E6" s="73" t="s">
        <v>2</v>
      </c>
      <c r="F6" s="148"/>
      <c r="G6" s="92">
        <f>'Documentation Main Sheet'!I5</f>
        <v>42186</v>
      </c>
      <c r="H6" s="148"/>
      <c r="I6" s="502"/>
      <c r="J6" s="728">
        <v>1</v>
      </c>
      <c r="K6" s="467" t="s">
        <v>1379</v>
      </c>
      <c r="L6" s="101"/>
      <c r="M6" s="18"/>
      <c r="N6" s="111"/>
      <c r="O6" s="111"/>
    </row>
    <row r="7" spans="1:15" s="73" customFormat="1" x14ac:dyDescent="0.25">
      <c r="B7" s="148" t="s">
        <v>525</v>
      </c>
      <c r="C7" s="121" t="s">
        <v>494</v>
      </c>
      <c r="D7" s="148"/>
      <c r="E7" s="73" t="s">
        <v>3</v>
      </c>
      <c r="F7" s="148"/>
      <c r="G7" s="458" t="str">
        <f>'Documentation Main Sheet'!I6</f>
        <v>Sandeep Doddaballapur</v>
      </c>
      <c r="H7" s="148"/>
      <c r="I7" s="1"/>
      <c r="J7" s="729">
        <v>1</v>
      </c>
      <c r="K7" s="471" t="s">
        <v>1382</v>
      </c>
      <c r="L7" s="101"/>
      <c r="M7" s="18"/>
      <c r="N7" s="111"/>
      <c r="O7" s="111"/>
    </row>
    <row r="8" spans="1:15" s="73" customFormat="1" x14ac:dyDescent="0.25">
      <c r="D8" s="148"/>
      <c r="F8" s="148"/>
      <c r="G8" s="11"/>
      <c r="H8" s="148"/>
      <c r="I8" s="11"/>
      <c r="J8" s="730">
        <v>1</v>
      </c>
      <c r="K8" s="467" t="s">
        <v>1381</v>
      </c>
      <c r="L8" s="148"/>
      <c r="N8" s="111"/>
      <c r="O8" s="111"/>
    </row>
    <row r="9" spans="1:15" s="73" customFormat="1" x14ac:dyDescent="0.25">
      <c r="D9" s="148"/>
      <c r="F9" s="148"/>
      <c r="G9" s="1"/>
      <c r="H9" s="148"/>
      <c r="I9" s="1"/>
      <c r="J9" s="148"/>
      <c r="K9" s="1"/>
      <c r="L9" s="148"/>
      <c r="N9" s="111"/>
      <c r="O9" s="111"/>
    </row>
    <row r="10" spans="1:15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111"/>
      <c r="O10" s="111"/>
    </row>
    <row r="11" spans="1:15" s="4" customFormat="1" x14ac:dyDescent="0.25">
      <c r="A11" s="38"/>
      <c r="B11" s="40" t="s">
        <v>243</v>
      </c>
      <c r="D11" s="120"/>
      <c r="F11" s="120"/>
      <c r="H11" s="120"/>
      <c r="J11" s="120"/>
      <c r="K11" s="44"/>
      <c r="L11" s="120"/>
      <c r="M11" s="44"/>
      <c r="N11" s="111"/>
      <c r="O11" s="111"/>
    </row>
    <row r="12" spans="1:15" s="21" customFormat="1" ht="12.75" customHeight="1" x14ac:dyDescent="0.25">
      <c r="B12" s="50" t="s">
        <v>275</v>
      </c>
      <c r="D12" s="78"/>
      <c r="E12" s="78"/>
      <c r="F12" s="80"/>
      <c r="G12" s="80"/>
      <c r="H12" s="80"/>
      <c r="I12" s="80"/>
      <c r="J12" s="80"/>
      <c r="K12" s="80"/>
      <c r="L12" s="80"/>
      <c r="M12" s="80"/>
      <c r="N12" s="111"/>
      <c r="O12" s="111"/>
    </row>
    <row r="13" spans="1:15" s="113" customFormat="1" ht="38.25" x14ac:dyDescent="0.25">
      <c r="B13" s="156" t="s">
        <v>169</v>
      </c>
      <c r="C13" s="165" t="s">
        <v>245</v>
      </c>
      <c r="D13" s="347"/>
      <c r="E13" s="341" t="s">
        <v>251</v>
      </c>
      <c r="F13" s="353"/>
      <c r="G13" s="340" t="s">
        <v>697</v>
      </c>
      <c r="H13" s="343"/>
      <c r="I13" s="341" t="s">
        <v>698</v>
      </c>
      <c r="J13" s="280"/>
      <c r="K13" s="218" t="s">
        <v>699</v>
      </c>
      <c r="L13" s="347"/>
      <c r="M13" s="158" t="s">
        <v>700</v>
      </c>
      <c r="N13" s="111"/>
      <c r="O13" s="111"/>
    </row>
    <row r="14" spans="1:15" s="111" customFormat="1" ht="13.5" thickBot="1" x14ac:dyDescent="0.3">
      <c r="B14" s="144" t="s">
        <v>276</v>
      </c>
      <c r="C14" s="272"/>
      <c r="D14" s="144"/>
      <c r="E14" s="145" t="s">
        <v>387</v>
      </c>
      <c r="F14" s="272"/>
      <c r="G14" s="272" t="s">
        <v>388</v>
      </c>
      <c r="H14" s="144"/>
      <c r="I14" s="145" t="s">
        <v>389</v>
      </c>
      <c r="J14" s="272"/>
      <c r="K14" s="272" t="s">
        <v>390</v>
      </c>
      <c r="L14" s="144"/>
      <c r="M14" s="145" t="s">
        <v>391</v>
      </c>
    </row>
    <row r="15" spans="1:15" s="73" customFormat="1" ht="26.25" thickTop="1" x14ac:dyDescent="0.25">
      <c r="B15" s="173" t="s">
        <v>138</v>
      </c>
      <c r="C15" s="121" t="s">
        <v>148</v>
      </c>
      <c r="D15" s="183" t="s">
        <v>13</v>
      </c>
      <c r="E15" s="254" t="s">
        <v>471</v>
      </c>
      <c r="F15" s="138" t="s">
        <v>14</v>
      </c>
      <c r="G15" s="138" t="s">
        <v>14</v>
      </c>
      <c r="H15" s="354" t="s">
        <v>14</v>
      </c>
      <c r="I15" s="350" t="s">
        <v>14</v>
      </c>
      <c r="J15" s="138" t="s">
        <v>14</v>
      </c>
      <c r="K15" s="138" t="s">
        <v>14</v>
      </c>
      <c r="L15" s="354" t="s">
        <v>14</v>
      </c>
      <c r="M15" s="350" t="s">
        <v>14</v>
      </c>
      <c r="N15" s="111"/>
      <c r="O15" s="111"/>
    </row>
    <row r="16" spans="1:15" s="73" customFormat="1" ht="25.5" x14ac:dyDescent="0.25">
      <c r="B16" s="173" t="s">
        <v>139</v>
      </c>
      <c r="C16" s="121" t="s">
        <v>244</v>
      </c>
      <c r="D16" s="185" t="s">
        <v>13</v>
      </c>
      <c r="E16" s="254" t="s">
        <v>471</v>
      </c>
      <c r="F16" s="250" t="s">
        <v>13</v>
      </c>
      <c r="G16" s="128">
        <v>10730.4</v>
      </c>
      <c r="H16" s="185" t="s">
        <v>13</v>
      </c>
      <c r="I16" s="455">
        <v>5000</v>
      </c>
      <c r="J16" s="228" t="s">
        <v>13</v>
      </c>
      <c r="K16" s="152">
        <v>250</v>
      </c>
      <c r="L16" s="185" t="s">
        <v>13</v>
      </c>
      <c r="M16" s="254">
        <v>250</v>
      </c>
      <c r="N16" s="111"/>
      <c r="O16" s="111"/>
    </row>
    <row r="17" spans="2:16" ht="25.5" x14ac:dyDescent="0.25">
      <c r="B17" s="226" t="s">
        <v>140</v>
      </c>
      <c r="C17" s="199" t="s">
        <v>244</v>
      </c>
      <c r="D17" s="203" t="s">
        <v>13</v>
      </c>
      <c r="E17" s="256" t="s">
        <v>471</v>
      </c>
      <c r="F17" s="251" t="s">
        <v>13</v>
      </c>
      <c r="G17" s="252">
        <v>34302</v>
      </c>
      <c r="H17" s="203" t="s">
        <v>13</v>
      </c>
      <c r="I17" s="497">
        <v>15000</v>
      </c>
      <c r="J17" s="219" t="s">
        <v>13</v>
      </c>
      <c r="K17" s="208">
        <v>250</v>
      </c>
      <c r="L17" s="203" t="s">
        <v>13</v>
      </c>
      <c r="M17" s="256">
        <v>250</v>
      </c>
      <c r="N17" s="111"/>
      <c r="O17" s="111"/>
      <c r="P17" s="458"/>
    </row>
    <row r="18" spans="2:16" s="73" customFormat="1" x14ac:dyDescent="0.25">
      <c r="B18" s="50"/>
      <c r="C18" s="41"/>
      <c r="D18" s="148"/>
      <c r="F18" s="148"/>
      <c r="H18" s="148"/>
      <c r="J18" s="125"/>
      <c r="K18" s="44"/>
      <c r="L18" s="125"/>
      <c r="M18" s="44"/>
      <c r="N18" s="111"/>
      <c r="O18" s="111"/>
    </row>
    <row r="19" spans="2:16" s="148" customFormat="1" x14ac:dyDescent="0.25">
      <c r="B19" s="113"/>
      <c r="C19" s="41"/>
      <c r="D19" s="79"/>
      <c r="E19" s="79"/>
      <c r="F19" s="79"/>
      <c r="G19" s="79"/>
      <c r="H19" s="79"/>
      <c r="I19" s="79"/>
      <c r="J19" s="79"/>
      <c r="K19" s="79"/>
      <c r="L19" s="125"/>
      <c r="M19" s="125"/>
      <c r="N19" s="111"/>
      <c r="O19" s="111"/>
    </row>
    <row r="20" spans="2:16" s="148" customFormat="1" ht="38.25" x14ac:dyDescent="0.25">
      <c r="B20" s="156" t="s">
        <v>169</v>
      </c>
      <c r="C20" s="165" t="s">
        <v>245</v>
      </c>
      <c r="D20" s="347"/>
      <c r="E20" s="424" t="s">
        <v>722</v>
      </c>
      <c r="F20" s="340"/>
      <c r="G20" s="353" t="s">
        <v>698</v>
      </c>
      <c r="H20" s="343"/>
      <c r="I20" s="158" t="s">
        <v>699</v>
      </c>
      <c r="J20" s="340"/>
      <c r="K20" s="158" t="s">
        <v>721</v>
      </c>
      <c r="L20" s="125"/>
      <c r="M20" s="125"/>
      <c r="N20" s="111"/>
      <c r="O20" s="111"/>
    </row>
    <row r="21" spans="2:16" s="148" customFormat="1" ht="13.5" thickBot="1" x14ac:dyDescent="0.3">
      <c r="B21" s="144" t="s">
        <v>276</v>
      </c>
      <c r="C21" s="272"/>
      <c r="D21" s="144"/>
      <c r="E21" s="145" t="s">
        <v>392</v>
      </c>
      <c r="F21" s="272"/>
      <c r="G21" s="272" t="s">
        <v>393</v>
      </c>
      <c r="H21" s="144"/>
      <c r="I21" s="145" t="s">
        <v>394</v>
      </c>
      <c r="J21" s="272"/>
      <c r="K21" s="145" t="s">
        <v>395</v>
      </c>
      <c r="L21" s="125"/>
      <c r="M21" s="125"/>
      <c r="N21" s="111"/>
      <c r="O21" s="111"/>
    </row>
    <row r="22" spans="2:16" s="148" customFormat="1" ht="26.25" thickTop="1" x14ac:dyDescent="0.25">
      <c r="B22" s="173" t="s">
        <v>138</v>
      </c>
      <c r="C22" s="121" t="s">
        <v>148</v>
      </c>
      <c r="D22" s="449" t="s">
        <v>13</v>
      </c>
      <c r="E22" s="128">
        <v>538.66700000000003</v>
      </c>
      <c r="F22" s="436" t="s">
        <v>13</v>
      </c>
      <c r="G22" s="147">
        <v>150</v>
      </c>
      <c r="H22" s="183" t="s">
        <v>13</v>
      </c>
      <c r="I22" s="352">
        <v>400</v>
      </c>
      <c r="J22" s="190" t="s">
        <v>13</v>
      </c>
      <c r="K22" s="352">
        <v>400</v>
      </c>
      <c r="L22" s="125"/>
      <c r="M22" s="125"/>
      <c r="N22" s="111"/>
      <c r="O22" s="111"/>
    </row>
    <row r="23" spans="2:16" s="148" customFormat="1" ht="25.5" x14ac:dyDescent="0.25">
      <c r="B23" s="173" t="s">
        <v>139</v>
      </c>
      <c r="C23" s="121" t="s">
        <v>244</v>
      </c>
      <c r="D23" s="354" t="s">
        <v>14</v>
      </c>
      <c r="E23" s="350" t="s">
        <v>14</v>
      </c>
      <c r="F23" s="138" t="s">
        <v>14</v>
      </c>
      <c r="G23" s="138" t="s">
        <v>14</v>
      </c>
      <c r="H23" s="354" t="s">
        <v>14</v>
      </c>
      <c r="I23" s="350" t="s">
        <v>14</v>
      </c>
      <c r="J23" s="138" t="s">
        <v>14</v>
      </c>
      <c r="K23" s="350" t="s">
        <v>14</v>
      </c>
      <c r="L23" s="125"/>
      <c r="M23" s="125"/>
      <c r="N23" s="111"/>
      <c r="O23" s="111"/>
    </row>
    <row r="24" spans="2:16" s="148" customFormat="1" ht="25.5" x14ac:dyDescent="0.25">
      <c r="B24" s="226" t="s">
        <v>140</v>
      </c>
      <c r="C24" s="199" t="s">
        <v>244</v>
      </c>
      <c r="D24" s="346" t="s">
        <v>14</v>
      </c>
      <c r="E24" s="348" t="s">
        <v>14</v>
      </c>
      <c r="F24" s="349" t="s">
        <v>14</v>
      </c>
      <c r="G24" s="349" t="s">
        <v>14</v>
      </c>
      <c r="H24" s="346" t="s">
        <v>14</v>
      </c>
      <c r="I24" s="348" t="s">
        <v>14</v>
      </c>
      <c r="J24" s="349" t="s">
        <v>14</v>
      </c>
      <c r="K24" s="348" t="s">
        <v>14</v>
      </c>
      <c r="L24" s="125"/>
      <c r="M24" s="125"/>
      <c r="N24" s="111"/>
      <c r="O24" s="111"/>
    </row>
    <row r="25" spans="2:16" s="148" customFormat="1" x14ac:dyDescent="0.25">
      <c r="B25" s="113"/>
      <c r="C25" s="41"/>
      <c r="J25" s="125"/>
      <c r="K25" s="125"/>
      <c r="L25" s="125"/>
      <c r="M25" s="125"/>
      <c r="N25" s="111"/>
      <c r="O25" s="111"/>
    </row>
    <row r="26" spans="2:16" s="148" customFormat="1" ht="38.25" x14ac:dyDescent="0.25">
      <c r="B26" s="156" t="s">
        <v>169</v>
      </c>
      <c r="C26" s="165" t="s">
        <v>245</v>
      </c>
      <c r="D26" s="347"/>
      <c r="E26" s="424" t="s">
        <v>702</v>
      </c>
      <c r="F26" s="280"/>
      <c r="G26" s="281" t="s">
        <v>698</v>
      </c>
      <c r="H26" s="347"/>
      <c r="I26" s="424" t="s">
        <v>699</v>
      </c>
      <c r="J26" s="280"/>
      <c r="K26" s="424" t="s">
        <v>700</v>
      </c>
      <c r="L26" s="125"/>
      <c r="M26" s="125"/>
      <c r="N26" s="111"/>
      <c r="O26" s="111"/>
    </row>
    <row r="27" spans="2:16" s="148" customFormat="1" ht="13.5" thickBot="1" x14ac:dyDescent="0.3">
      <c r="B27" s="144" t="s">
        <v>276</v>
      </c>
      <c r="C27" s="272"/>
      <c r="D27" s="144"/>
      <c r="E27" s="145" t="s">
        <v>396</v>
      </c>
      <c r="F27" s="272"/>
      <c r="G27" s="272" t="s">
        <v>397</v>
      </c>
      <c r="H27" s="144"/>
      <c r="I27" s="145" t="s">
        <v>398</v>
      </c>
      <c r="J27" s="272"/>
      <c r="K27" s="145" t="s">
        <v>399</v>
      </c>
      <c r="L27" s="125"/>
      <c r="M27" s="125"/>
      <c r="N27" s="111"/>
      <c r="O27" s="111"/>
    </row>
    <row r="28" spans="2:16" s="148" customFormat="1" ht="26.25" thickTop="1" x14ac:dyDescent="0.25">
      <c r="B28" s="173" t="s">
        <v>138</v>
      </c>
      <c r="C28" s="121" t="s">
        <v>148</v>
      </c>
      <c r="D28" s="449" t="s">
        <v>13</v>
      </c>
      <c r="E28" s="350">
        <v>421.33</v>
      </c>
      <c r="F28" s="138" t="s">
        <v>14</v>
      </c>
      <c r="G28" s="138" t="s">
        <v>14</v>
      </c>
      <c r="H28" s="354" t="s">
        <v>14</v>
      </c>
      <c r="I28" s="350" t="s">
        <v>14</v>
      </c>
      <c r="J28" s="138" t="s">
        <v>14</v>
      </c>
      <c r="K28" s="350" t="s">
        <v>14</v>
      </c>
      <c r="L28" s="125"/>
      <c r="M28" s="125"/>
      <c r="N28" s="111"/>
      <c r="O28" s="111"/>
    </row>
    <row r="29" spans="2:16" s="148" customFormat="1" ht="25.5" x14ac:dyDescent="0.25">
      <c r="B29" s="173" t="s">
        <v>139</v>
      </c>
      <c r="C29" s="121" t="s">
        <v>244</v>
      </c>
      <c r="D29" s="354" t="s">
        <v>14</v>
      </c>
      <c r="E29" s="350" t="s">
        <v>14</v>
      </c>
      <c r="F29" s="138" t="s">
        <v>14</v>
      </c>
      <c r="G29" s="138" t="s">
        <v>14</v>
      </c>
      <c r="H29" s="354" t="s">
        <v>14</v>
      </c>
      <c r="I29" s="350" t="s">
        <v>14</v>
      </c>
      <c r="J29" s="138" t="s">
        <v>14</v>
      </c>
      <c r="K29" s="350" t="s">
        <v>14</v>
      </c>
      <c r="L29" s="125"/>
      <c r="M29" s="125"/>
      <c r="N29" s="111"/>
      <c r="O29" s="111"/>
    </row>
    <row r="30" spans="2:16" s="148" customFormat="1" ht="25.5" x14ac:dyDescent="0.25">
      <c r="B30" s="226" t="s">
        <v>140</v>
      </c>
      <c r="C30" s="199" t="s">
        <v>244</v>
      </c>
      <c r="D30" s="346" t="s">
        <v>14</v>
      </c>
      <c r="E30" s="348" t="s">
        <v>14</v>
      </c>
      <c r="F30" s="349" t="s">
        <v>14</v>
      </c>
      <c r="G30" s="349" t="s">
        <v>14</v>
      </c>
      <c r="H30" s="346" t="s">
        <v>14</v>
      </c>
      <c r="I30" s="348" t="s">
        <v>14</v>
      </c>
      <c r="J30" s="349" t="s">
        <v>14</v>
      </c>
      <c r="K30" s="348" t="s">
        <v>14</v>
      </c>
      <c r="L30" s="125"/>
      <c r="M30" s="125"/>
      <c r="N30" s="111"/>
      <c r="O30" s="111"/>
    </row>
    <row r="31" spans="2:16" s="148" customFormat="1" x14ac:dyDescent="0.25">
      <c r="B31" s="113"/>
      <c r="C31" s="41"/>
      <c r="J31" s="125"/>
      <c r="K31" s="125"/>
      <c r="L31" s="125"/>
      <c r="M31" s="125"/>
      <c r="N31" s="111"/>
      <c r="O31" s="111"/>
    </row>
    <row r="32" spans="2:16" s="148" customFormat="1" x14ac:dyDescent="0.25">
      <c r="B32" s="113"/>
      <c r="C32" s="41"/>
      <c r="J32" s="125"/>
      <c r="K32" s="125"/>
      <c r="L32" s="125"/>
      <c r="M32" s="125"/>
      <c r="N32" s="111"/>
      <c r="O32" s="111"/>
    </row>
    <row r="33" spans="1:15" s="73" customFormat="1" x14ac:dyDescent="0.25">
      <c r="A33" s="148"/>
      <c r="B33" s="121"/>
      <c r="C33" s="119"/>
      <c r="D33" s="148"/>
      <c r="E33" s="148"/>
      <c r="F33" s="148"/>
      <c r="G33" s="148"/>
      <c r="H33" s="148"/>
      <c r="I33" s="148"/>
      <c r="J33" s="148"/>
      <c r="K33" s="148"/>
      <c r="L33" s="148"/>
      <c r="M33" s="111"/>
      <c r="N33" s="6"/>
      <c r="O33" s="111"/>
    </row>
    <row r="34" spans="1:15" s="21" customFormat="1" x14ac:dyDescent="0.25">
      <c r="A34" s="361"/>
      <c r="B34" s="428" t="s">
        <v>50</v>
      </c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111"/>
      <c r="O34" s="111"/>
    </row>
    <row r="35" spans="1:15" s="4" customFormat="1" x14ac:dyDescent="0.25">
      <c r="A35" s="106"/>
      <c r="B35" s="34" t="s">
        <v>243</v>
      </c>
      <c r="D35" s="120"/>
      <c r="F35" s="120"/>
      <c r="H35" s="120"/>
      <c r="J35" s="120"/>
      <c r="K35" s="44"/>
      <c r="L35" s="120"/>
      <c r="M35" s="44"/>
      <c r="N35" s="111"/>
      <c r="O35" s="111"/>
    </row>
    <row r="36" spans="1:15" s="21" customFormat="1" ht="12.75" customHeight="1" x14ac:dyDescent="0.25">
      <c r="B36" s="50" t="s">
        <v>275</v>
      </c>
      <c r="D36" s="78"/>
      <c r="E36" s="78"/>
      <c r="F36" s="80"/>
      <c r="G36" s="80"/>
      <c r="H36" s="80"/>
      <c r="I36" s="80"/>
      <c r="J36" s="80"/>
      <c r="K36" s="80"/>
      <c r="L36" s="80"/>
      <c r="M36" s="80"/>
      <c r="N36" s="44"/>
      <c r="O36" s="79"/>
    </row>
    <row r="37" spans="1:15" s="113" customFormat="1" ht="38.25" x14ac:dyDescent="0.25">
      <c r="B37" s="156" t="s">
        <v>169</v>
      </c>
      <c r="C37" s="165" t="s">
        <v>245</v>
      </c>
      <c r="D37" s="347"/>
      <c r="E37" s="341" t="s">
        <v>251</v>
      </c>
      <c r="F37" s="353"/>
      <c r="G37" s="340" t="s">
        <v>697</v>
      </c>
      <c r="H37" s="343"/>
      <c r="I37" s="341" t="s">
        <v>698</v>
      </c>
      <c r="J37" s="280"/>
      <c r="K37" s="218" t="s">
        <v>699</v>
      </c>
      <c r="L37" s="347"/>
      <c r="M37" s="158" t="s">
        <v>700</v>
      </c>
      <c r="N37" s="117"/>
    </row>
    <row r="38" spans="1:15" s="111" customFormat="1" ht="13.5" thickBot="1" x14ac:dyDescent="0.3">
      <c r="B38" s="144" t="s">
        <v>276</v>
      </c>
      <c r="C38" s="272"/>
      <c r="D38" s="144"/>
      <c r="E38" s="145" t="s">
        <v>387</v>
      </c>
      <c r="F38" s="272"/>
      <c r="G38" s="272" t="s">
        <v>388</v>
      </c>
      <c r="H38" s="144"/>
      <c r="I38" s="145" t="s">
        <v>389</v>
      </c>
      <c r="J38" s="272"/>
      <c r="K38" s="272" t="s">
        <v>390</v>
      </c>
      <c r="L38" s="144"/>
      <c r="M38" s="145" t="s">
        <v>391</v>
      </c>
    </row>
    <row r="39" spans="1:15" s="73" customFormat="1" ht="26.25" thickTop="1" x14ac:dyDescent="0.25">
      <c r="B39" s="173" t="s">
        <v>138</v>
      </c>
      <c r="C39" s="121" t="s">
        <v>148</v>
      </c>
      <c r="D39" s="185" t="s">
        <v>13</v>
      </c>
      <c r="E39" s="254" t="s">
        <v>471</v>
      </c>
      <c r="F39" s="138" t="s">
        <v>14</v>
      </c>
      <c r="G39" s="138" t="s">
        <v>14</v>
      </c>
      <c r="H39" s="354" t="s">
        <v>14</v>
      </c>
      <c r="I39" s="350" t="s">
        <v>14</v>
      </c>
      <c r="J39" s="138" t="s">
        <v>14</v>
      </c>
      <c r="K39" s="138" t="s">
        <v>14</v>
      </c>
      <c r="L39" s="354" t="s">
        <v>14</v>
      </c>
      <c r="M39" s="350" t="s">
        <v>14</v>
      </c>
      <c r="N39" s="44"/>
    </row>
    <row r="40" spans="1:15" s="73" customFormat="1" ht="25.5" x14ac:dyDescent="0.25">
      <c r="B40" s="173" t="s">
        <v>139</v>
      </c>
      <c r="C40" s="121" t="s">
        <v>244</v>
      </c>
      <c r="D40" s="185" t="s">
        <v>13</v>
      </c>
      <c r="E40" s="254" t="s">
        <v>471</v>
      </c>
      <c r="F40" s="250" t="s">
        <v>13</v>
      </c>
      <c r="G40" s="128">
        <v>10730.4</v>
      </c>
      <c r="H40" s="185" t="s">
        <v>13</v>
      </c>
      <c r="I40" s="254">
        <v>6438.25</v>
      </c>
      <c r="J40" s="228" t="s">
        <v>13</v>
      </c>
      <c r="K40" s="152">
        <v>250</v>
      </c>
      <c r="L40" s="185" t="s">
        <v>13</v>
      </c>
      <c r="M40" s="254">
        <v>250</v>
      </c>
      <c r="N40" s="75"/>
    </row>
    <row r="41" spans="1:15" ht="25.5" x14ac:dyDescent="0.25">
      <c r="B41" s="226" t="s">
        <v>140</v>
      </c>
      <c r="C41" s="199" t="s">
        <v>244</v>
      </c>
      <c r="D41" s="203" t="s">
        <v>13</v>
      </c>
      <c r="E41" s="256" t="s">
        <v>471</v>
      </c>
      <c r="F41" s="251" t="s">
        <v>13</v>
      </c>
      <c r="G41" s="252">
        <v>34387.5</v>
      </c>
      <c r="H41" s="203" t="s">
        <v>13</v>
      </c>
      <c r="I41" s="256">
        <v>20632.5</v>
      </c>
      <c r="J41" s="219" t="s">
        <v>13</v>
      </c>
      <c r="K41" s="208">
        <v>250</v>
      </c>
      <c r="L41" s="203" t="s">
        <v>13</v>
      </c>
      <c r="M41" s="256">
        <v>250</v>
      </c>
      <c r="O41" s="30"/>
    </row>
    <row r="44" spans="1:15" ht="25.5" x14ac:dyDescent="0.25">
      <c r="B44" s="156" t="s">
        <v>169</v>
      </c>
      <c r="C44" s="165" t="s">
        <v>245</v>
      </c>
      <c r="D44" s="347"/>
      <c r="E44" s="424" t="s">
        <v>252</v>
      </c>
      <c r="F44" s="340"/>
      <c r="G44" s="353" t="s">
        <v>249</v>
      </c>
      <c r="H44" s="343"/>
      <c r="I44" s="158" t="s">
        <v>246</v>
      </c>
      <c r="J44" s="340"/>
      <c r="K44" s="158" t="s">
        <v>247</v>
      </c>
    </row>
    <row r="45" spans="1:15" ht="13.5" thickBot="1" x14ac:dyDescent="0.3">
      <c r="B45" s="188"/>
      <c r="C45" s="167"/>
      <c r="D45" s="188"/>
      <c r="E45" s="225" t="s">
        <v>116</v>
      </c>
      <c r="F45" s="416"/>
      <c r="G45" s="416" t="s">
        <v>250</v>
      </c>
      <c r="H45" s="425"/>
      <c r="I45" s="296" t="s">
        <v>248</v>
      </c>
      <c r="J45" s="416"/>
      <c r="K45" s="296" t="s">
        <v>248</v>
      </c>
    </row>
    <row r="46" spans="1:15" ht="26.25" thickTop="1" x14ac:dyDescent="0.25">
      <c r="B46" s="173" t="s">
        <v>138</v>
      </c>
      <c r="C46" s="121" t="s">
        <v>148</v>
      </c>
      <c r="D46" s="449" t="s">
        <v>13</v>
      </c>
      <c r="E46" s="128">
        <v>538.66700000000003</v>
      </c>
      <c r="F46" s="436" t="s">
        <v>13</v>
      </c>
      <c r="G46" s="147">
        <v>404</v>
      </c>
      <c r="H46" s="183" t="s">
        <v>13</v>
      </c>
      <c r="I46" s="352">
        <v>400</v>
      </c>
      <c r="J46" s="190" t="s">
        <v>13</v>
      </c>
      <c r="K46" s="352">
        <v>400</v>
      </c>
    </row>
    <row r="47" spans="1:15" ht="25.5" x14ac:dyDescent="0.25">
      <c r="B47" s="173" t="s">
        <v>139</v>
      </c>
      <c r="C47" s="121" t="s">
        <v>244</v>
      </c>
      <c r="D47" s="354" t="s">
        <v>14</v>
      </c>
      <c r="E47" s="350" t="s">
        <v>14</v>
      </c>
      <c r="F47" s="138" t="s">
        <v>14</v>
      </c>
      <c r="G47" s="138" t="s">
        <v>14</v>
      </c>
      <c r="H47" s="354" t="s">
        <v>14</v>
      </c>
      <c r="I47" s="350" t="s">
        <v>14</v>
      </c>
      <c r="J47" s="138" t="s">
        <v>14</v>
      </c>
      <c r="K47" s="350" t="s">
        <v>14</v>
      </c>
    </row>
    <row r="48" spans="1:15" ht="25.5" x14ac:dyDescent="0.25">
      <c r="B48" s="226" t="s">
        <v>140</v>
      </c>
      <c r="C48" s="199" t="s">
        <v>244</v>
      </c>
      <c r="D48" s="346" t="s">
        <v>14</v>
      </c>
      <c r="E48" s="348" t="s">
        <v>14</v>
      </c>
      <c r="F48" s="349" t="s">
        <v>14</v>
      </c>
      <c r="G48" s="349" t="s">
        <v>14</v>
      </c>
      <c r="H48" s="346" t="s">
        <v>14</v>
      </c>
      <c r="I48" s="348" t="s">
        <v>14</v>
      </c>
      <c r="J48" s="349" t="s">
        <v>14</v>
      </c>
      <c r="K48" s="348" t="s">
        <v>14</v>
      </c>
    </row>
    <row r="51" spans="2:13" ht="25.5" x14ac:dyDescent="0.25">
      <c r="B51" s="156" t="s">
        <v>169</v>
      </c>
      <c r="C51" s="165" t="s">
        <v>245</v>
      </c>
      <c r="D51" s="347"/>
      <c r="E51" s="424" t="s">
        <v>253</v>
      </c>
      <c r="F51" s="280"/>
      <c r="G51" s="218" t="s">
        <v>249</v>
      </c>
      <c r="H51" s="174"/>
      <c r="I51" s="158" t="s">
        <v>246</v>
      </c>
      <c r="J51" s="162"/>
      <c r="K51" s="158" t="s">
        <v>247</v>
      </c>
    </row>
    <row r="52" spans="2:13" ht="13.5" thickBot="1" x14ac:dyDescent="0.3">
      <c r="B52" s="188"/>
      <c r="C52" s="167"/>
      <c r="D52" s="188"/>
      <c r="E52" s="225" t="s">
        <v>116</v>
      </c>
      <c r="F52" s="167"/>
      <c r="G52" s="168" t="s">
        <v>250</v>
      </c>
      <c r="H52" s="182"/>
      <c r="I52" s="426" t="s">
        <v>248</v>
      </c>
      <c r="J52" s="168"/>
      <c r="K52" s="426" t="s">
        <v>248</v>
      </c>
    </row>
    <row r="53" spans="2:13" ht="26.25" thickTop="1" x14ac:dyDescent="0.25">
      <c r="B53" s="173" t="s">
        <v>138</v>
      </c>
      <c r="C53" s="121" t="s">
        <v>148</v>
      </c>
      <c r="D53" s="449" t="s">
        <v>13</v>
      </c>
      <c r="E53" s="128">
        <v>421.33</v>
      </c>
      <c r="F53" s="436" t="s">
        <v>13</v>
      </c>
      <c r="G53" s="147">
        <v>316</v>
      </c>
      <c r="H53" s="183" t="s">
        <v>13</v>
      </c>
      <c r="I53" s="352">
        <v>287.5</v>
      </c>
      <c r="J53" s="190" t="s">
        <v>13</v>
      </c>
      <c r="K53" s="352">
        <v>1150</v>
      </c>
      <c r="M53" s="467"/>
    </row>
    <row r="54" spans="2:13" ht="25.5" x14ac:dyDescent="0.25">
      <c r="B54" s="173" t="s">
        <v>139</v>
      </c>
      <c r="C54" s="121" t="s">
        <v>244</v>
      </c>
      <c r="D54" s="354" t="s">
        <v>14</v>
      </c>
      <c r="E54" s="350" t="s">
        <v>14</v>
      </c>
      <c r="F54" s="138" t="s">
        <v>14</v>
      </c>
      <c r="G54" s="138" t="s">
        <v>14</v>
      </c>
      <c r="H54" s="354" t="s">
        <v>14</v>
      </c>
      <c r="I54" s="350" t="s">
        <v>14</v>
      </c>
      <c r="J54" s="138" t="s">
        <v>14</v>
      </c>
      <c r="K54" s="350" t="s">
        <v>14</v>
      </c>
    </row>
    <row r="55" spans="2:13" ht="25.5" x14ac:dyDescent="0.25">
      <c r="B55" s="226" t="s">
        <v>140</v>
      </c>
      <c r="C55" s="199" t="s">
        <v>244</v>
      </c>
      <c r="D55" s="346" t="s">
        <v>14</v>
      </c>
      <c r="E55" s="348" t="s">
        <v>14</v>
      </c>
      <c r="F55" s="349" t="s">
        <v>14</v>
      </c>
      <c r="G55" s="349" t="s">
        <v>14</v>
      </c>
      <c r="H55" s="346" t="s">
        <v>14</v>
      </c>
      <c r="I55" s="348" t="s">
        <v>14</v>
      </c>
      <c r="J55" s="349" t="s">
        <v>14</v>
      </c>
      <c r="K55" s="348" t="s">
        <v>14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88"/>
  <sheetViews>
    <sheetView zoomScale="85" zoomScaleNormal="85" workbookViewId="0"/>
  </sheetViews>
  <sheetFormatPr defaultRowHeight="12.75" x14ac:dyDescent="0.25"/>
  <cols>
    <col min="1" max="1" width="3.7109375" style="75" customWidth="1"/>
    <col min="2" max="2" width="22.140625" style="77" bestFit="1" customWidth="1"/>
    <col min="3" max="3" width="36.5703125" style="10" bestFit="1" customWidth="1"/>
    <col min="4" max="4" width="14.28515625" style="1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3.7109375" style="3" bestFit="1" customWidth="1"/>
    <col min="9" max="9" width="2.7109375" style="152" customWidth="1"/>
    <col min="10" max="10" width="28.7109375" style="3" customWidth="1"/>
    <col min="11" max="11" width="2.7109375" style="152" customWidth="1"/>
    <col min="12" max="12" width="26.42578125" style="30" bestFit="1" customWidth="1"/>
    <col min="13" max="13" width="2.7109375" style="152" customWidth="1"/>
    <col min="14" max="14" width="25.85546875" style="30" customWidth="1"/>
    <col min="15" max="15" width="2.7109375" style="10" customWidth="1"/>
    <col min="16" max="16" width="10.28515625" style="30" bestFit="1" customWidth="1"/>
    <col min="17" max="16384" width="9.140625" style="30"/>
  </cols>
  <sheetData>
    <row r="1" spans="1:16" x14ac:dyDescent="0.25">
      <c r="A1" s="18"/>
      <c r="B1" s="18"/>
      <c r="C1" s="18"/>
      <c r="D1" s="18"/>
      <c r="E1" s="101"/>
      <c r="F1" s="18"/>
      <c r="G1" s="101"/>
      <c r="H1" s="61"/>
      <c r="I1" s="101"/>
      <c r="J1" s="61"/>
      <c r="K1" s="101"/>
      <c r="L1" s="18"/>
      <c r="M1" s="101"/>
      <c r="N1" s="18"/>
      <c r="O1" s="18"/>
      <c r="P1" s="18"/>
    </row>
    <row r="2" spans="1:16" s="75" customFormat="1" x14ac:dyDescent="0.25">
      <c r="B2" s="718" t="s">
        <v>5</v>
      </c>
      <c r="C2" s="718"/>
      <c r="D2" s="718"/>
      <c r="E2" s="725"/>
      <c r="F2" s="718" t="s">
        <v>6</v>
      </c>
      <c r="G2" s="148"/>
      <c r="H2" s="1"/>
      <c r="I2" s="148"/>
      <c r="J2" s="1"/>
      <c r="K2" s="718"/>
      <c r="L2" s="721" t="s">
        <v>1378</v>
      </c>
      <c r="M2" s="112"/>
      <c r="P2" s="76"/>
    </row>
    <row r="3" spans="1:16" s="75" customFormat="1" x14ac:dyDescent="0.25">
      <c r="B3" s="75" t="s">
        <v>0</v>
      </c>
      <c r="C3" s="127" t="s">
        <v>269</v>
      </c>
      <c r="D3" s="132"/>
      <c r="E3" s="148"/>
      <c r="F3" s="75" t="s">
        <v>8</v>
      </c>
      <c r="G3" s="148"/>
      <c r="H3" s="97">
        <f>'Documentation Main Sheet'!I2</f>
        <v>3373</v>
      </c>
      <c r="I3" s="148"/>
      <c r="J3" s="501"/>
      <c r="K3" s="185"/>
      <c r="L3" s="458" t="s">
        <v>1386</v>
      </c>
      <c r="M3" s="148"/>
    </row>
    <row r="4" spans="1:16" s="75" customFormat="1" x14ac:dyDescent="0.25">
      <c r="B4" s="75" t="s">
        <v>1</v>
      </c>
      <c r="C4" s="75" t="str">
        <f>C3&amp;".cibd"</f>
        <v>050006-RetlMed-Run16.cibd</v>
      </c>
      <c r="E4" s="148"/>
      <c r="F4" s="75" t="s">
        <v>117</v>
      </c>
      <c r="G4" s="148"/>
      <c r="H4" s="458" t="str">
        <f>'Documentation Main Sheet'!I3</f>
        <v>v3c</v>
      </c>
      <c r="I4" s="148"/>
      <c r="J4" s="501"/>
      <c r="K4" s="726"/>
      <c r="L4" s="458" t="s">
        <v>1380</v>
      </c>
      <c r="M4" s="148"/>
    </row>
    <row r="5" spans="1:16" s="75" customFormat="1" x14ac:dyDescent="0.25">
      <c r="B5" s="75" t="s">
        <v>56</v>
      </c>
      <c r="C5" s="75" t="s">
        <v>58</v>
      </c>
      <c r="E5" s="148"/>
      <c r="F5" s="75" t="s">
        <v>7</v>
      </c>
      <c r="G5" s="148"/>
      <c r="H5" s="458" t="str">
        <f>'Documentation Main Sheet'!I4</f>
        <v>CBECC-Com 2013-3c (760)</v>
      </c>
      <c r="I5" s="148"/>
      <c r="J5" s="501"/>
      <c r="K5" s="728">
        <v>1</v>
      </c>
      <c r="L5" s="467" t="s">
        <v>1379</v>
      </c>
      <c r="M5" s="148"/>
    </row>
    <row r="6" spans="1:16" s="75" customFormat="1" x14ac:dyDescent="0.25">
      <c r="B6" s="148" t="s">
        <v>478</v>
      </c>
      <c r="C6" s="75" t="s">
        <v>495</v>
      </c>
      <c r="E6" s="148"/>
      <c r="F6" s="75" t="s">
        <v>2</v>
      </c>
      <c r="G6" s="148"/>
      <c r="H6" s="92">
        <f>'Documentation Main Sheet'!I5</f>
        <v>42186</v>
      </c>
      <c r="I6" s="148"/>
      <c r="J6" s="501"/>
      <c r="K6" s="733">
        <v>1</v>
      </c>
      <c r="L6" s="471" t="s">
        <v>1382</v>
      </c>
      <c r="M6" s="148"/>
    </row>
    <row r="7" spans="1:16" s="75" customFormat="1" x14ac:dyDescent="0.25">
      <c r="B7" s="148" t="s">
        <v>525</v>
      </c>
      <c r="C7" s="75" t="s">
        <v>494</v>
      </c>
      <c r="E7" s="148"/>
      <c r="F7" s="75" t="s">
        <v>3</v>
      </c>
      <c r="G7" s="148"/>
      <c r="H7" s="458" t="str">
        <f>'Documentation Main Sheet'!I6</f>
        <v>Sandeep Doddaballapur</v>
      </c>
      <c r="I7" s="148"/>
      <c r="J7" s="501"/>
      <c r="K7" s="734">
        <v>1</v>
      </c>
      <c r="L7" s="467" t="s">
        <v>1381</v>
      </c>
      <c r="M7" s="148"/>
    </row>
    <row r="8" spans="1:16" s="75" customFormat="1" x14ac:dyDescent="0.25">
      <c r="E8" s="148"/>
      <c r="G8" s="148"/>
      <c r="H8" s="11"/>
      <c r="I8" s="148"/>
      <c r="J8" s="11"/>
      <c r="K8" s="458"/>
      <c r="L8" s="458"/>
      <c r="M8" s="148"/>
    </row>
    <row r="9" spans="1:16" s="75" customFormat="1" x14ac:dyDescent="0.25">
      <c r="E9" s="148"/>
      <c r="G9" s="148"/>
      <c r="H9" s="1"/>
      <c r="I9" s="148"/>
      <c r="J9" s="1"/>
      <c r="K9" s="148"/>
      <c r="M9" s="148"/>
    </row>
    <row r="10" spans="1:16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148"/>
      <c r="P10" s="148"/>
    </row>
    <row r="11" spans="1:16" s="4" customFormat="1" x14ac:dyDescent="0.25">
      <c r="A11" s="38"/>
      <c r="B11" s="40" t="s">
        <v>145</v>
      </c>
      <c r="E11" s="120"/>
      <c r="G11" s="120"/>
      <c r="I11" s="120"/>
      <c r="K11" s="120"/>
      <c r="L11" s="118"/>
      <c r="M11" s="120"/>
      <c r="O11" s="148"/>
      <c r="P11" s="148"/>
    </row>
    <row r="12" spans="1:16" s="4" customFormat="1" x14ac:dyDescent="0.25">
      <c r="B12" s="50" t="s">
        <v>275</v>
      </c>
      <c r="E12" s="120"/>
      <c r="G12" s="120"/>
      <c r="I12" s="120"/>
      <c r="K12" s="120"/>
      <c r="L12" s="118"/>
      <c r="M12" s="120"/>
      <c r="O12" s="148"/>
      <c r="P12" s="148"/>
    </row>
    <row r="13" spans="1:16" s="113" customFormat="1" ht="38.25" customHeight="1" x14ac:dyDescent="0.25">
      <c r="B13" s="156" t="s">
        <v>169</v>
      </c>
      <c r="C13" s="165" t="s">
        <v>245</v>
      </c>
      <c r="D13" s="165" t="s">
        <v>723</v>
      </c>
      <c r="E13" s="347"/>
      <c r="F13" s="218" t="s">
        <v>717</v>
      </c>
      <c r="G13" s="347"/>
      <c r="H13" s="218" t="s">
        <v>626</v>
      </c>
      <c r="I13" s="347"/>
      <c r="J13" s="218" t="s">
        <v>628</v>
      </c>
      <c r="K13" s="347"/>
      <c r="L13" s="158" t="s">
        <v>724</v>
      </c>
      <c r="M13" s="116"/>
      <c r="N13" s="114"/>
      <c r="O13" s="148"/>
      <c r="P13" s="148"/>
    </row>
    <row r="14" spans="1:16" s="75" customFormat="1" ht="13.5" thickBot="1" x14ac:dyDescent="0.3">
      <c r="B14" s="144" t="s">
        <v>276</v>
      </c>
      <c r="C14" s="166"/>
      <c r="D14" s="166"/>
      <c r="E14" s="144"/>
      <c r="F14" s="651" t="s">
        <v>1171</v>
      </c>
      <c r="G14" s="144"/>
      <c r="H14" s="651" t="s">
        <v>1171</v>
      </c>
      <c r="I14" s="144"/>
      <c r="J14" s="272" t="s">
        <v>183</v>
      </c>
      <c r="K14" s="144"/>
      <c r="L14" s="145" t="s">
        <v>400</v>
      </c>
      <c r="M14" s="111"/>
      <c r="N14" s="6"/>
      <c r="O14" s="148"/>
      <c r="P14" s="148"/>
    </row>
    <row r="15" spans="1:16" s="75" customFormat="1" ht="26.25" thickTop="1" x14ac:dyDescent="0.25">
      <c r="B15" s="173" t="s">
        <v>270</v>
      </c>
      <c r="C15" s="121" t="s">
        <v>244</v>
      </c>
      <c r="D15" s="43">
        <v>4089.12</v>
      </c>
      <c r="E15" s="667" t="s">
        <v>13</v>
      </c>
      <c r="F15" s="666">
        <v>0.6</v>
      </c>
      <c r="G15" s="665" t="s">
        <v>14</v>
      </c>
      <c r="H15" s="666" t="s">
        <v>14</v>
      </c>
      <c r="I15" s="436" t="s">
        <v>13</v>
      </c>
      <c r="J15" s="551">
        <v>0.6</v>
      </c>
      <c r="K15" s="665" t="s">
        <v>14</v>
      </c>
      <c r="L15" s="666" t="s">
        <v>14</v>
      </c>
      <c r="M15" s="95"/>
      <c r="N15" s="3"/>
      <c r="O15" s="148"/>
      <c r="P15" s="148"/>
    </row>
    <row r="16" spans="1:16" s="75" customFormat="1" ht="25.5" x14ac:dyDescent="0.25">
      <c r="B16" s="173" t="s">
        <v>271</v>
      </c>
      <c r="C16" s="121" t="s">
        <v>147</v>
      </c>
      <c r="D16" s="43">
        <v>17227.400000000001</v>
      </c>
      <c r="E16" s="422" t="s">
        <v>13</v>
      </c>
      <c r="F16" s="350">
        <v>1.2</v>
      </c>
      <c r="G16" s="470" t="s">
        <v>14</v>
      </c>
      <c r="H16" s="350" t="s">
        <v>14</v>
      </c>
      <c r="I16" s="185" t="s">
        <v>13</v>
      </c>
      <c r="J16" s="254">
        <v>1.2</v>
      </c>
      <c r="K16" s="470" t="s">
        <v>14</v>
      </c>
      <c r="L16" s="350" t="s">
        <v>14</v>
      </c>
      <c r="M16" s="95"/>
      <c r="N16" s="3"/>
      <c r="O16" s="148"/>
      <c r="P16" s="148"/>
    </row>
    <row r="17" spans="1:16" x14ac:dyDescent="0.25">
      <c r="B17" s="173" t="s">
        <v>272</v>
      </c>
      <c r="C17" s="121" t="s">
        <v>150</v>
      </c>
      <c r="D17" s="43">
        <v>129.167</v>
      </c>
      <c r="E17" s="422" t="s">
        <v>13</v>
      </c>
      <c r="F17" s="350">
        <v>1.5</v>
      </c>
      <c r="G17" s="470" t="s">
        <v>14</v>
      </c>
      <c r="H17" s="350" t="s">
        <v>14</v>
      </c>
      <c r="I17" s="185" t="s">
        <v>13</v>
      </c>
      <c r="J17" s="254">
        <v>1.5</v>
      </c>
      <c r="K17" s="470" t="s">
        <v>14</v>
      </c>
      <c r="L17" s="350" t="s">
        <v>14</v>
      </c>
      <c r="M17" s="95"/>
      <c r="N17" s="3"/>
      <c r="O17" s="148"/>
      <c r="P17" s="148"/>
    </row>
    <row r="18" spans="1:16" s="75" customFormat="1" ht="25.5" x14ac:dyDescent="0.25">
      <c r="B18" s="173" t="s">
        <v>273</v>
      </c>
      <c r="C18" s="121" t="s">
        <v>147</v>
      </c>
      <c r="D18" s="43">
        <v>1623.3</v>
      </c>
      <c r="E18" s="422" t="s">
        <v>13</v>
      </c>
      <c r="F18" s="350">
        <v>1.6</v>
      </c>
      <c r="G18" s="422" t="s">
        <v>13</v>
      </c>
      <c r="H18" s="350">
        <v>0.75</v>
      </c>
      <c r="I18" s="185" t="s">
        <v>13</v>
      </c>
      <c r="J18" s="254">
        <v>2.35</v>
      </c>
      <c r="K18" s="185" t="s">
        <v>13</v>
      </c>
      <c r="L18" s="254">
        <v>810</v>
      </c>
      <c r="M18" s="95"/>
      <c r="N18" s="3"/>
      <c r="O18" s="148"/>
      <c r="P18" s="148"/>
    </row>
    <row r="19" spans="1:16" s="75" customFormat="1" ht="25.5" x14ac:dyDescent="0.25">
      <c r="B19" s="226" t="s">
        <v>274</v>
      </c>
      <c r="C19" s="199" t="s">
        <v>147</v>
      </c>
      <c r="D19" s="212">
        <v>1623.3</v>
      </c>
      <c r="E19" s="423" t="s">
        <v>13</v>
      </c>
      <c r="F19" s="348">
        <v>1.2</v>
      </c>
      <c r="G19" s="346" t="s">
        <v>14</v>
      </c>
      <c r="H19" s="348" t="s">
        <v>14</v>
      </c>
      <c r="I19" s="203" t="s">
        <v>13</v>
      </c>
      <c r="J19" s="256">
        <v>1.2</v>
      </c>
      <c r="K19" s="346" t="s">
        <v>14</v>
      </c>
      <c r="L19" s="348" t="s">
        <v>14</v>
      </c>
      <c r="M19" s="95"/>
      <c r="N19" s="3"/>
      <c r="O19" s="148"/>
      <c r="P19" s="148"/>
    </row>
    <row r="20" spans="1:16" s="75" customFormat="1" x14ac:dyDescent="0.25">
      <c r="B20" s="50"/>
      <c r="C20" s="41"/>
      <c r="D20" s="41"/>
      <c r="E20" s="148"/>
      <c r="G20" s="148"/>
      <c r="I20" s="148"/>
      <c r="K20" s="148"/>
      <c r="M20" s="95"/>
      <c r="N20" s="3"/>
      <c r="O20" s="148"/>
      <c r="P20" s="148"/>
    </row>
    <row r="21" spans="1:16" s="75" customFormat="1" x14ac:dyDescent="0.25">
      <c r="A21" s="38"/>
      <c r="B21" s="40" t="s">
        <v>243</v>
      </c>
      <c r="C21" s="41"/>
      <c r="D21" s="41"/>
      <c r="E21" s="120"/>
      <c r="F21" s="4"/>
      <c r="G21" s="120"/>
      <c r="H21" s="4"/>
      <c r="I21" s="120"/>
      <c r="J21" s="4"/>
      <c r="K21" s="120"/>
      <c r="L21" s="4"/>
      <c r="M21" s="120"/>
      <c r="N21" s="4"/>
      <c r="O21" s="148"/>
      <c r="P21" s="148"/>
    </row>
    <row r="22" spans="1:16" s="75" customFormat="1" x14ac:dyDescent="0.25">
      <c r="B22" s="50" t="s">
        <v>275</v>
      </c>
      <c r="C22" s="41"/>
      <c r="D22" s="41"/>
      <c r="E22" s="78"/>
      <c r="F22" s="78"/>
      <c r="G22" s="80"/>
      <c r="H22" s="80"/>
      <c r="I22" s="80"/>
      <c r="J22" s="80"/>
      <c r="K22" s="78"/>
      <c r="L22" s="78"/>
      <c r="M22" s="78"/>
      <c r="N22" s="78"/>
      <c r="O22" s="148"/>
      <c r="P22" s="148"/>
    </row>
    <row r="23" spans="1:16" s="113" customFormat="1" ht="25.5" x14ac:dyDescent="0.25">
      <c r="B23" s="156" t="s">
        <v>169</v>
      </c>
      <c r="C23" s="165" t="s">
        <v>245</v>
      </c>
      <c r="D23" s="165" t="s">
        <v>723</v>
      </c>
      <c r="E23" s="347"/>
      <c r="F23" s="341" t="s">
        <v>251</v>
      </c>
      <c r="G23" s="353"/>
      <c r="H23" s="353" t="s">
        <v>697</v>
      </c>
      <c r="I23" s="343"/>
      <c r="J23" s="341" t="s">
        <v>698</v>
      </c>
      <c r="K23" s="280"/>
      <c r="L23" s="218" t="s">
        <v>699</v>
      </c>
      <c r="M23" s="347"/>
      <c r="N23" s="158" t="s">
        <v>700</v>
      </c>
      <c r="O23" s="148"/>
      <c r="P23" s="148"/>
    </row>
    <row r="24" spans="1:16" s="111" customFormat="1" ht="13.5" thickBot="1" x14ac:dyDescent="0.3">
      <c r="B24" s="144" t="s">
        <v>276</v>
      </c>
      <c r="C24" s="272"/>
      <c r="D24" s="272"/>
      <c r="E24" s="144"/>
      <c r="F24" s="145" t="s">
        <v>387</v>
      </c>
      <c r="G24" s="272"/>
      <c r="H24" s="272" t="s">
        <v>388</v>
      </c>
      <c r="I24" s="144"/>
      <c r="J24" s="145" t="s">
        <v>389</v>
      </c>
      <c r="K24" s="272"/>
      <c r="L24" s="272" t="s">
        <v>390</v>
      </c>
      <c r="M24" s="144"/>
      <c r="N24" s="145" t="s">
        <v>391</v>
      </c>
      <c r="O24" s="148"/>
      <c r="P24" s="148"/>
    </row>
    <row r="25" spans="1:16" s="75" customFormat="1" ht="26.25" thickTop="1" x14ac:dyDescent="0.25">
      <c r="B25" s="173" t="s">
        <v>270</v>
      </c>
      <c r="C25" s="121" t="s">
        <v>244</v>
      </c>
      <c r="D25" s="43">
        <v>4089.12</v>
      </c>
      <c r="E25" s="354" t="s">
        <v>14</v>
      </c>
      <c r="F25" s="350" t="s">
        <v>14</v>
      </c>
      <c r="G25" s="138" t="s">
        <v>14</v>
      </c>
      <c r="H25" s="138" t="s">
        <v>14</v>
      </c>
      <c r="I25" s="354" t="s">
        <v>14</v>
      </c>
      <c r="J25" s="350" t="s">
        <v>14</v>
      </c>
      <c r="K25" s="138" t="s">
        <v>14</v>
      </c>
      <c r="L25" s="138" t="s">
        <v>14</v>
      </c>
      <c r="M25" s="354" t="s">
        <v>14</v>
      </c>
      <c r="N25" s="350" t="s">
        <v>14</v>
      </c>
      <c r="O25" s="148"/>
      <c r="P25" s="148"/>
    </row>
    <row r="26" spans="1:16" s="75" customFormat="1" ht="25.5" x14ac:dyDescent="0.25">
      <c r="B26" s="173" t="s">
        <v>271</v>
      </c>
      <c r="C26" s="121" t="s">
        <v>147</v>
      </c>
      <c r="D26" s="43">
        <v>17227.400000000001</v>
      </c>
      <c r="E26" s="185" t="s">
        <v>13</v>
      </c>
      <c r="F26" s="254" t="s">
        <v>471</v>
      </c>
      <c r="G26" s="406" t="s">
        <v>13</v>
      </c>
      <c r="H26" s="139">
        <v>16742.599999999999</v>
      </c>
      <c r="I26" s="185" t="s">
        <v>13</v>
      </c>
      <c r="J26" s="467">
        <v>20091.099999999999</v>
      </c>
      <c r="K26" s="185" t="s">
        <v>13</v>
      </c>
      <c r="L26" s="152">
        <v>950</v>
      </c>
      <c r="M26" s="185" t="s">
        <v>13</v>
      </c>
      <c r="N26" s="254">
        <v>950</v>
      </c>
      <c r="O26" s="148"/>
      <c r="P26" s="148"/>
    </row>
    <row r="27" spans="1:16" s="75" customFormat="1" x14ac:dyDescent="0.25">
      <c r="B27" s="173" t="s">
        <v>272</v>
      </c>
      <c r="C27" s="121" t="s">
        <v>150</v>
      </c>
      <c r="D27" s="43">
        <v>129.167</v>
      </c>
      <c r="E27" s="185" t="s">
        <v>13</v>
      </c>
      <c r="F27" s="254" t="s">
        <v>1092</v>
      </c>
      <c r="G27" s="138" t="s">
        <v>14</v>
      </c>
      <c r="H27" s="138" t="s">
        <v>14</v>
      </c>
      <c r="I27" s="354" t="s">
        <v>14</v>
      </c>
      <c r="J27" s="350" t="s">
        <v>14</v>
      </c>
      <c r="K27" s="138" t="s">
        <v>14</v>
      </c>
      <c r="L27" s="138" t="s">
        <v>14</v>
      </c>
      <c r="M27" s="354" t="s">
        <v>14</v>
      </c>
      <c r="N27" s="350" t="s">
        <v>14</v>
      </c>
      <c r="O27" s="148"/>
      <c r="P27" s="148"/>
    </row>
    <row r="28" spans="1:16" s="75" customFormat="1" ht="25.5" x14ac:dyDescent="0.25">
      <c r="B28" s="173" t="s">
        <v>273</v>
      </c>
      <c r="C28" s="121" t="s">
        <v>147</v>
      </c>
      <c r="D28" s="43">
        <v>1623.3</v>
      </c>
      <c r="E28" s="185" t="s">
        <v>13</v>
      </c>
      <c r="F28" s="254" t="s">
        <v>471</v>
      </c>
      <c r="G28" s="138" t="s">
        <v>14</v>
      </c>
      <c r="H28" s="138" t="s">
        <v>14</v>
      </c>
      <c r="I28" s="354" t="s">
        <v>14</v>
      </c>
      <c r="J28" s="350" t="s">
        <v>14</v>
      </c>
      <c r="K28" s="138" t="s">
        <v>14</v>
      </c>
      <c r="L28" s="138" t="s">
        <v>14</v>
      </c>
      <c r="M28" s="354" t="s">
        <v>14</v>
      </c>
      <c r="N28" s="350" t="s">
        <v>14</v>
      </c>
      <c r="O28" s="148"/>
      <c r="P28" s="148"/>
    </row>
    <row r="29" spans="1:16" s="75" customFormat="1" ht="25.5" x14ac:dyDescent="0.25">
      <c r="B29" s="226" t="s">
        <v>274</v>
      </c>
      <c r="C29" s="199" t="s">
        <v>147</v>
      </c>
      <c r="D29" s="212">
        <v>1623.3</v>
      </c>
      <c r="E29" s="203" t="s">
        <v>13</v>
      </c>
      <c r="F29" s="256" t="s">
        <v>471</v>
      </c>
      <c r="G29" s="349" t="s">
        <v>14</v>
      </c>
      <c r="H29" s="349" t="s">
        <v>14</v>
      </c>
      <c r="I29" s="346" t="s">
        <v>14</v>
      </c>
      <c r="J29" s="348" t="s">
        <v>14</v>
      </c>
      <c r="K29" s="349" t="s">
        <v>14</v>
      </c>
      <c r="L29" s="349" t="s">
        <v>14</v>
      </c>
      <c r="M29" s="346" t="s">
        <v>14</v>
      </c>
      <c r="N29" s="348" t="s">
        <v>14</v>
      </c>
      <c r="O29" s="148"/>
      <c r="P29" s="148"/>
    </row>
    <row r="30" spans="1:16" s="75" customFormat="1" x14ac:dyDescent="0.25">
      <c r="B30" s="50"/>
      <c r="C30" s="41"/>
      <c r="D30" s="41"/>
      <c r="E30" s="148"/>
      <c r="G30" s="148"/>
      <c r="I30" s="148"/>
      <c r="K30" s="148"/>
      <c r="M30" s="148"/>
      <c r="O30" s="148"/>
      <c r="P30" s="148"/>
    </row>
    <row r="31" spans="1:16" s="148" customFormat="1" x14ac:dyDescent="0.25">
      <c r="B31" s="113"/>
      <c r="C31" s="41"/>
      <c r="D31" s="41"/>
    </row>
    <row r="32" spans="1:16" s="148" customFormat="1" ht="38.25" x14ac:dyDescent="0.25">
      <c r="B32" s="156" t="s">
        <v>169</v>
      </c>
      <c r="C32" s="165" t="s">
        <v>245</v>
      </c>
      <c r="D32" s="165" t="s">
        <v>723</v>
      </c>
      <c r="E32" s="347"/>
      <c r="F32" s="424" t="s">
        <v>722</v>
      </c>
      <c r="G32" s="340"/>
      <c r="H32" s="353" t="s">
        <v>698</v>
      </c>
      <c r="I32" s="343"/>
      <c r="J32" s="158" t="s">
        <v>699</v>
      </c>
      <c r="K32" s="340"/>
      <c r="L32" s="158" t="s">
        <v>721</v>
      </c>
      <c r="M32" s="125"/>
      <c r="N32" s="125"/>
    </row>
    <row r="33" spans="2:17" s="148" customFormat="1" ht="13.5" thickBot="1" x14ac:dyDescent="0.3">
      <c r="B33" s="144" t="s">
        <v>276</v>
      </c>
      <c r="C33" s="272"/>
      <c r="D33" s="272"/>
      <c r="E33" s="144"/>
      <c r="F33" s="145" t="s">
        <v>392</v>
      </c>
      <c r="G33" s="272"/>
      <c r="H33" s="272" t="s">
        <v>393</v>
      </c>
      <c r="I33" s="144"/>
      <c r="J33" s="145" t="s">
        <v>394</v>
      </c>
      <c r="K33" s="272"/>
      <c r="L33" s="145" t="s">
        <v>395</v>
      </c>
      <c r="M33" s="125"/>
      <c r="N33" s="125"/>
    </row>
    <row r="34" spans="2:17" s="148" customFormat="1" ht="26.25" thickTop="1" x14ac:dyDescent="0.25">
      <c r="B34" s="173" t="s">
        <v>270</v>
      </c>
      <c r="C34" s="121" t="s">
        <v>244</v>
      </c>
      <c r="D34" s="43">
        <v>4089.12</v>
      </c>
      <c r="E34" s="354" t="s">
        <v>14</v>
      </c>
      <c r="F34" s="350" t="s">
        <v>14</v>
      </c>
      <c r="G34" s="138" t="s">
        <v>14</v>
      </c>
      <c r="H34" s="138" t="s">
        <v>14</v>
      </c>
      <c r="I34" s="354" t="s">
        <v>14</v>
      </c>
      <c r="J34" s="350" t="s">
        <v>14</v>
      </c>
      <c r="K34" s="138" t="s">
        <v>14</v>
      </c>
      <c r="L34" s="350" t="s">
        <v>14</v>
      </c>
    </row>
    <row r="35" spans="2:17" s="148" customFormat="1" ht="25.5" x14ac:dyDescent="0.25">
      <c r="B35" s="173" t="s">
        <v>271</v>
      </c>
      <c r="C35" s="121" t="s">
        <v>147</v>
      </c>
      <c r="D35" s="43">
        <v>17227.400000000001</v>
      </c>
      <c r="E35" s="354" t="s">
        <v>14</v>
      </c>
      <c r="F35" s="350" t="s">
        <v>14</v>
      </c>
      <c r="G35" s="138" t="s">
        <v>14</v>
      </c>
      <c r="H35" s="138" t="s">
        <v>14</v>
      </c>
      <c r="I35" s="354" t="s">
        <v>14</v>
      </c>
      <c r="J35" s="350" t="s">
        <v>14</v>
      </c>
      <c r="K35" s="138" t="s">
        <v>14</v>
      </c>
      <c r="L35" s="350" t="s">
        <v>14</v>
      </c>
    </row>
    <row r="36" spans="2:17" s="148" customFormat="1" x14ac:dyDescent="0.25">
      <c r="B36" s="173" t="s">
        <v>272</v>
      </c>
      <c r="C36" s="121" t="s">
        <v>150</v>
      </c>
      <c r="D36" s="43">
        <v>129.167</v>
      </c>
      <c r="E36" s="407" t="s">
        <v>13</v>
      </c>
      <c r="F36" s="315">
        <v>114.3</v>
      </c>
      <c r="G36" s="228" t="s">
        <v>13</v>
      </c>
      <c r="H36" s="254">
        <v>171.44</v>
      </c>
      <c r="I36" s="185" t="s">
        <v>13</v>
      </c>
      <c r="J36" s="254">
        <v>200</v>
      </c>
      <c r="K36" s="228" t="s">
        <v>13</v>
      </c>
      <c r="L36" s="254">
        <v>300</v>
      </c>
      <c r="P36" s="458"/>
    </row>
    <row r="37" spans="2:17" s="148" customFormat="1" ht="25.5" x14ac:dyDescent="0.25">
      <c r="B37" s="173" t="s">
        <v>273</v>
      </c>
      <c r="C37" s="121" t="s">
        <v>147</v>
      </c>
      <c r="D37" s="43">
        <v>1623.3</v>
      </c>
      <c r="E37" s="407" t="s">
        <v>13</v>
      </c>
      <c r="F37" s="315">
        <v>718.1</v>
      </c>
      <c r="G37" s="228" t="s">
        <v>13</v>
      </c>
      <c r="H37" s="254">
        <v>1216</v>
      </c>
      <c r="I37" s="228" t="s">
        <v>13</v>
      </c>
      <c r="J37" s="254">
        <v>950</v>
      </c>
      <c r="K37" s="228" t="s">
        <v>13</v>
      </c>
      <c r="L37" s="254">
        <v>1425</v>
      </c>
      <c r="N37" s="657"/>
      <c r="P37" s="656"/>
      <c r="Q37" s="655"/>
    </row>
    <row r="38" spans="2:17" s="148" customFormat="1" ht="25.5" x14ac:dyDescent="0.25">
      <c r="B38" s="226" t="s">
        <v>274</v>
      </c>
      <c r="C38" s="199" t="s">
        <v>147</v>
      </c>
      <c r="D38" s="212">
        <v>1623.3</v>
      </c>
      <c r="E38" s="414" t="s">
        <v>13</v>
      </c>
      <c r="F38" s="325">
        <v>718.1</v>
      </c>
      <c r="G38" s="219" t="s">
        <v>13</v>
      </c>
      <c r="H38" s="256">
        <v>861.69</v>
      </c>
      <c r="I38" s="203" t="s">
        <v>13</v>
      </c>
      <c r="J38" s="256">
        <v>950</v>
      </c>
      <c r="K38" s="219" t="s">
        <v>13</v>
      </c>
      <c r="L38" s="256">
        <v>1425</v>
      </c>
      <c r="P38" s="458"/>
    </row>
    <row r="39" spans="2:17" s="148" customFormat="1" x14ac:dyDescent="0.25">
      <c r="B39" s="113"/>
      <c r="C39" s="41"/>
      <c r="D39" s="41"/>
    </row>
    <row r="40" spans="2:17" s="148" customFormat="1" x14ac:dyDescent="0.25">
      <c r="B40" s="113"/>
      <c r="C40" s="41"/>
      <c r="D40" s="41"/>
    </row>
    <row r="41" spans="2:17" s="148" customFormat="1" ht="38.25" x14ac:dyDescent="0.25">
      <c r="B41" s="156" t="s">
        <v>169</v>
      </c>
      <c r="C41" s="165" t="s">
        <v>245</v>
      </c>
      <c r="D41" s="165" t="s">
        <v>723</v>
      </c>
      <c r="E41" s="347"/>
      <c r="F41" s="424" t="s">
        <v>702</v>
      </c>
      <c r="G41" s="280"/>
      <c r="H41" s="218" t="s">
        <v>698</v>
      </c>
      <c r="I41" s="174"/>
      <c r="J41" s="158" t="s">
        <v>699</v>
      </c>
      <c r="K41" s="162"/>
      <c r="L41" s="158" t="s">
        <v>700</v>
      </c>
      <c r="M41" s="125"/>
      <c r="N41" s="125"/>
    </row>
    <row r="42" spans="2:17" s="148" customFormat="1" ht="13.5" thickBot="1" x14ac:dyDescent="0.3">
      <c r="B42" s="144" t="s">
        <v>276</v>
      </c>
      <c r="C42" s="272"/>
      <c r="D42" s="272"/>
      <c r="E42" s="144"/>
      <c r="F42" s="145" t="s">
        <v>396</v>
      </c>
      <c r="G42" s="272"/>
      <c r="H42" s="272" t="s">
        <v>397</v>
      </c>
      <c r="I42" s="144"/>
      <c r="J42" s="145" t="s">
        <v>398</v>
      </c>
      <c r="K42" s="272"/>
      <c r="L42" s="145" t="s">
        <v>399</v>
      </c>
      <c r="M42" s="125"/>
      <c r="N42" s="125"/>
    </row>
    <row r="43" spans="2:17" s="148" customFormat="1" ht="26.25" thickTop="1" x14ac:dyDescent="0.25">
      <c r="B43" s="173" t="s">
        <v>270</v>
      </c>
      <c r="C43" s="121" t="s">
        <v>244</v>
      </c>
      <c r="D43" s="43">
        <v>4089.12</v>
      </c>
      <c r="E43" s="354" t="s">
        <v>14</v>
      </c>
      <c r="F43" s="350" t="s">
        <v>14</v>
      </c>
      <c r="G43" s="138" t="s">
        <v>14</v>
      </c>
      <c r="H43" s="138" t="s">
        <v>14</v>
      </c>
      <c r="I43" s="354" t="s">
        <v>14</v>
      </c>
      <c r="J43" s="350" t="s">
        <v>14</v>
      </c>
      <c r="K43" s="138" t="s">
        <v>14</v>
      </c>
      <c r="L43" s="350" t="s">
        <v>14</v>
      </c>
    </row>
    <row r="44" spans="2:17" s="148" customFormat="1" ht="25.5" x14ac:dyDescent="0.25">
      <c r="B44" s="173" t="s">
        <v>271</v>
      </c>
      <c r="C44" s="121" t="s">
        <v>147</v>
      </c>
      <c r="D44" s="43">
        <v>17227.400000000001</v>
      </c>
      <c r="E44" s="354" t="s">
        <v>14</v>
      </c>
      <c r="F44" s="350" t="s">
        <v>14</v>
      </c>
      <c r="G44" s="138" t="s">
        <v>14</v>
      </c>
      <c r="H44" s="138" t="s">
        <v>14</v>
      </c>
      <c r="I44" s="354" t="s">
        <v>14</v>
      </c>
      <c r="J44" s="350" t="s">
        <v>14</v>
      </c>
      <c r="K44" s="138" t="s">
        <v>14</v>
      </c>
      <c r="L44" s="350" t="s">
        <v>14</v>
      </c>
    </row>
    <row r="45" spans="2:17" s="148" customFormat="1" x14ac:dyDescent="0.25">
      <c r="B45" s="173" t="s">
        <v>272</v>
      </c>
      <c r="C45" s="121" t="s">
        <v>150</v>
      </c>
      <c r="D45" s="43">
        <v>129.167</v>
      </c>
      <c r="E45" s="407" t="s">
        <v>13</v>
      </c>
      <c r="F45" s="315">
        <v>14.8</v>
      </c>
      <c r="G45" s="474" t="s">
        <v>14</v>
      </c>
      <c r="H45" s="474" t="s">
        <v>14</v>
      </c>
      <c r="I45" s="470" t="s">
        <v>14</v>
      </c>
      <c r="J45" s="350" t="s">
        <v>14</v>
      </c>
      <c r="K45" s="474" t="s">
        <v>14</v>
      </c>
      <c r="L45" s="350" t="s">
        <v>14</v>
      </c>
    </row>
    <row r="46" spans="2:17" s="148" customFormat="1" ht="25.5" x14ac:dyDescent="0.25">
      <c r="B46" s="173" t="s">
        <v>273</v>
      </c>
      <c r="C46" s="121" t="s">
        <v>147</v>
      </c>
      <c r="D46" s="43">
        <v>1623.3</v>
      </c>
      <c r="E46" s="407" t="s">
        <v>13</v>
      </c>
      <c r="F46" s="315">
        <v>721.5</v>
      </c>
      <c r="G46" s="228" t="s">
        <v>13</v>
      </c>
      <c r="H46" s="457">
        <v>2592</v>
      </c>
      <c r="I46" s="185" t="s">
        <v>13</v>
      </c>
      <c r="J46" s="254">
        <v>950</v>
      </c>
      <c r="K46" s="228" t="s">
        <v>13</v>
      </c>
      <c r="L46" s="254">
        <v>1900</v>
      </c>
      <c r="N46" s="656"/>
      <c r="P46" s="656"/>
    </row>
    <row r="47" spans="2:17" s="148" customFormat="1" ht="25.5" x14ac:dyDescent="0.25">
      <c r="B47" s="226" t="s">
        <v>274</v>
      </c>
      <c r="C47" s="199" t="s">
        <v>147</v>
      </c>
      <c r="D47" s="212">
        <v>1623.3</v>
      </c>
      <c r="E47" s="414" t="s">
        <v>13</v>
      </c>
      <c r="F47" s="325">
        <v>721.5</v>
      </c>
      <c r="G47" s="219" t="s">
        <v>13</v>
      </c>
      <c r="H47" s="256">
        <v>865.81</v>
      </c>
      <c r="I47" s="203" t="s">
        <v>13</v>
      </c>
      <c r="J47" s="256">
        <v>950</v>
      </c>
      <c r="K47" s="219" t="s">
        <v>13</v>
      </c>
      <c r="L47" s="256">
        <v>1900</v>
      </c>
    </row>
    <row r="48" spans="2:17" s="148" customFormat="1" x14ac:dyDescent="0.25">
      <c r="B48" s="113"/>
      <c r="C48" s="41"/>
      <c r="D48" s="41"/>
    </row>
    <row r="49" spans="1:16" s="75" customFormat="1" x14ac:dyDescent="0.25">
      <c r="B49" s="77"/>
      <c r="C49" s="5"/>
      <c r="D49" s="5"/>
      <c r="E49" s="148"/>
      <c r="G49" s="148"/>
      <c r="I49" s="148"/>
      <c r="K49" s="148"/>
      <c r="M49" s="148"/>
      <c r="O49" s="148"/>
      <c r="P49" s="148"/>
    </row>
    <row r="50" spans="1:16" s="21" customFormat="1" x14ac:dyDescent="0.25">
      <c r="A50" s="361"/>
      <c r="B50" s="428" t="s">
        <v>50</v>
      </c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148"/>
      <c r="P50" s="148"/>
    </row>
    <row r="51" spans="1:16" s="4" customFormat="1" x14ac:dyDescent="0.25">
      <c r="A51" s="106"/>
      <c r="B51" s="34" t="s">
        <v>145</v>
      </c>
      <c r="E51" s="120"/>
      <c r="G51" s="120"/>
      <c r="I51" s="120"/>
      <c r="K51" s="120"/>
      <c r="M51" s="120"/>
      <c r="O51" s="148"/>
      <c r="P51" s="148"/>
    </row>
    <row r="52" spans="1:16" s="4" customFormat="1" x14ac:dyDescent="0.25">
      <c r="B52" s="50" t="s">
        <v>275</v>
      </c>
      <c r="E52" s="120"/>
      <c r="G52" s="120"/>
      <c r="I52" s="120"/>
      <c r="K52" s="120"/>
      <c r="M52" s="120"/>
      <c r="O52" s="148"/>
      <c r="P52" s="148"/>
    </row>
    <row r="53" spans="1:16" s="113" customFormat="1" ht="38.25" customHeight="1" x14ac:dyDescent="0.25">
      <c r="B53" s="156" t="s">
        <v>169</v>
      </c>
      <c r="C53" s="165" t="s">
        <v>245</v>
      </c>
      <c r="D53" s="165" t="s">
        <v>723</v>
      </c>
      <c r="E53" s="347"/>
      <c r="F53" s="158" t="s">
        <v>717</v>
      </c>
      <c r="G53" s="280"/>
      <c r="H53" s="218" t="s">
        <v>626</v>
      </c>
      <c r="I53" s="347"/>
      <c r="J53" s="158" t="s">
        <v>628</v>
      </c>
      <c r="K53" s="280"/>
      <c r="L53" s="158" t="s">
        <v>724</v>
      </c>
      <c r="M53" s="116"/>
      <c r="N53" s="114"/>
      <c r="O53" s="148"/>
      <c r="P53" s="148"/>
    </row>
    <row r="54" spans="1:16" s="148" customFormat="1" ht="13.5" thickBot="1" x14ac:dyDescent="0.3">
      <c r="B54" s="144" t="s">
        <v>276</v>
      </c>
      <c r="C54" s="166"/>
      <c r="D54" s="166"/>
      <c r="E54" s="144"/>
      <c r="F54" s="651" t="s">
        <v>1171</v>
      </c>
      <c r="G54" s="272"/>
      <c r="H54" s="651" t="s">
        <v>1171</v>
      </c>
      <c r="I54" s="144"/>
      <c r="J54" s="145" t="s">
        <v>183</v>
      </c>
      <c r="K54" s="272"/>
      <c r="L54" s="145" t="s">
        <v>400</v>
      </c>
      <c r="M54" s="111"/>
      <c r="N54" s="111"/>
    </row>
    <row r="55" spans="1:16" s="75" customFormat="1" ht="26.25" thickTop="1" x14ac:dyDescent="0.25">
      <c r="B55" s="173" t="s">
        <v>270</v>
      </c>
      <c r="C55" s="121" t="s">
        <v>244</v>
      </c>
      <c r="D55" s="43">
        <v>4089.12</v>
      </c>
      <c r="E55" s="422" t="s">
        <v>13</v>
      </c>
      <c r="F55" s="350">
        <v>0.6</v>
      </c>
      <c r="G55" s="138" t="s">
        <v>14</v>
      </c>
      <c r="H55" s="138" t="s">
        <v>14</v>
      </c>
      <c r="I55" s="185" t="s">
        <v>13</v>
      </c>
      <c r="J55" s="254">
        <v>0.6</v>
      </c>
      <c r="K55" s="138" t="s">
        <v>14</v>
      </c>
      <c r="L55" s="350" t="s">
        <v>14</v>
      </c>
      <c r="M55" s="95"/>
      <c r="N55" s="3"/>
      <c r="O55" s="148"/>
      <c r="P55" s="148"/>
    </row>
    <row r="56" spans="1:16" s="75" customFormat="1" ht="25.5" x14ac:dyDescent="0.25">
      <c r="B56" s="173" t="s">
        <v>271</v>
      </c>
      <c r="C56" s="121" t="s">
        <v>147</v>
      </c>
      <c r="D56" s="43">
        <v>17227.400000000001</v>
      </c>
      <c r="E56" s="422" t="s">
        <v>13</v>
      </c>
      <c r="F56" s="350">
        <v>1.2</v>
      </c>
      <c r="G56" s="138" t="s">
        <v>14</v>
      </c>
      <c r="H56" s="138" t="s">
        <v>14</v>
      </c>
      <c r="I56" s="185" t="s">
        <v>13</v>
      </c>
      <c r="J56" s="254">
        <v>1.2</v>
      </c>
      <c r="K56" s="138" t="s">
        <v>14</v>
      </c>
      <c r="L56" s="350" t="s">
        <v>14</v>
      </c>
      <c r="M56" s="95"/>
      <c r="N56" s="3"/>
      <c r="O56" s="148"/>
      <c r="P56" s="148"/>
    </row>
    <row r="57" spans="1:16" x14ac:dyDescent="0.25">
      <c r="B57" s="173" t="s">
        <v>272</v>
      </c>
      <c r="C57" s="121" t="s">
        <v>150</v>
      </c>
      <c r="D57" s="43">
        <v>129.167</v>
      </c>
      <c r="E57" s="422" t="s">
        <v>13</v>
      </c>
      <c r="F57" s="350">
        <v>1.5</v>
      </c>
      <c r="G57" s="138" t="s">
        <v>14</v>
      </c>
      <c r="H57" s="138" t="s">
        <v>14</v>
      </c>
      <c r="I57" s="185" t="s">
        <v>13</v>
      </c>
      <c r="J57" s="254">
        <v>1.5</v>
      </c>
      <c r="K57" s="138" t="s">
        <v>14</v>
      </c>
      <c r="L57" s="350" t="s">
        <v>14</v>
      </c>
      <c r="M57" s="95"/>
      <c r="N57" s="3"/>
      <c r="O57" s="148"/>
      <c r="P57" s="148"/>
    </row>
    <row r="58" spans="1:16" s="75" customFormat="1" ht="25.5" x14ac:dyDescent="0.25">
      <c r="B58" s="173" t="s">
        <v>273</v>
      </c>
      <c r="C58" s="121" t="s">
        <v>147</v>
      </c>
      <c r="D58" s="43">
        <v>1623.3</v>
      </c>
      <c r="E58" s="422" t="s">
        <v>13</v>
      </c>
      <c r="F58" s="350">
        <v>1.5</v>
      </c>
      <c r="G58" s="419" t="s">
        <v>13</v>
      </c>
      <c r="H58" s="138">
        <v>0.65</v>
      </c>
      <c r="I58" s="185" t="s">
        <v>13</v>
      </c>
      <c r="J58" s="254">
        <v>2.15</v>
      </c>
      <c r="K58" s="417" t="s">
        <v>13</v>
      </c>
      <c r="L58" s="561">
        <v>810</v>
      </c>
      <c r="M58" s="95"/>
      <c r="N58" s="3"/>
      <c r="O58" s="148"/>
      <c r="P58" s="148"/>
    </row>
    <row r="59" spans="1:16" s="75" customFormat="1" ht="25.5" x14ac:dyDescent="0.25">
      <c r="B59" s="226" t="s">
        <v>274</v>
      </c>
      <c r="C59" s="199" t="s">
        <v>147</v>
      </c>
      <c r="D59" s="212">
        <v>1623.3</v>
      </c>
      <c r="E59" s="423" t="s">
        <v>13</v>
      </c>
      <c r="F59" s="348">
        <v>1.2</v>
      </c>
      <c r="G59" s="349" t="s">
        <v>14</v>
      </c>
      <c r="H59" s="349" t="s">
        <v>14</v>
      </c>
      <c r="I59" s="203" t="s">
        <v>13</v>
      </c>
      <c r="J59" s="256">
        <v>1.2</v>
      </c>
      <c r="K59" s="349" t="s">
        <v>14</v>
      </c>
      <c r="L59" s="348" t="s">
        <v>14</v>
      </c>
      <c r="M59" s="95"/>
      <c r="N59" s="3"/>
      <c r="O59" s="148"/>
      <c r="P59" s="148"/>
    </row>
    <row r="60" spans="1:16" s="75" customFormat="1" x14ac:dyDescent="0.25">
      <c r="B60" s="50"/>
      <c r="C60" s="41"/>
      <c r="D60" s="41"/>
      <c r="E60" s="148"/>
      <c r="G60" s="148"/>
      <c r="I60" s="148"/>
      <c r="K60" s="148"/>
      <c r="M60" s="95"/>
      <c r="N60" s="3"/>
      <c r="O60" s="148"/>
      <c r="P60" s="148"/>
    </row>
    <row r="61" spans="1:16" s="75" customFormat="1" x14ac:dyDescent="0.25">
      <c r="A61" s="365"/>
      <c r="B61" s="34" t="s">
        <v>243</v>
      </c>
      <c r="C61" s="41"/>
      <c r="D61" s="41"/>
      <c r="E61" s="120"/>
      <c r="F61" s="4"/>
      <c r="G61" s="120"/>
      <c r="H61" s="4"/>
      <c r="I61" s="120"/>
      <c r="J61" s="4"/>
      <c r="K61" s="120"/>
      <c r="L61" s="4"/>
      <c r="M61" s="120"/>
      <c r="N61" s="4"/>
      <c r="O61" s="148"/>
      <c r="P61" s="148"/>
    </row>
    <row r="62" spans="1:16" s="75" customFormat="1" x14ac:dyDescent="0.25">
      <c r="B62" s="50" t="s">
        <v>275</v>
      </c>
      <c r="C62" s="41"/>
      <c r="D62" s="41"/>
      <c r="E62" s="78"/>
      <c r="F62" s="78"/>
      <c r="G62" s="80"/>
      <c r="H62" s="80"/>
      <c r="I62" s="80"/>
      <c r="J62" s="80"/>
      <c r="K62" s="78"/>
      <c r="L62" s="78"/>
      <c r="M62" s="78"/>
      <c r="N62" s="78"/>
      <c r="O62" s="148"/>
      <c r="P62" s="148"/>
    </row>
    <row r="63" spans="1:16" s="75" customFormat="1" x14ac:dyDescent="0.25">
      <c r="B63" s="62" t="s">
        <v>276</v>
      </c>
      <c r="C63" s="41"/>
      <c r="D63" s="41"/>
      <c r="E63" s="111"/>
      <c r="F63" s="6"/>
      <c r="G63" s="111"/>
      <c r="H63" s="6"/>
      <c r="I63" s="111"/>
      <c r="J63" s="6"/>
      <c r="K63" s="111"/>
      <c r="L63" s="6"/>
      <c r="M63" s="111"/>
      <c r="N63" s="6"/>
      <c r="O63" s="148"/>
      <c r="P63" s="148"/>
    </row>
    <row r="64" spans="1:16" s="113" customFormat="1" ht="25.5" x14ac:dyDescent="0.25">
      <c r="B64" s="156" t="s">
        <v>169</v>
      </c>
      <c r="C64" s="165" t="s">
        <v>245</v>
      </c>
      <c r="D64" s="165" t="s">
        <v>723</v>
      </c>
      <c r="E64" s="347"/>
      <c r="F64" s="341" t="s">
        <v>251</v>
      </c>
      <c r="G64" s="353"/>
      <c r="H64" s="353" t="s">
        <v>697</v>
      </c>
      <c r="I64" s="343"/>
      <c r="J64" s="341" t="s">
        <v>698</v>
      </c>
      <c r="K64" s="280"/>
      <c r="L64" s="218" t="s">
        <v>699</v>
      </c>
      <c r="M64" s="347"/>
      <c r="N64" s="158" t="s">
        <v>700</v>
      </c>
      <c r="O64" s="148"/>
      <c r="P64" s="148"/>
    </row>
    <row r="65" spans="2:16" s="111" customFormat="1" ht="13.5" thickBot="1" x14ac:dyDescent="0.3">
      <c r="B65" s="144" t="s">
        <v>276</v>
      </c>
      <c r="C65" s="272"/>
      <c r="D65" s="272"/>
      <c r="E65" s="144"/>
      <c r="F65" s="145" t="s">
        <v>387</v>
      </c>
      <c r="G65" s="272"/>
      <c r="H65" s="272" t="s">
        <v>388</v>
      </c>
      <c r="I65" s="144"/>
      <c r="J65" s="145" t="s">
        <v>389</v>
      </c>
      <c r="K65" s="272"/>
      <c r="L65" s="272" t="s">
        <v>390</v>
      </c>
      <c r="M65" s="144"/>
      <c r="N65" s="145" t="s">
        <v>391</v>
      </c>
      <c r="O65" s="148"/>
      <c r="P65" s="148"/>
    </row>
    <row r="66" spans="2:16" s="75" customFormat="1" ht="26.25" thickTop="1" x14ac:dyDescent="0.25">
      <c r="B66" s="173" t="s">
        <v>270</v>
      </c>
      <c r="C66" s="121" t="s">
        <v>244</v>
      </c>
      <c r="D66" s="43">
        <v>4089.12</v>
      </c>
      <c r="E66" s="354" t="s">
        <v>14</v>
      </c>
      <c r="F66" s="350" t="s">
        <v>14</v>
      </c>
      <c r="G66" s="138" t="s">
        <v>14</v>
      </c>
      <c r="H66" s="138" t="s">
        <v>14</v>
      </c>
      <c r="I66" s="354" t="s">
        <v>14</v>
      </c>
      <c r="J66" s="350" t="s">
        <v>14</v>
      </c>
      <c r="K66" s="138" t="s">
        <v>14</v>
      </c>
      <c r="L66" s="138" t="s">
        <v>14</v>
      </c>
      <c r="M66" s="354" t="s">
        <v>14</v>
      </c>
      <c r="N66" s="350" t="s">
        <v>14</v>
      </c>
      <c r="O66" s="148"/>
      <c r="P66" s="148"/>
    </row>
    <row r="67" spans="2:16" s="132" customFormat="1" ht="25.5" x14ac:dyDescent="0.25">
      <c r="B67" s="173" t="s">
        <v>271</v>
      </c>
      <c r="C67" s="121" t="s">
        <v>147</v>
      </c>
      <c r="D67" s="43">
        <v>17227.400000000001</v>
      </c>
      <c r="E67" s="185" t="s">
        <v>13</v>
      </c>
      <c r="F67" s="254" t="s">
        <v>471</v>
      </c>
      <c r="G67" s="406" t="s">
        <v>13</v>
      </c>
      <c r="H67" s="139">
        <v>16742.599999999999</v>
      </c>
      <c r="I67" s="185" t="s">
        <v>13</v>
      </c>
      <c r="J67" s="254">
        <v>20091.099999999999</v>
      </c>
      <c r="K67" s="228" t="s">
        <v>13</v>
      </c>
      <c r="L67" s="152">
        <v>950</v>
      </c>
      <c r="M67" s="185" t="s">
        <v>13</v>
      </c>
      <c r="N67" s="254">
        <v>950</v>
      </c>
      <c r="O67" s="148"/>
      <c r="P67" s="148"/>
    </row>
    <row r="68" spans="2:16" s="75" customFormat="1" x14ac:dyDescent="0.25">
      <c r="B68" s="173" t="s">
        <v>272</v>
      </c>
      <c r="C68" s="121" t="s">
        <v>150</v>
      </c>
      <c r="D68" s="43">
        <v>129.167</v>
      </c>
      <c r="E68" s="185" t="s">
        <v>13</v>
      </c>
      <c r="F68" s="254" t="s">
        <v>471</v>
      </c>
      <c r="G68" s="138" t="s">
        <v>14</v>
      </c>
      <c r="H68" s="138" t="s">
        <v>14</v>
      </c>
      <c r="I68" s="354" t="s">
        <v>14</v>
      </c>
      <c r="J68" s="350" t="s">
        <v>14</v>
      </c>
      <c r="K68" s="138" t="s">
        <v>14</v>
      </c>
      <c r="L68" s="138" t="s">
        <v>14</v>
      </c>
      <c r="M68" s="354" t="s">
        <v>14</v>
      </c>
      <c r="N68" s="350" t="s">
        <v>14</v>
      </c>
      <c r="O68" s="148"/>
      <c r="P68" s="148"/>
    </row>
    <row r="69" spans="2:16" s="132" customFormat="1" ht="25.5" x14ac:dyDescent="0.25">
      <c r="B69" s="173" t="s">
        <v>273</v>
      </c>
      <c r="C69" s="121" t="s">
        <v>147</v>
      </c>
      <c r="D69" s="43">
        <v>1623.3</v>
      </c>
      <c r="E69" s="185" t="s">
        <v>13</v>
      </c>
      <c r="F69" s="254" t="s">
        <v>471</v>
      </c>
      <c r="G69" s="138" t="s">
        <v>14</v>
      </c>
      <c r="H69" s="138" t="s">
        <v>14</v>
      </c>
      <c r="I69" s="354" t="s">
        <v>14</v>
      </c>
      <c r="J69" s="350" t="s">
        <v>14</v>
      </c>
      <c r="K69" s="138" t="s">
        <v>14</v>
      </c>
      <c r="L69" s="138" t="s">
        <v>14</v>
      </c>
      <c r="M69" s="354" t="s">
        <v>14</v>
      </c>
      <c r="N69" s="350" t="s">
        <v>14</v>
      </c>
      <c r="O69" s="148"/>
      <c r="P69" s="148"/>
    </row>
    <row r="70" spans="2:16" s="132" customFormat="1" ht="25.5" x14ac:dyDescent="0.25">
      <c r="B70" s="226" t="s">
        <v>274</v>
      </c>
      <c r="C70" s="199" t="s">
        <v>147</v>
      </c>
      <c r="D70" s="212">
        <v>1623.3</v>
      </c>
      <c r="E70" s="203" t="s">
        <v>13</v>
      </c>
      <c r="F70" s="256" t="s">
        <v>471</v>
      </c>
      <c r="G70" s="349" t="s">
        <v>14</v>
      </c>
      <c r="H70" s="349" t="s">
        <v>14</v>
      </c>
      <c r="I70" s="346" t="s">
        <v>14</v>
      </c>
      <c r="J70" s="348" t="s">
        <v>14</v>
      </c>
      <c r="K70" s="349" t="s">
        <v>14</v>
      </c>
      <c r="L70" s="349" t="s">
        <v>14</v>
      </c>
      <c r="M70" s="346" t="s">
        <v>14</v>
      </c>
      <c r="N70" s="348" t="s">
        <v>14</v>
      </c>
      <c r="O70" s="148"/>
      <c r="P70" s="148"/>
    </row>
    <row r="71" spans="2:16" x14ac:dyDescent="0.25">
      <c r="O71" s="148"/>
      <c r="P71" s="148"/>
    </row>
    <row r="72" spans="2:16" x14ac:dyDescent="0.25">
      <c r="O72" s="148"/>
      <c r="P72" s="148"/>
    </row>
    <row r="73" spans="2:16" s="148" customFormat="1" ht="38.25" x14ac:dyDescent="0.25">
      <c r="B73" s="156" t="s">
        <v>169</v>
      </c>
      <c r="C73" s="165" t="s">
        <v>245</v>
      </c>
      <c r="D73" s="165" t="s">
        <v>723</v>
      </c>
      <c r="E73" s="347"/>
      <c r="F73" s="424" t="s">
        <v>722</v>
      </c>
      <c r="G73" s="340"/>
      <c r="H73" s="353" t="s">
        <v>698</v>
      </c>
      <c r="I73" s="343"/>
      <c r="J73" s="158" t="s">
        <v>699</v>
      </c>
      <c r="K73" s="343"/>
      <c r="L73" s="158" t="s">
        <v>721</v>
      </c>
      <c r="M73" s="125"/>
      <c r="N73" s="125"/>
    </row>
    <row r="74" spans="2:16" s="148" customFormat="1" ht="13.5" thickBot="1" x14ac:dyDescent="0.3">
      <c r="B74" s="144" t="s">
        <v>276</v>
      </c>
      <c r="C74" s="272"/>
      <c r="D74" s="272"/>
      <c r="E74" s="144"/>
      <c r="F74" s="145" t="s">
        <v>392</v>
      </c>
      <c r="G74" s="272"/>
      <c r="H74" s="272" t="s">
        <v>393</v>
      </c>
      <c r="I74" s="144"/>
      <c r="J74" s="145" t="s">
        <v>394</v>
      </c>
      <c r="K74" s="144"/>
      <c r="L74" s="145" t="s">
        <v>395</v>
      </c>
      <c r="M74" s="125"/>
      <c r="N74" s="125"/>
    </row>
    <row r="75" spans="2:16" ht="26.25" thickTop="1" x14ac:dyDescent="0.25">
      <c r="B75" s="173" t="s">
        <v>270</v>
      </c>
      <c r="C75" s="121" t="s">
        <v>244</v>
      </c>
      <c r="D75" s="43">
        <v>4089.12</v>
      </c>
      <c r="E75" s="354" t="s">
        <v>14</v>
      </c>
      <c r="F75" s="350" t="s">
        <v>14</v>
      </c>
      <c r="G75" s="138" t="s">
        <v>14</v>
      </c>
      <c r="H75" s="138" t="s">
        <v>14</v>
      </c>
      <c r="I75" s="354" t="s">
        <v>14</v>
      </c>
      <c r="J75" s="350" t="s">
        <v>14</v>
      </c>
      <c r="K75" s="354" t="s">
        <v>14</v>
      </c>
      <c r="L75" s="350" t="s">
        <v>14</v>
      </c>
      <c r="O75" s="148"/>
      <c r="P75" s="148"/>
    </row>
    <row r="76" spans="2:16" ht="25.5" x14ac:dyDescent="0.25">
      <c r="B76" s="173" t="s">
        <v>271</v>
      </c>
      <c r="C76" s="121" t="s">
        <v>147</v>
      </c>
      <c r="D76" s="43">
        <v>17227.400000000001</v>
      </c>
      <c r="E76" s="470" t="s">
        <v>14</v>
      </c>
      <c r="F76" s="350" t="s">
        <v>14</v>
      </c>
      <c r="G76" s="474" t="s">
        <v>14</v>
      </c>
      <c r="H76" s="474" t="s">
        <v>14</v>
      </c>
      <c r="I76" s="470" t="s">
        <v>14</v>
      </c>
      <c r="J76" s="350" t="s">
        <v>14</v>
      </c>
      <c r="K76" s="470" t="s">
        <v>14</v>
      </c>
      <c r="L76" s="350" t="s">
        <v>14</v>
      </c>
      <c r="O76" s="148"/>
      <c r="P76" s="148"/>
    </row>
    <row r="77" spans="2:16" x14ac:dyDescent="0.25">
      <c r="B77" s="173" t="s">
        <v>272</v>
      </c>
      <c r="C77" s="121" t="s">
        <v>150</v>
      </c>
      <c r="D77" s="43">
        <v>129.167</v>
      </c>
      <c r="E77" s="407" t="s">
        <v>13</v>
      </c>
      <c r="F77" s="315">
        <v>114.3</v>
      </c>
      <c r="G77" s="228" t="s">
        <v>13</v>
      </c>
      <c r="H77" s="30">
        <v>171.44</v>
      </c>
      <c r="I77" s="185" t="s">
        <v>13</v>
      </c>
      <c r="J77" s="254">
        <v>200</v>
      </c>
      <c r="K77" s="185" t="s">
        <v>13</v>
      </c>
      <c r="L77" s="254">
        <v>300</v>
      </c>
      <c r="O77" s="148"/>
      <c r="P77" s="148"/>
    </row>
    <row r="78" spans="2:16" ht="25.5" x14ac:dyDescent="0.25">
      <c r="B78" s="173" t="s">
        <v>273</v>
      </c>
      <c r="C78" s="121" t="s">
        <v>147</v>
      </c>
      <c r="D78" s="43">
        <v>1623.3</v>
      </c>
      <c r="E78" s="407" t="s">
        <v>13</v>
      </c>
      <c r="F78" s="315">
        <v>718.1</v>
      </c>
      <c r="G78" s="228" t="s">
        <v>13</v>
      </c>
      <c r="H78" s="135">
        <v>1542.9</v>
      </c>
      <c r="I78" s="185" t="s">
        <v>13</v>
      </c>
      <c r="J78" s="254">
        <v>950</v>
      </c>
      <c r="K78" s="185" t="s">
        <v>13</v>
      </c>
      <c r="L78" s="254">
        <v>1425</v>
      </c>
      <c r="O78" s="148"/>
      <c r="P78" s="148"/>
    </row>
    <row r="79" spans="2:16" ht="25.5" x14ac:dyDescent="0.25">
      <c r="B79" s="226" t="s">
        <v>274</v>
      </c>
      <c r="C79" s="199" t="s">
        <v>147</v>
      </c>
      <c r="D79" s="212">
        <v>1623.3</v>
      </c>
      <c r="E79" s="414" t="s">
        <v>13</v>
      </c>
      <c r="F79" s="325">
        <v>718.1</v>
      </c>
      <c r="G79" s="203" t="s">
        <v>13</v>
      </c>
      <c r="H79" s="256">
        <v>861.7</v>
      </c>
      <c r="I79" s="203" t="s">
        <v>13</v>
      </c>
      <c r="J79" s="256">
        <v>950</v>
      </c>
      <c r="K79" s="203" t="s">
        <v>13</v>
      </c>
      <c r="L79" s="256">
        <v>1425</v>
      </c>
      <c r="O79" s="148"/>
      <c r="P79" s="148"/>
    </row>
    <row r="80" spans="2:16" x14ac:dyDescent="0.25">
      <c r="O80" s="148"/>
      <c r="P80" s="148"/>
    </row>
    <row r="81" spans="2:16" x14ac:dyDescent="0.25">
      <c r="O81" s="148"/>
      <c r="P81" s="148"/>
    </row>
    <row r="82" spans="2:16" s="148" customFormat="1" ht="38.25" x14ac:dyDescent="0.25">
      <c r="B82" s="156" t="s">
        <v>169</v>
      </c>
      <c r="C82" s="165" t="s">
        <v>245</v>
      </c>
      <c r="D82" s="165" t="s">
        <v>723</v>
      </c>
      <c r="E82" s="347"/>
      <c r="F82" s="424" t="s">
        <v>702</v>
      </c>
      <c r="G82" s="280"/>
      <c r="H82" s="218" t="s">
        <v>698</v>
      </c>
      <c r="I82" s="174"/>
      <c r="J82" s="158" t="s">
        <v>699</v>
      </c>
      <c r="K82" s="162"/>
      <c r="L82" s="158" t="s">
        <v>700</v>
      </c>
      <c r="M82" s="125"/>
      <c r="N82" s="125"/>
    </row>
    <row r="83" spans="2:16" s="148" customFormat="1" ht="13.5" thickBot="1" x14ac:dyDescent="0.3">
      <c r="B83" s="144" t="s">
        <v>276</v>
      </c>
      <c r="C83" s="272"/>
      <c r="D83" s="272"/>
      <c r="E83" s="144"/>
      <c r="F83" s="145" t="s">
        <v>396</v>
      </c>
      <c r="G83" s="272"/>
      <c r="H83" s="272" t="s">
        <v>397</v>
      </c>
      <c r="I83" s="144"/>
      <c r="J83" s="145" t="s">
        <v>398</v>
      </c>
      <c r="K83" s="272"/>
      <c r="L83" s="145" t="s">
        <v>399</v>
      </c>
      <c r="M83" s="125"/>
      <c r="N83" s="125"/>
      <c r="O83" s="125"/>
      <c r="P83" s="125"/>
    </row>
    <row r="84" spans="2:16" ht="26.25" thickTop="1" x14ac:dyDescent="0.25">
      <c r="B84" s="173" t="s">
        <v>270</v>
      </c>
      <c r="C84" s="121" t="s">
        <v>244</v>
      </c>
      <c r="D84" s="43">
        <v>4089.12</v>
      </c>
      <c r="E84" s="354" t="s">
        <v>14</v>
      </c>
      <c r="F84" s="350" t="s">
        <v>14</v>
      </c>
      <c r="G84" s="138" t="s">
        <v>14</v>
      </c>
      <c r="H84" s="138" t="s">
        <v>14</v>
      </c>
      <c r="I84" s="354" t="s">
        <v>14</v>
      </c>
      <c r="J84" s="350" t="s">
        <v>14</v>
      </c>
      <c r="K84" s="138" t="s">
        <v>14</v>
      </c>
      <c r="L84" s="350" t="s">
        <v>14</v>
      </c>
    </row>
    <row r="85" spans="2:16" ht="25.5" x14ac:dyDescent="0.25">
      <c r="B85" s="173" t="s">
        <v>271</v>
      </c>
      <c r="C85" s="121" t="s">
        <v>147</v>
      </c>
      <c r="D85" s="43">
        <v>17227.400000000001</v>
      </c>
      <c r="E85" s="470" t="s">
        <v>14</v>
      </c>
      <c r="F85" s="350" t="s">
        <v>14</v>
      </c>
      <c r="G85" s="474" t="s">
        <v>14</v>
      </c>
      <c r="H85" s="474" t="s">
        <v>14</v>
      </c>
      <c r="I85" s="470" t="s">
        <v>14</v>
      </c>
      <c r="J85" s="350" t="s">
        <v>14</v>
      </c>
      <c r="K85" s="474" t="s">
        <v>14</v>
      </c>
      <c r="L85" s="350" t="s">
        <v>14</v>
      </c>
    </row>
    <row r="86" spans="2:16" x14ac:dyDescent="0.25">
      <c r="B86" s="173" t="s">
        <v>272</v>
      </c>
      <c r="C86" s="121" t="s">
        <v>150</v>
      </c>
      <c r="D86" s="43">
        <v>129.167</v>
      </c>
      <c r="E86" s="407" t="s">
        <v>13</v>
      </c>
      <c r="F86" s="315">
        <v>14.8</v>
      </c>
      <c r="G86" s="138" t="s">
        <v>14</v>
      </c>
      <c r="H86" s="138" t="s">
        <v>14</v>
      </c>
      <c r="I86" s="354" t="s">
        <v>14</v>
      </c>
      <c r="J86" s="350" t="s">
        <v>14</v>
      </c>
      <c r="K86" s="138" t="s">
        <v>14</v>
      </c>
      <c r="L86" s="350" t="s">
        <v>14</v>
      </c>
    </row>
    <row r="87" spans="2:16" ht="25.5" x14ac:dyDescent="0.25">
      <c r="B87" s="173" t="s">
        <v>273</v>
      </c>
      <c r="C87" s="121" t="s">
        <v>147</v>
      </c>
      <c r="D87" s="43">
        <v>1623.3</v>
      </c>
      <c r="E87" s="407" t="s">
        <v>13</v>
      </c>
      <c r="F87" s="315">
        <v>721.5</v>
      </c>
      <c r="G87" s="228" t="s">
        <v>13</v>
      </c>
      <c r="H87" s="467">
        <v>1550.3</v>
      </c>
      <c r="I87" s="185" t="s">
        <v>13</v>
      </c>
      <c r="J87" s="254">
        <v>950</v>
      </c>
      <c r="K87" s="185" t="s">
        <v>13</v>
      </c>
      <c r="L87" s="254">
        <v>1900</v>
      </c>
    </row>
    <row r="88" spans="2:16" ht="25.5" x14ac:dyDescent="0.25">
      <c r="B88" s="226" t="s">
        <v>274</v>
      </c>
      <c r="C88" s="199" t="s">
        <v>147</v>
      </c>
      <c r="D88" s="212">
        <v>1623.3</v>
      </c>
      <c r="E88" s="414" t="s">
        <v>13</v>
      </c>
      <c r="F88" s="325">
        <v>721.5</v>
      </c>
      <c r="G88" s="203" t="s">
        <v>13</v>
      </c>
      <c r="H88" s="256">
        <v>865.8</v>
      </c>
      <c r="I88" s="203" t="s">
        <v>13</v>
      </c>
      <c r="J88" s="256">
        <v>950</v>
      </c>
      <c r="K88" s="203" t="s">
        <v>13</v>
      </c>
      <c r="L88" s="256">
        <v>1900</v>
      </c>
    </row>
  </sheetData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01"/>
  <sheetViews>
    <sheetView zoomScale="85" zoomScaleNormal="85" workbookViewId="0"/>
  </sheetViews>
  <sheetFormatPr defaultRowHeight="12.75" x14ac:dyDescent="0.25"/>
  <cols>
    <col min="1" max="1" width="3.7109375" style="123" customWidth="1"/>
    <col min="2" max="2" width="25" style="121" customWidth="1"/>
    <col min="3" max="3" width="23.42578125" style="10" customWidth="1"/>
    <col min="4" max="4" width="2.7109375" style="152" customWidth="1"/>
    <col min="5" max="5" width="28.140625" style="124" bestFit="1" customWidth="1"/>
    <col min="6" max="6" width="2.7109375" style="152" customWidth="1"/>
    <col min="7" max="7" width="20.7109375" style="124" bestFit="1" customWidth="1"/>
    <col min="8" max="8" width="2.7109375" style="152" customWidth="1"/>
    <col min="9" max="9" width="24.140625" style="124" bestFit="1" customWidth="1"/>
    <col min="10" max="10" width="2.7109375" style="152" customWidth="1"/>
    <col min="11" max="11" width="37.28515625" style="99" bestFit="1" customWidth="1"/>
    <col min="12" max="12" width="2.7109375" style="152" customWidth="1"/>
    <col min="13" max="13" width="24.28515625" style="99" bestFit="1" customWidth="1"/>
    <col min="14" max="14" width="2.7109375" style="152" customWidth="1"/>
    <col min="15" max="15" width="27.140625" style="99" customWidth="1"/>
    <col min="16" max="16" width="2.7109375" style="152" customWidth="1"/>
    <col min="17" max="17" width="20.7109375" style="99" customWidth="1"/>
    <col min="18" max="18" width="2.7109375" style="467" customWidth="1"/>
    <col min="19" max="19" width="20.7109375" style="461" customWidth="1"/>
    <col min="20" max="20" width="16.85546875" style="124" customWidth="1"/>
    <col min="21" max="21" width="14.85546875" style="124" customWidth="1"/>
    <col min="22" max="16384" width="9.140625" style="124"/>
  </cols>
  <sheetData>
    <row r="1" spans="1:19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7"/>
      <c r="L1" s="101"/>
      <c r="M1" s="107"/>
      <c r="N1" s="101"/>
      <c r="O1" s="107"/>
      <c r="P1" s="101"/>
      <c r="Q1" s="107"/>
      <c r="R1" s="101"/>
      <c r="S1" s="107"/>
    </row>
    <row r="2" spans="1:19" s="123" customFormat="1" x14ac:dyDescent="0.25">
      <c r="B2" s="718" t="s">
        <v>5</v>
      </c>
      <c r="C2" s="718"/>
      <c r="D2" s="725"/>
      <c r="E2" s="718" t="s">
        <v>6</v>
      </c>
      <c r="F2" s="112"/>
      <c r="H2" s="112"/>
      <c r="I2" s="101"/>
      <c r="J2" s="718"/>
      <c r="K2" s="721" t="s">
        <v>1378</v>
      </c>
      <c r="L2" s="148"/>
      <c r="M2" s="98"/>
      <c r="N2" s="148"/>
      <c r="O2" s="98"/>
      <c r="P2" s="148"/>
      <c r="Q2" s="98"/>
      <c r="R2" s="458"/>
      <c r="S2" s="98"/>
    </row>
    <row r="3" spans="1:19" s="123" customFormat="1" x14ac:dyDescent="0.25">
      <c r="B3" s="123" t="s">
        <v>0</v>
      </c>
      <c r="C3" s="127" t="s">
        <v>204</v>
      </c>
      <c r="D3" s="148"/>
      <c r="E3" s="123" t="s">
        <v>8</v>
      </c>
      <c r="F3" s="148"/>
      <c r="G3" s="127">
        <f>'Documentation Main Sheet'!I2</f>
        <v>3373</v>
      </c>
      <c r="H3" s="148"/>
      <c r="I3" s="101"/>
      <c r="J3" s="185"/>
      <c r="K3" s="458" t="s">
        <v>1386</v>
      </c>
      <c r="L3" s="148"/>
      <c r="M3" s="566"/>
      <c r="N3" s="148"/>
      <c r="O3" s="98"/>
      <c r="P3" s="148"/>
      <c r="Q3" s="98"/>
      <c r="R3" s="458"/>
      <c r="S3" s="98"/>
    </row>
    <row r="4" spans="1:19" s="123" customFormat="1" x14ac:dyDescent="0.25">
      <c r="B4" s="123" t="s">
        <v>1</v>
      </c>
      <c r="C4" s="123" t="str">
        <f>C3&amp;".cibd"</f>
        <v>020006-OffSml-Run18.cibd</v>
      </c>
      <c r="D4" s="148"/>
      <c r="E4" s="123" t="s">
        <v>117</v>
      </c>
      <c r="F4" s="148"/>
      <c r="G4" s="458" t="str">
        <f>'Documentation Main Sheet'!I3</f>
        <v>v3c</v>
      </c>
      <c r="H4" s="148"/>
      <c r="I4" s="101"/>
      <c r="J4" s="726"/>
      <c r="K4" s="458" t="s">
        <v>1380</v>
      </c>
      <c r="L4" s="148"/>
      <c r="M4" s="98"/>
      <c r="N4" s="148"/>
      <c r="O4" s="98"/>
      <c r="P4" s="148"/>
      <c r="Q4" s="98"/>
      <c r="R4" s="458"/>
      <c r="S4" s="98"/>
    </row>
    <row r="5" spans="1:19" s="123" customFormat="1" x14ac:dyDescent="0.25">
      <c r="B5" s="123" t="s">
        <v>56</v>
      </c>
      <c r="C5" s="123" t="s">
        <v>58</v>
      </c>
      <c r="D5" s="148"/>
      <c r="E5" s="123" t="s">
        <v>7</v>
      </c>
      <c r="F5" s="148"/>
      <c r="G5" s="123" t="str">
        <f>'Documentation Main Sheet'!I4</f>
        <v>CBECC-Com 2013-3c (760)</v>
      </c>
      <c r="H5" s="148"/>
      <c r="I5" s="101"/>
      <c r="J5" s="728">
        <v>1</v>
      </c>
      <c r="K5" s="467" t="s">
        <v>1379</v>
      </c>
      <c r="L5" s="148"/>
      <c r="M5" s="98"/>
      <c r="N5" s="148"/>
      <c r="O5" s="98"/>
      <c r="P5" s="148"/>
      <c r="Q5" s="98"/>
      <c r="R5" s="458"/>
      <c r="S5" s="98"/>
    </row>
    <row r="6" spans="1:19" s="123" customFormat="1" x14ac:dyDescent="0.25">
      <c r="B6" s="148" t="s">
        <v>478</v>
      </c>
      <c r="C6" s="121" t="s">
        <v>481</v>
      </c>
      <c r="D6" s="148"/>
      <c r="E6" s="123" t="s">
        <v>2</v>
      </c>
      <c r="F6" s="148"/>
      <c r="G6" s="92">
        <f>'Documentation Main Sheet'!I5</f>
        <v>42186</v>
      </c>
      <c r="H6" s="148"/>
      <c r="I6" s="92"/>
      <c r="J6" s="733">
        <v>1</v>
      </c>
      <c r="K6" s="471" t="s">
        <v>1382</v>
      </c>
      <c r="L6" s="148"/>
      <c r="M6" s="92"/>
      <c r="N6" s="148"/>
      <c r="O6" s="92"/>
      <c r="P6" s="148"/>
      <c r="Q6" s="92"/>
      <c r="R6" s="458"/>
      <c r="S6" s="92"/>
    </row>
    <row r="7" spans="1:19" s="123" customFormat="1" x14ac:dyDescent="0.25">
      <c r="B7" s="148" t="s">
        <v>525</v>
      </c>
      <c r="C7" s="121" t="s">
        <v>499</v>
      </c>
      <c r="D7" s="148"/>
      <c r="E7" s="123" t="s">
        <v>3</v>
      </c>
      <c r="F7" s="148"/>
      <c r="G7" s="123" t="str">
        <f>'Documentation Main Sheet'!I6</f>
        <v>Sandeep Doddaballapur</v>
      </c>
      <c r="H7" s="148"/>
      <c r="J7" s="734">
        <v>1</v>
      </c>
      <c r="K7" s="467" t="s">
        <v>1381</v>
      </c>
      <c r="L7" s="148"/>
      <c r="N7" s="148"/>
      <c r="P7" s="148"/>
      <c r="R7" s="458"/>
      <c r="S7" s="458"/>
    </row>
    <row r="8" spans="1:19" s="123" customFormat="1" x14ac:dyDescent="0.25">
      <c r="D8" s="148"/>
      <c r="F8" s="148"/>
      <c r="H8" s="148"/>
      <c r="J8" s="458"/>
      <c r="K8" s="458"/>
      <c r="L8" s="148"/>
      <c r="M8" s="11"/>
      <c r="N8" s="148"/>
      <c r="O8" s="11"/>
      <c r="P8" s="148"/>
      <c r="Q8" s="11"/>
      <c r="R8" s="458"/>
      <c r="S8" s="471"/>
    </row>
    <row r="9" spans="1:19" s="123" customFormat="1" x14ac:dyDescent="0.25">
      <c r="D9" s="148"/>
      <c r="F9" s="148"/>
      <c r="H9" s="148"/>
      <c r="J9" s="148"/>
      <c r="K9" s="98"/>
      <c r="L9" s="148"/>
      <c r="M9" s="98"/>
      <c r="N9" s="148"/>
      <c r="O9" s="98"/>
      <c r="P9" s="148"/>
      <c r="Q9" s="98"/>
      <c r="R9" s="458"/>
      <c r="S9" s="98"/>
    </row>
    <row r="10" spans="1:19" s="125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s="17" customFormat="1" x14ac:dyDescent="0.2">
      <c r="A11" s="105"/>
      <c r="B11" s="63" t="s">
        <v>615</v>
      </c>
      <c r="C11" s="119"/>
      <c r="E11" s="148"/>
      <c r="F11" s="148"/>
      <c r="G11" s="148"/>
      <c r="H11" s="148"/>
      <c r="I11" s="148"/>
      <c r="J11" s="148"/>
      <c r="K11" s="148"/>
      <c r="L11" s="98"/>
      <c r="M11" s="148"/>
      <c r="N11" s="98"/>
      <c r="O11" s="148"/>
      <c r="P11" s="98"/>
      <c r="Q11" s="148"/>
      <c r="R11" s="98"/>
      <c r="S11" s="458"/>
    </row>
    <row r="12" spans="1:19" s="49" customFormat="1" ht="38.25" x14ac:dyDescent="0.25">
      <c r="B12" s="244" t="s">
        <v>727</v>
      </c>
      <c r="C12" s="162" t="s">
        <v>616</v>
      </c>
      <c r="D12" s="174"/>
      <c r="E12" s="158" t="s">
        <v>168</v>
      </c>
      <c r="F12" s="162"/>
      <c r="G12" s="218" t="s">
        <v>237</v>
      </c>
      <c r="H12" s="174"/>
      <c r="I12" s="191" t="s">
        <v>606</v>
      </c>
      <c r="J12" s="174"/>
      <c r="K12" s="191" t="s">
        <v>726</v>
      </c>
      <c r="L12" s="174"/>
      <c r="M12" s="191" t="s">
        <v>604</v>
      </c>
      <c r="N12" s="148"/>
      <c r="O12" s="123"/>
      <c r="P12" s="148"/>
      <c r="Q12" s="123"/>
      <c r="R12" s="458"/>
      <c r="S12" s="458"/>
    </row>
    <row r="13" spans="1:19" s="118" customFormat="1" ht="13.5" thickBot="1" x14ac:dyDescent="0.3">
      <c r="B13" s="224" t="s">
        <v>324</v>
      </c>
      <c r="C13" s="221" t="s">
        <v>323</v>
      </c>
      <c r="D13" s="230"/>
      <c r="E13" s="225" t="s">
        <v>325</v>
      </c>
      <c r="F13" s="223"/>
      <c r="G13" s="221" t="s">
        <v>326</v>
      </c>
      <c r="H13" s="265"/>
      <c r="I13" s="225" t="s">
        <v>784</v>
      </c>
      <c r="J13" s="265"/>
      <c r="K13" s="225" t="s">
        <v>785</v>
      </c>
      <c r="L13" s="265"/>
      <c r="M13" s="225" t="s">
        <v>354</v>
      </c>
      <c r="N13" s="120"/>
      <c r="P13" s="122"/>
      <c r="R13" s="122"/>
    </row>
    <row r="14" spans="1:19" s="123" customFormat="1" ht="13.5" thickTop="1" x14ac:dyDescent="0.25">
      <c r="B14" s="173" t="s">
        <v>211</v>
      </c>
      <c r="C14" s="121" t="s">
        <v>282</v>
      </c>
      <c r="D14" s="183" t="s">
        <v>13</v>
      </c>
      <c r="E14" s="195" t="s">
        <v>210</v>
      </c>
      <c r="F14" s="183" t="s">
        <v>13</v>
      </c>
      <c r="G14" s="121" t="s">
        <v>238</v>
      </c>
      <c r="H14" s="183" t="s">
        <v>13</v>
      </c>
      <c r="I14" s="254">
        <v>55</v>
      </c>
      <c r="J14" s="183" t="s">
        <v>13</v>
      </c>
      <c r="K14" s="263">
        <v>95</v>
      </c>
      <c r="L14" s="183" t="s">
        <v>13</v>
      </c>
      <c r="M14" s="263" t="s">
        <v>365</v>
      </c>
      <c r="N14" s="148"/>
      <c r="P14" s="148"/>
      <c r="R14" s="458"/>
      <c r="S14" s="458"/>
    </row>
    <row r="15" spans="1:19" s="123" customFormat="1" x14ac:dyDescent="0.25">
      <c r="B15" s="173" t="s">
        <v>212</v>
      </c>
      <c r="C15" s="121" t="s">
        <v>283</v>
      </c>
      <c r="D15" s="185" t="s">
        <v>13</v>
      </c>
      <c r="E15" s="195" t="s">
        <v>210</v>
      </c>
      <c r="F15" s="185" t="s">
        <v>13</v>
      </c>
      <c r="G15" s="121" t="s">
        <v>238</v>
      </c>
      <c r="H15" s="185" t="s">
        <v>13</v>
      </c>
      <c r="I15" s="263">
        <v>55</v>
      </c>
      <c r="J15" s="185" t="s">
        <v>13</v>
      </c>
      <c r="K15" s="263">
        <v>95</v>
      </c>
      <c r="L15" s="185" t="s">
        <v>13</v>
      </c>
      <c r="M15" s="263" t="s">
        <v>365</v>
      </c>
      <c r="N15" s="148"/>
      <c r="P15" s="148"/>
      <c r="R15" s="458"/>
      <c r="S15" s="458"/>
    </row>
    <row r="16" spans="1:19" x14ac:dyDescent="0.25">
      <c r="A16" s="124"/>
      <c r="B16" s="173" t="s">
        <v>213</v>
      </c>
      <c r="C16" s="121" t="s">
        <v>284</v>
      </c>
      <c r="D16" s="185" t="s">
        <v>13</v>
      </c>
      <c r="E16" s="195" t="s">
        <v>210</v>
      </c>
      <c r="F16" s="185" t="s">
        <v>13</v>
      </c>
      <c r="G16" s="121" t="s">
        <v>238</v>
      </c>
      <c r="H16" s="185" t="s">
        <v>13</v>
      </c>
      <c r="I16" s="263">
        <v>55</v>
      </c>
      <c r="J16" s="185" t="s">
        <v>13</v>
      </c>
      <c r="K16" s="263">
        <v>95</v>
      </c>
      <c r="L16" s="185" t="s">
        <v>13</v>
      </c>
      <c r="M16" s="263" t="s">
        <v>365</v>
      </c>
      <c r="N16" s="148"/>
      <c r="O16" s="123"/>
      <c r="P16" s="148"/>
      <c r="Q16" s="123"/>
      <c r="R16" s="458"/>
      <c r="S16" s="458"/>
    </row>
    <row r="17" spans="2:19" s="123" customFormat="1" x14ac:dyDescent="0.25">
      <c r="B17" s="173" t="s">
        <v>214</v>
      </c>
      <c r="C17" s="121" t="s">
        <v>285</v>
      </c>
      <c r="D17" s="185" t="s">
        <v>13</v>
      </c>
      <c r="E17" s="195" t="s">
        <v>210</v>
      </c>
      <c r="F17" s="185" t="s">
        <v>13</v>
      </c>
      <c r="G17" s="121" t="s">
        <v>238</v>
      </c>
      <c r="H17" s="185" t="s">
        <v>13</v>
      </c>
      <c r="I17" s="263">
        <v>55</v>
      </c>
      <c r="J17" s="185" t="s">
        <v>13</v>
      </c>
      <c r="K17" s="263">
        <v>95</v>
      </c>
      <c r="L17" s="185" t="s">
        <v>13</v>
      </c>
      <c r="M17" s="263" t="s">
        <v>365</v>
      </c>
      <c r="N17" s="148"/>
      <c r="P17" s="148"/>
      <c r="R17" s="458"/>
      <c r="S17" s="458"/>
    </row>
    <row r="18" spans="2:19" s="123" customFormat="1" x14ac:dyDescent="0.25">
      <c r="B18" s="226" t="s">
        <v>215</v>
      </c>
      <c r="C18" s="199" t="s">
        <v>286</v>
      </c>
      <c r="D18" s="203" t="s">
        <v>13</v>
      </c>
      <c r="E18" s="205" t="s">
        <v>210</v>
      </c>
      <c r="F18" s="203" t="s">
        <v>13</v>
      </c>
      <c r="G18" s="199" t="s">
        <v>238</v>
      </c>
      <c r="H18" s="203" t="s">
        <v>13</v>
      </c>
      <c r="I18" s="266">
        <v>55</v>
      </c>
      <c r="J18" s="203" t="s">
        <v>13</v>
      </c>
      <c r="K18" s="266">
        <v>95</v>
      </c>
      <c r="L18" s="203" t="s">
        <v>13</v>
      </c>
      <c r="M18" s="266" t="s">
        <v>365</v>
      </c>
      <c r="N18" s="148"/>
      <c r="P18" s="148"/>
      <c r="R18" s="458"/>
      <c r="S18" s="458"/>
    </row>
    <row r="19" spans="2:19" s="123" customFormat="1" x14ac:dyDescent="0.25">
      <c r="B19" s="113"/>
      <c r="C19" s="41"/>
      <c r="D19" s="148"/>
      <c r="F19" s="148"/>
      <c r="N19" s="148"/>
      <c r="P19" s="148"/>
      <c r="R19" s="458"/>
      <c r="S19" s="458"/>
    </row>
    <row r="20" spans="2:19" s="123" customFormat="1" x14ac:dyDescent="0.25">
      <c r="B20" s="113"/>
      <c r="C20" s="113"/>
      <c r="D20" s="111"/>
      <c r="E20" s="111"/>
      <c r="F20" s="111"/>
      <c r="G20" s="111"/>
      <c r="H20" s="111"/>
      <c r="I20" s="111"/>
      <c r="J20" s="111"/>
      <c r="K20" s="113"/>
      <c r="L20" s="148"/>
      <c r="N20" s="148"/>
      <c r="P20" s="148"/>
      <c r="R20" s="458"/>
      <c r="S20" s="458"/>
    </row>
    <row r="21" spans="2:19" s="123" customFormat="1" ht="25.5" x14ac:dyDescent="0.25">
      <c r="B21" s="174" t="s">
        <v>616</v>
      </c>
      <c r="C21" s="162" t="s">
        <v>598</v>
      </c>
      <c r="D21" s="244"/>
      <c r="E21" s="158" t="s">
        <v>168</v>
      </c>
      <c r="F21" s="218"/>
      <c r="G21" s="218" t="s">
        <v>599</v>
      </c>
      <c r="H21" s="244"/>
      <c r="I21" s="158" t="s">
        <v>266</v>
      </c>
      <c r="J21" s="236"/>
      <c r="K21" s="158" t="s">
        <v>1345</v>
      </c>
      <c r="L21" s="542"/>
      <c r="M21" s="158" t="s">
        <v>1346</v>
      </c>
      <c r="N21" s="541"/>
      <c r="O21" s="158" t="s">
        <v>1347</v>
      </c>
      <c r="P21" s="148"/>
      <c r="R21" s="458"/>
      <c r="S21" s="458"/>
    </row>
    <row r="22" spans="2:19" s="123" customFormat="1" ht="13.5" thickBot="1" x14ac:dyDescent="0.3">
      <c r="B22" s="224" t="s">
        <v>345</v>
      </c>
      <c r="C22" s="221" t="s">
        <v>327</v>
      </c>
      <c r="D22" s="230"/>
      <c r="E22" s="225" t="s">
        <v>329</v>
      </c>
      <c r="F22" s="223"/>
      <c r="G22" s="221" t="s">
        <v>1093</v>
      </c>
      <c r="H22" s="230"/>
      <c r="I22" s="225" t="s">
        <v>328</v>
      </c>
      <c r="J22" s="239"/>
      <c r="K22" s="429" t="s">
        <v>766</v>
      </c>
      <c r="L22" s="224"/>
      <c r="M22" s="404" t="s">
        <v>767</v>
      </c>
      <c r="N22" s="221"/>
      <c r="O22" s="430" t="s">
        <v>768</v>
      </c>
      <c r="P22" s="148"/>
      <c r="R22" s="458"/>
      <c r="S22" s="458"/>
    </row>
    <row r="23" spans="2:19" s="123" customFormat="1" ht="12.75" customHeight="1" thickTop="1" x14ac:dyDescent="0.25">
      <c r="B23" s="173" t="s">
        <v>282</v>
      </c>
      <c r="C23" s="121" t="s">
        <v>254</v>
      </c>
      <c r="D23" s="183" t="s">
        <v>13</v>
      </c>
      <c r="E23" s="242" t="s">
        <v>216</v>
      </c>
      <c r="F23" s="183" t="s">
        <v>13</v>
      </c>
      <c r="G23" s="457">
        <v>13</v>
      </c>
      <c r="H23" s="470" t="s">
        <v>14</v>
      </c>
      <c r="I23" s="350" t="s">
        <v>14</v>
      </c>
      <c r="J23" s="183" t="s">
        <v>13</v>
      </c>
      <c r="K23" s="121" t="s">
        <v>475</v>
      </c>
      <c r="L23" s="183" t="s">
        <v>13</v>
      </c>
      <c r="M23" s="195" t="s">
        <v>367</v>
      </c>
      <c r="N23" s="183" t="s">
        <v>13</v>
      </c>
      <c r="O23" s="195" t="s">
        <v>346</v>
      </c>
      <c r="P23" s="148"/>
      <c r="R23" s="458"/>
      <c r="S23" s="458"/>
    </row>
    <row r="24" spans="2:19" s="123" customFormat="1" ht="12.75" customHeight="1" x14ac:dyDescent="0.25">
      <c r="B24" s="173" t="s">
        <v>283</v>
      </c>
      <c r="C24" s="121" t="s">
        <v>255</v>
      </c>
      <c r="D24" s="185" t="s">
        <v>13</v>
      </c>
      <c r="E24" s="242" t="s">
        <v>216</v>
      </c>
      <c r="F24" s="185" t="s">
        <v>13</v>
      </c>
      <c r="G24" s="457">
        <v>13</v>
      </c>
      <c r="H24" s="470" t="s">
        <v>14</v>
      </c>
      <c r="I24" s="350" t="s">
        <v>14</v>
      </c>
      <c r="J24" s="185" t="s">
        <v>13</v>
      </c>
      <c r="K24" s="121" t="s">
        <v>475</v>
      </c>
      <c r="L24" s="185" t="s">
        <v>13</v>
      </c>
      <c r="M24" s="195" t="s">
        <v>367</v>
      </c>
      <c r="N24" s="185" t="s">
        <v>13</v>
      </c>
      <c r="O24" s="195" t="s">
        <v>346</v>
      </c>
      <c r="P24" s="148"/>
      <c r="R24" s="458"/>
      <c r="S24" s="458"/>
    </row>
    <row r="25" spans="2:19" s="123" customFormat="1" ht="12.75" customHeight="1" x14ac:dyDescent="0.25">
      <c r="B25" s="173" t="s">
        <v>284</v>
      </c>
      <c r="C25" s="121" t="s">
        <v>256</v>
      </c>
      <c r="D25" s="185" t="s">
        <v>13</v>
      </c>
      <c r="E25" s="242" t="s">
        <v>216</v>
      </c>
      <c r="F25" s="185" t="s">
        <v>13</v>
      </c>
      <c r="G25" s="457">
        <v>13</v>
      </c>
      <c r="H25" s="470" t="s">
        <v>14</v>
      </c>
      <c r="I25" s="350" t="s">
        <v>14</v>
      </c>
      <c r="J25" s="185" t="s">
        <v>13</v>
      </c>
      <c r="K25" s="121" t="s">
        <v>475</v>
      </c>
      <c r="L25" s="185" t="s">
        <v>13</v>
      </c>
      <c r="M25" s="195" t="s">
        <v>367</v>
      </c>
      <c r="N25" s="185" t="s">
        <v>13</v>
      </c>
      <c r="O25" s="195" t="s">
        <v>346</v>
      </c>
      <c r="P25" s="148"/>
      <c r="R25" s="458"/>
      <c r="S25" s="458"/>
    </row>
    <row r="26" spans="2:19" s="123" customFormat="1" ht="12.75" customHeight="1" x14ac:dyDescent="0.25">
      <c r="B26" s="173" t="s">
        <v>285</v>
      </c>
      <c r="C26" s="121" t="s">
        <v>257</v>
      </c>
      <c r="D26" s="185" t="s">
        <v>13</v>
      </c>
      <c r="E26" s="242" t="s">
        <v>216</v>
      </c>
      <c r="F26" s="185" t="s">
        <v>13</v>
      </c>
      <c r="G26" s="457">
        <v>13</v>
      </c>
      <c r="H26" s="470" t="s">
        <v>14</v>
      </c>
      <c r="I26" s="350" t="s">
        <v>14</v>
      </c>
      <c r="J26" s="185" t="s">
        <v>13</v>
      </c>
      <c r="K26" s="121" t="s">
        <v>475</v>
      </c>
      <c r="L26" s="185" t="s">
        <v>13</v>
      </c>
      <c r="M26" s="195" t="s">
        <v>367</v>
      </c>
      <c r="N26" s="185" t="s">
        <v>13</v>
      </c>
      <c r="O26" s="195" t="s">
        <v>346</v>
      </c>
      <c r="P26" s="148"/>
      <c r="R26" s="458"/>
      <c r="S26" s="458"/>
    </row>
    <row r="27" spans="2:19" s="123" customFormat="1" ht="12.75" customHeight="1" x14ac:dyDescent="0.25">
      <c r="B27" s="226" t="s">
        <v>286</v>
      </c>
      <c r="C27" s="199" t="s">
        <v>258</v>
      </c>
      <c r="D27" s="203" t="s">
        <v>13</v>
      </c>
      <c r="E27" s="243" t="s">
        <v>216</v>
      </c>
      <c r="F27" s="203" t="s">
        <v>13</v>
      </c>
      <c r="G27" s="241">
        <v>13</v>
      </c>
      <c r="H27" s="346" t="s">
        <v>14</v>
      </c>
      <c r="I27" s="253" t="s">
        <v>14</v>
      </c>
      <c r="J27" s="203" t="s">
        <v>13</v>
      </c>
      <c r="K27" s="199" t="s">
        <v>475</v>
      </c>
      <c r="L27" s="203" t="s">
        <v>13</v>
      </c>
      <c r="M27" s="205" t="s">
        <v>367</v>
      </c>
      <c r="N27" s="203" t="s">
        <v>13</v>
      </c>
      <c r="O27" s="205" t="s">
        <v>346</v>
      </c>
      <c r="P27" s="148"/>
      <c r="R27" s="458"/>
      <c r="S27" s="458"/>
    </row>
    <row r="28" spans="2:19" s="123" customFormat="1" x14ac:dyDescent="0.25">
      <c r="B28" s="113"/>
      <c r="C28" s="41"/>
      <c r="D28" s="148"/>
      <c r="F28" s="148"/>
      <c r="H28" s="148"/>
      <c r="J28" s="41"/>
      <c r="L28" s="148"/>
      <c r="N28" s="148"/>
      <c r="P28" s="148"/>
      <c r="R28" s="458"/>
      <c r="S28" s="458"/>
    </row>
    <row r="29" spans="2:19" s="123" customFormat="1" x14ac:dyDescent="0.25">
      <c r="B29" s="113"/>
      <c r="C29" s="113"/>
      <c r="D29" s="111"/>
      <c r="E29" s="111"/>
      <c r="F29" s="111"/>
      <c r="G29" s="111"/>
      <c r="H29" s="111"/>
      <c r="I29" s="111"/>
      <c r="J29" s="41"/>
      <c r="L29" s="148"/>
      <c r="N29" s="148"/>
      <c r="P29" s="148"/>
      <c r="R29" s="458"/>
      <c r="S29" s="458"/>
    </row>
    <row r="30" spans="2:19" s="123" customFormat="1" ht="25.5" x14ac:dyDescent="0.25">
      <c r="B30" s="174" t="s">
        <v>616</v>
      </c>
      <c r="C30" s="162" t="s">
        <v>600</v>
      </c>
      <c r="D30" s="244"/>
      <c r="E30" s="158" t="s">
        <v>168</v>
      </c>
      <c r="F30" s="218"/>
      <c r="G30" s="218" t="s">
        <v>725</v>
      </c>
      <c r="H30" s="244"/>
      <c r="I30" s="158" t="s">
        <v>266</v>
      </c>
      <c r="J30" s="236"/>
      <c r="K30" s="158" t="s">
        <v>1348</v>
      </c>
      <c r="L30" s="148"/>
      <c r="N30" s="148"/>
      <c r="P30" s="148"/>
      <c r="R30" s="458"/>
      <c r="S30" s="458"/>
    </row>
    <row r="31" spans="2:19" s="123" customFormat="1" ht="13.5" thickBot="1" x14ac:dyDescent="0.3">
      <c r="B31" s="224" t="s">
        <v>347</v>
      </c>
      <c r="C31" s="221" t="s">
        <v>330</v>
      </c>
      <c r="D31" s="230"/>
      <c r="E31" s="225" t="s">
        <v>331</v>
      </c>
      <c r="F31" s="223"/>
      <c r="G31" s="221" t="s">
        <v>332</v>
      </c>
      <c r="H31" s="230"/>
      <c r="I31" s="225"/>
      <c r="J31" s="166"/>
      <c r="K31" s="225" t="s">
        <v>348</v>
      </c>
      <c r="L31" s="148"/>
      <c r="N31" s="148"/>
      <c r="P31" s="148"/>
      <c r="R31" s="458"/>
      <c r="S31" s="458"/>
    </row>
    <row r="32" spans="2:19" s="123" customFormat="1" ht="13.5" thickTop="1" x14ac:dyDescent="0.25">
      <c r="B32" s="173" t="s">
        <v>282</v>
      </c>
      <c r="C32" s="121" t="s">
        <v>259</v>
      </c>
      <c r="D32" s="183" t="s">
        <v>13</v>
      </c>
      <c r="E32" s="352" t="s">
        <v>973</v>
      </c>
      <c r="F32" s="183" t="s">
        <v>13</v>
      </c>
      <c r="G32" s="566">
        <f>0.0051427*(78)+0.3989</f>
        <v>0.80003059999999993</v>
      </c>
      <c r="H32" s="470" t="s">
        <v>14</v>
      </c>
      <c r="I32" s="350" t="s">
        <v>14</v>
      </c>
      <c r="J32" s="183" t="s">
        <v>13</v>
      </c>
      <c r="K32" s="195" t="s">
        <v>349</v>
      </c>
      <c r="L32" s="148"/>
      <c r="N32" s="148"/>
      <c r="P32" s="148"/>
      <c r="R32" s="458"/>
      <c r="S32" s="458"/>
    </row>
    <row r="33" spans="2:19" s="123" customFormat="1" x14ac:dyDescent="0.25">
      <c r="B33" s="173" t="s">
        <v>283</v>
      </c>
      <c r="C33" s="121" t="s">
        <v>260</v>
      </c>
      <c r="D33" s="185" t="s">
        <v>13</v>
      </c>
      <c r="E33" s="352" t="s">
        <v>973</v>
      </c>
      <c r="F33" s="185" t="s">
        <v>13</v>
      </c>
      <c r="G33" s="566">
        <f>0.0051427*(78)+0.3989</f>
        <v>0.80003059999999993</v>
      </c>
      <c r="H33" s="470" t="s">
        <v>14</v>
      </c>
      <c r="I33" s="350" t="s">
        <v>14</v>
      </c>
      <c r="J33" s="185" t="s">
        <v>13</v>
      </c>
      <c r="K33" s="195" t="s">
        <v>349</v>
      </c>
      <c r="L33" s="148"/>
      <c r="N33" s="148"/>
      <c r="P33" s="148"/>
      <c r="R33" s="458"/>
      <c r="S33" s="458"/>
    </row>
    <row r="34" spans="2:19" s="123" customFormat="1" x14ac:dyDescent="0.25">
      <c r="B34" s="173" t="s">
        <v>284</v>
      </c>
      <c r="C34" s="121" t="s">
        <v>261</v>
      </c>
      <c r="D34" s="185" t="s">
        <v>13</v>
      </c>
      <c r="E34" s="352" t="s">
        <v>973</v>
      </c>
      <c r="F34" s="185" t="s">
        <v>13</v>
      </c>
      <c r="G34" s="566">
        <f>0.0051427*(78)+0.3989</f>
        <v>0.80003059999999993</v>
      </c>
      <c r="H34" s="470" t="s">
        <v>14</v>
      </c>
      <c r="I34" s="350" t="s">
        <v>14</v>
      </c>
      <c r="J34" s="185" t="s">
        <v>13</v>
      </c>
      <c r="K34" s="195" t="s">
        <v>349</v>
      </c>
      <c r="L34" s="148"/>
      <c r="N34" s="148"/>
      <c r="P34" s="148"/>
      <c r="R34" s="458"/>
      <c r="S34" s="458"/>
    </row>
    <row r="35" spans="2:19" s="123" customFormat="1" x14ac:dyDescent="0.25">
      <c r="B35" s="173" t="s">
        <v>285</v>
      </c>
      <c r="C35" s="121" t="s">
        <v>262</v>
      </c>
      <c r="D35" s="185" t="s">
        <v>13</v>
      </c>
      <c r="E35" s="352" t="s">
        <v>973</v>
      </c>
      <c r="F35" s="185" t="s">
        <v>13</v>
      </c>
      <c r="G35" s="566">
        <f>0.0051427*(78)+0.3989</f>
        <v>0.80003059999999993</v>
      </c>
      <c r="H35" s="470" t="s">
        <v>14</v>
      </c>
      <c r="I35" s="350" t="s">
        <v>14</v>
      </c>
      <c r="J35" s="185" t="s">
        <v>13</v>
      </c>
      <c r="K35" s="195" t="s">
        <v>349</v>
      </c>
      <c r="L35" s="148"/>
      <c r="N35" s="148"/>
      <c r="P35" s="148"/>
      <c r="R35" s="458"/>
      <c r="S35" s="458"/>
    </row>
    <row r="36" spans="2:19" s="123" customFormat="1" x14ac:dyDescent="0.25">
      <c r="B36" s="226" t="s">
        <v>286</v>
      </c>
      <c r="C36" s="199" t="s">
        <v>263</v>
      </c>
      <c r="D36" s="203" t="s">
        <v>13</v>
      </c>
      <c r="E36" s="248" t="s">
        <v>973</v>
      </c>
      <c r="F36" s="203" t="s">
        <v>13</v>
      </c>
      <c r="G36" s="748">
        <f>0.0051427*(78)+0.3989</f>
        <v>0.80003059999999993</v>
      </c>
      <c r="H36" s="346" t="s">
        <v>14</v>
      </c>
      <c r="I36" s="348" t="s">
        <v>14</v>
      </c>
      <c r="J36" s="203" t="s">
        <v>13</v>
      </c>
      <c r="K36" s="205" t="s">
        <v>349</v>
      </c>
      <c r="L36" s="148"/>
      <c r="N36" s="148"/>
      <c r="P36" s="148"/>
      <c r="R36" s="458"/>
      <c r="S36" s="458"/>
    </row>
    <row r="37" spans="2:19" s="123" customFormat="1" x14ac:dyDescent="0.25">
      <c r="B37" s="113"/>
      <c r="C37" s="41"/>
      <c r="D37" s="148"/>
      <c r="F37" s="148"/>
      <c r="H37" s="148"/>
      <c r="J37" s="41"/>
      <c r="L37" s="148"/>
      <c r="N37" s="148"/>
      <c r="P37" s="148"/>
      <c r="R37" s="458"/>
      <c r="S37" s="458"/>
    </row>
    <row r="38" spans="2:19" s="123" customFormat="1" x14ac:dyDescent="0.25">
      <c r="B38" s="113"/>
      <c r="C38" s="113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48"/>
      <c r="R38" s="458"/>
      <c r="S38" s="458"/>
    </row>
    <row r="39" spans="2:19" s="123" customFormat="1" ht="25.5" x14ac:dyDescent="0.25">
      <c r="B39" s="174" t="s">
        <v>616</v>
      </c>
      <c r="C39" s="162" t="s">
        <v>602</v>
      </c>
      <c r="D39" s="174"/>
      <c r="E39" s="158" t="s">
        <v>235</v>
      </c>
      <c r="F39" s="162"/>
      <c r="G39" s="218" t="s">
        <v>342</v>
      </c>
      <c r="H39" s="174"/>
      <c r="I39" s="158" t="s">
        <v>234</v>
      </c>
      <c r="J39" s="218"/>
      <c r="K39" s="162" t="s">
        <v>267</v>
      </c>
      <c r="L39" s="244"/>
      <c r="M39" s="158" t="s">
        <v>603</v>
      </c>
      <c r="N39" s="218"/>
      <c r="O39" s="218" t="s">
        <v>268</v>
      </c>
      <c r="P39" s="244"/>
      <c r="Q39" s="158" t="s">
        <v>233</v>
      </c>
      <c r="R39" s="458"/>
      <c r="S39" s="458"/>
    </row>
    <row r="40" spans="2:19" s="123" customFormat="1" ht="13.5" thickBot="1" x14ac:dyDescent="0.3">
      <c r="B40" s="224" t="s">
        <v>347</v>
      </c>
      <c r="C40" s="221" t="s">
        <v>334</v>
      </c>
      <c r="D40" s="230"/>
      <c r="E40" s="225" t="s">
        <v>335</v>
      </c>
      <c r="F40" s="223"/>
      <c r="G40" s="221" t="s">
        <v>336</v>
      </c>
      <c r="H40" s="230"/>
      <c r="I40" s="225" t="s">
        <v>337</v>
      </c>
      <c r="J40" s="223"/>
      <c r="K40" s="221" t="s">
        <v>338</v>
      </c>
      <c r="L40" s="230"/>
      <c r="M40" s="225" t="s">
        <v>339</v>
      </c>
      <c r="N40" s="223"/>
      <c r="O40" s="221" t="s">
        <v>340</v>
      </c>
      <c r="P40" s="230"/>
      <c r="Q40" s="225" t="s">
        <v>341</v>
      </c>
      <c r="R40" s="458"/>
      <c r="S40" s="458"/>
    </row>
    <row r="41" spans="2:19" s="123" customFormat="1" ht="13.5" thickTop="1" x14ac:dyDescent="0.25">
      <c r="B41" s="173" t="s">
        <v>282</v>
      </c>
      <c r="C41" s="121" t="s">
        <v>228</v>
      </c>
      <c r="D41" s="183" t="s">
        <v>13</v>
      </c>
      <c r="E41" s="195" t="s">
        <v>236</v>
      </c>
      <c r="F41" s="183" t="s">
        <v>13</v>
      </c>
      <c r="G41" s="121" t="s">
        <v>343</v>
      </c>
      <c r="H41" s="183" t="s">
        <v>13</v>
      </c>
      <c r="I41" s="254">
        <v>1.6</v>
      </c>
      <c r="J41" s="474" t="s">
        <v>14</v>
      </c>
      <c r="K41" s="474" t="s">
        <v>14</v>
      </c>
      <c r="L41" s="470" t="s">
        <v>14</v>
      </c>
      <c r="M41" s="350" t="s">
        <v>14</v>
      </c>
      <c r="N41" s="528" t="s">
        <v>13</v>
      </c>
      <c r="O41" s="350">
        <v>2</v>
      </c>
      <c r="P41" s="528" t="s">
        <v>13</v>
      </c>
      <c r="Q41" s="350">
        <v>0.86499999999999999</v>
      </c>
      <c r="R41" s="458"/>
      <c r="S41" s="458"/>
    </row>
    <row r="42" spans="2:19" s="123" customFormat="1" x14ac:dyDescent="0.25">
      <c r="B42" s="173" t="s">
        <v>283</v>
      </c>
      <c r="C42" s="121" t="s">
        <v>229</v>
      </c>
      <c r="D42" s="185" t="s">
        <v>13</v>
      </c>
      <c r="E42" s="195" t="s">
        <v>236</v>
      </c>
      <c r="F42" s="185" t="s">
        <v>13</v>
      </c>
      <c r="G42" s="121" t="s">
        <v>343</v>
      </c>
      <c r="H42" s="185" t="s">
        <v>13</v>
      </c>
      <c r="I42" s="254">
        <v>1.1200000000000001</v>
      </c>
      <c r="J42" s="474" t="s">
        <v>14</v>
      </c>
      <c r="K42" s="474" t="s">
        <v>14</v>
      </c>
      <c r="L42" s="470" t="s">
        <v>14</v>
      </c>
      <c r="M42" s="350" t="s">
        <v>14</v>
      </c>
      <c r="N42" s="529" t="s">
        <v>13</v>
      </c>
      <c r="O42" s="350">
        <v>1.5</v>
      </c>
      <c r="P42" s="529" t="s">
        <v>13</v>
      </c>
      <c r="Q42" s="350">
        <v>0.85499999999999998</v>
      </c>
      <c r="R42" s="458"/>
      <c r="S42" s="458"/>
    </row>
    <row r="43" spans="2:19" s="123" customFormat="1" x14ac:dyDescent="0.25">
      <c r="B43" s="173" t="s">
        <v>284</v>
      </c>
      <c r="C43" s="121" t="s">
        <v>230</v>
      </c>
      <c r="D43" s="185" t="s">
        <v>13</v>
      </c>
      <c r="E43" s="195" t="s">
        <v>236</v>
      </c>
      <c r="F43" s="185" t="s">
        <v>13</v>
      </c>
      <c r="G43" s="121" t="s">
        <v>343</v>
      </c>
      <c r="H43" s="185" t="s">
        <v>13</v>
      </c>
      <c r="I43" s="254">
        <v>0.8</v>
      </c>
      <c r="J43" s="474" t="s">
        <v>14</v>
      </c>
      <c r="K43" s="474" t="s">
        <v>14</v>
      </c>
      <c r="L43" s="470" t="s">
        <v>14</v>
      </c>
      <c r="M43" s="350" t="s">
        <v>14</v>
      </c>
      <c r="N43" s="529" t="s">
        <v>13</v>
      </c>
      <c r="O43" s="350">
        <v>1</v>
      </c>
      <c r="P43" s="529" t="s">
        <v>13</v>
      </c>
      <c r="Q43" s="350">
        <v>0.85499999999999998</v>
      </c>
      <c r="R43" s="458"/>
      <c r="S43" s="458"/>
    </row>
    <row r="44" spans="2:19" s="123" customFormat="1" x14ac:dyDescent="0.25">
      <c r="B44" s="173" t="s">
        <v>285</v>
      </c>
      <c r="C44" s="121" t="s">
        <v>231</v>
      </c>
      <c r="D44" s="185" t="s">
        <v>13</v>
      </c>
      <c r="E44" s="195" t="s">
        <v>236</v>
      </c>
      <c r="F44" s="185" t="s">
        <v>13</v>
      </c>
      <c r="G44" s="121" t="s">
        <v>343</v>
      </c>
      <c r="H44" s="185" t="s">
        <v>13</v>
      </c>
      <c r="I44" s="254">
        <v>1.2</v>
      </c>
      <c r="J44" s="474" t="s">
        <v>14</v>
      </c>
      <c r="K44" s="474" t="s">
        <v>14</v>
      </c>
      <c r="L44" s="470" t="s">
        <v>14</v>
      </c>
      <c r="M44" s="350" t="s">
        <v>14</v>
      </c>
      <c r="N44" s="529" t="s">
        <v>13</v>
      </c>
      <c r="O44" s="350">
        <v>1.5</v>
      </c>
      <c r="P44" s="529" t="s">
        <v>13</v>
      </c>
      <c r="Q44" s="350">
        <v>0.85499999999999998</v>
      </c>
      <c r="R44" s="458"/>
      <c r="S44" s="458"/>
    </row>
    <row r="45" spans="2:19" s="123" customFormat="1" x14ac:dyDescent="0.25">
      <c r="B45" s="226" t="s">
        <v>286</v>
      </c>
      <c r="C45" s="199" t="s">
        <v>232</v>
      </c>
      <c r="D45" s="203" t="s">
        <v>13</v>
      </c>
      <c r="E45" s="205" t="s">
        <v>236</v>
      </c>
      <c r="F45" s="203" t="s">
        <v>13</v>
      </c>
      <c r="G45" s="199" t="s">
        <v>343</v>
      </c>
      <c r="H45" s="203" t="s">
        <v>13</v>
      </c>
      <c r="I45" s="256">
        <v>0.8</v>
      </c>
      <c r="J45" s="349" t="s">
        <v>14</v>
      </c>
      <c r="K45" s="349" t="s">
        <v>14</v>
      </c>
      <c r="L45" s="346" t="s">
        <v>14</v>
      </c>
      <c r="M45" s="348" t="s">
        <v>14</v>
      </c>
      <c r="N45" s="564" t="s">
        <v>13</v>
      </c>
      <c r="O45" s="348">
        <v>1</v>
      </c>
      <c r="P45" s="564" t="s">
        <v>13</v>
      </c>
      <c r="Q45" s="348">
        <v>0.85499999999999998</v>
      </c>
      <c r="R45" s="458"/>
      <c r="S45" s="458"/>
    </row>
    <row r="46" spans="2:19" s="132" customFormat="1" x14ac:dyDescent="0.25"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458"/>
      <c r="S46" s="458"/>
    </row>
    <row r="47" spans="2:19" s="118" customFormat="1" x14ac:dyDescent="0.25">
      <c r="B47" s="121"/>
      <c r="C47" s="119"/>
    </row>
    <row r="48" spans="2:19" s="49" customFormat="1" ht="25.5" x14ac:dyDescent="0.25">
      <c r="B48" s="244" t="s">
        <v>601</v>
      </c>
      <c r="C48" s="162" t="s">
        <v>356</v>
      </c>
      <c r="D48" s="174"/>
      <c r="E48" s="191" t="s">
        <v>357</v>
      </c>
      <c r="F48" s="162"/>
      <c r="G48" s="162" t="s">
        <v>358</v>
      </c>
      <c r="H48" s="174"/>
      <c r="I48" s="191" t="s">
        <v>360</v>
      </c>
    </row>
    <row r="49" spans="1:19" ht="13.5" thickBot="1" x14ac:dyDescent="0.3">
      <c r="B49" s="224" t="s">
        <v>350</v>
      </c>
      <c r="C49" s="221" t="s">
        <v>351</v>
      </c>
      <c r="D49" s="265"/>
      <c r="E49" s="225" t="s">
        <v>352</v>
      </c>
      <c r="F49" s="262"/>
      <c r="G49" s="221" t="s">
        <v>353</v>
      </c>
      <c r="H49" s="265"/>
      <c r="I49" s="225" t="s">
        <v>355</v>
      </c>
      <c r="J49" s="124"/>
      <c r="K49" s="124"/>
      <c r="L49" s="124"/>
      <c r="M49" s="124"/>
      <c r="N49" s="124"/>
      <c r="O49" s="124"/>
      <c r="P49" s="149"/>
      <c r="Q49" s="109"/>
      <c r="R49" s="459"/>
      <c r="S49" s="153"/>
    </row>
    <row r="50" spans="1:19" s="112" customFormat="1" ht="13.5" thickTop="1" x14ac:dyDescent="0.25">
      <c r="B50" s="173" t="s">
        <v>211</v>
      </c>
      <c r="C50" s="121" t="s">
        <v>362</v>
      </c>
      <c r="D50" s="185" t="s">
        <v>13</v>
      </c>
      <c r="E50" s="195" t="s">
        <v>363</v>
      </c>
      <c r="F50" s="185" t="s">
        <v>13</v>
      </c>
      <c r="G50" s="121" t="s">
        <v>364</v>
      </c>
      <c r="H50" s="470" t="s">
        <v>14</v>
      </c>
      <c r="I50" s="350" t="s">
        <v>14</v>
      </c>
    </row>
    <row r="51" spans="1:19" s="123" customFormat="1" x14ac:dyDescent="0.25">
      <c r="B51" s="173" t="s">
        <v>212</v>
      </c>
      <c r="C51" s="121" t="s">
        <v>362</v>
      </c>
      <c r="D51" s="185" t="s">
        <v>13</v>
      </c>
      <c r="E51" s="195" t="s">
        <v>363</v>
      </c>
      <c r="F51" s="185" t="s">
        <v>13</v>
      </c>
      <c r="G51" s="121" t="s">
        <v>364</v>
      </c>
      <c r="H51" s="470" t="s">
        <v>14</v>
      </c>
      <c r="I51" s="350" t="s">
        <v>14</v>
      </c>
      <c r="P51" s="148"/>
      <c r="R51" s="458"/>
      <c r="S51" s="458"/>
    </row>
    <row r="52" spans="1:19" s="123" customFormat="1" x14ac:dyDescent="0.25">
      <c r="B52" s="173" t="s">
        <v>213</v>
      </c>
      <c r="C52" s="121" t="s">
        <v>362</v>
      </c>
      <c r="D52" s="185" t="s">
        <v>13</v>
      </c>
      <c r="E52" s="195" t="s">
        <v>363</v>
      </c>
      <c r="F52" s="185" t="s">
        <v>13</v>
      </c>
      <c r="G52" s="121" t="s">
        <v>364</v>
      </c>
      <c r="H52" s="470" t="s">
        <v>14</v>
      </c>
      <c r="I52" s="350" t="s">
        <v>14</v>
      </c>
      <c r="P52" s="148"/>
      <c r="R52" s="458"/>
      <c r="S52" s="458"/>
    </row>
    <row r="53" spans="1:19" x14ac:dyDescent="0.25">
      <c r="A53" s="124"/>
      <c r="B53" s="173" t="s">
        <v>214</v>
      </c>
      <c r="C53" s="121" t="s">
        <v>362</v>
      </c>
      <c r="D53" s="185" t="s">
        <v>13</v>
      </c>
      <c r="E53" s="195" t="s">
        <v>363</v>
      </c>
      <c r="F53" s="185" t="s">
        <v>13</v>
      </c>
      <c r="G53" s="121" t="s">
        <v>364</v>
      </c>
      <c r="H53" s="470" t="s">
        <v>14</v>
      </c>
      <c r="I53" s="350" t="s">
        <v>14</v>
      </c>
      <c r="J53" s="124"/>
      <c r="K53" s="124"/>
      <c r="L53" s="124"/>
      <c r="M53" s="124"/>
      <c r="N53" s="124"/>
      <c r="O53" s="124"/>
      <c r="Q53" s="124"/>
      <c r="S53" s="467"/>
    </row>
    <row r="54" spans="1:19" x14ac:dyDescent="0.25">
      <c r="A54" s="124"/>
      <c r="B54" s="226" t="s">
        <v>215</v>
      </c>
      <c r="C54" s="199" t="s">
        <v>362</v>
      </c>
      <c r="D54" s="203" t="s">
        <v>13</v>
      </c>
      <c r="E54" s="205" t="s">
        <v>363</v>
      </c>
      <c r="F54" s="203" t="s">
        <v>13</v>
      </c>
      <c r="G54" s="199" t="s">
        <v>364</v>
      </c>
      <c r="H54" s="346" t="s">
        <v>14</v>
      </c>
      <c r="I54" s="348" t="s">
        <v>14</v>
      </c>
      <c r="J54" s="124"/>
      <c r="K54" s="124"/>
      <c r="L54" s="124"/>
      <c r="M54" s="124"/>
      <c r="N54" s="124"/>
      <c r="O54" s="124"/>
      <c r="Q54" s="124"/>
      <c r="S54" s="467"/>
    </row>
    <row r="55" spans="1:19" x14ac:dyDescent="0.25">
      <c r="A55" s="124"/>
      <c r="B55" s="124"/>
      <c r="C55" s="124"/>
      <c r="K55" s="124"/>
      <c r="M55" s="124"/>
      <c r="O55" s="124"/>
      <c r="Q55" s="124"/>
      <c r="S55" s="467"/>
    </row>
    <row r="56" spans="1:19" s="123" customFormat="1" x14ac:dyDescent="0.25">
      <c r="B56" s="113"/>
      <c r="C56" s="41"/>
      <c r="D56" s="148"/>
      <c r="F56" s="148"/>
      <c r="H56" s="148"/>
      <c r="J56" s="148"/>
      <c r="L56" s="148"/>
      <c r="N56" s="148"/>
      <c r="P56" s="148"/>
      <c r="R56" s="458"/>
      <c r="S56" s="458"/>
    </row>
    <row r="57" spans="1:19" s="122" customFormat="1" x14ac:dyDescent="0.25">
      <c r="A57" s="361"/>
      <c r="B57" s="428" t="s">
        <v>50</v>
      </c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  <c r="P57" s="361"/>
      <c r="Q57" s="361"/>
      <c r="R57" s="361"/>
      <c r="S57" s="361"/>
    </row>
    <row r="58" spans="1:19" s="17" customFormat="1" x14ac:dyDescent="0.2">
      <c r="A58" s="37"/>
      <c r="B58" s="431" t="s">
        <v>615</v>
      </c>
      <c r="C58" s="119"/>
      <c r="E58" s="148"/>
      <c r="F58" s="148"/>
      <c r="G58" s="148"/>
      <c r="H58" s="148"/>
      <c r="I58" s="148"/>
      <c r="J58" s="148"/>
      <c r="K58" s="148"/>
      <c r="L58" s="98"/>
      <c r="M58" s="148"/>
      <c r="N58" s="98"/>
      <c r="O58" s="148"/>
      <c r="P58" s="98"/>
      <c r="Q58" s="148"/>
      <c r="R58" s="98"/>
      <c r="S58" s="458"/>
    </row>
    <row r="59" spans="1:19" s="49" customFormat="1" ht="38.25" x14ac:dyDescent="0.25">
      <c r="B59" s="244" t="s">
        <v>727</v>
      </c>
      <c r="C59" s="162" t="s">
        <v>616</v>
      </c>
      <c r="D59" s="174"/>
      <c r="E59" s="158" t="s">
        <v>168</v>
      </c>
      <c r="F59" s="162"/>
      <c r="G59" s="218" t="s">
        <v>237</v>
      </c>
      <c r="H59" s="174"/>
      <c r="I59" s="191" t="s">
        <v>606</v>
      </c>
      <c r="J59" s="162"/>
      <c r="K59" s="162" t="s">
        <v>726</v>
      </c>
      <c r="L59" s="174"/>
      <c r="M59" s="191" t="s">
        <v>604</v>
      </c>
      <c r="N59" s="148"/>
      <c r="O59" s="148"/>
      <c r="P59" s="148"/>
      <c r="Q59" s="148"/>
      <c r="R59" s="458"/>
      <c r="S59" s="458"/>
    </row>
    <row r="60" spans="1:19" s="118" customFormat="1" ht="13.5" thickBot="1" x14ac:dyDescent="0.3">
      <c r="B60" s="224" t="s">
        <v>324</v>
      </c>
      <c r="C60" s="221" t="s">
        <v>323</v>
      </c>
      <c r="D60" s="230"/>
      <c r="E60" s="225" t="s">
        <v>325</v>
      </c>
      <c r="F60" s="223"/>
      <c r="G60" s="221" t="s">
        <v>326</v>
      </c>
      <c r="H60" s="265"/>
      <c r="I60" s="225" t="s">
        <v>784</v>
      </c>
      <c r="J60" s="262"/>
      <c r="K60" s="221" t="s">
        <v>785</v>
      </c>
      <c r="L60" s="265"/>
      <c r="M60" s="225" t="s">
        <v>354</v>
      </c>
      <c r="N60" s="120"/>
      <c r="P60" s="122"/>
      <c r="R60" s="122"/>
    </row>
    <row r="61" spans="1:19" s="123" customFormat="1" ht="13.5" thickTop="1" x14ac:dyDescent="0.25">
      <c r="B61" s="173" t="s">
        <v>211</v>
      </c>
      <c r="C61" s="121" t="s">
        <v>205</v>
      </c>
      <c r="D61" s="183" t="s">
        <v>13</v>
      </c>
      <c r="E61" s="195" t="s">
        <v>210</v>
      </c>
      <c r="F61" s="183" t="s">
        <v>13</v>
      </c>
      <c r="G61" s="121" t="s">
        <v>238</v>
      </c>
      <c r="H61" s="183" t="s">
        <v>13</v>
      </c>
      <c r="I61" s="254">
        <v>55</v>
      </c>
      <c r="J61" s="183" t="s">
        <v>13</v>
      </c>
      <c r="K61" s="148">
        <v>95</v>
      </c>
      <c r="L61" s="183" t="s">
        <v>13</v>
      </c>
      <c r="M61" s="263" t="s">
        <v>365</v>
      </c>
      <c r="N61" s="148"/>
      <c r="P61" s="148"/>
      <c r="R61" s="458"/>
      <c r="S61" s="458"/>
    </row>
    <row r="62" spans="1:19" s="123" customFormat="1" x14ac:dyDescent="0.25">
      <c r="B62" s="173" t="s">
        <v>212</v>
      </c>
      <c r="C62" s="121" t="s">
        <v>206</v>
      </c>
      <c r="D62" s="185" t="s">
        <v>13</v>
      </c>
      <c r="E62" s="195" t="s">
        <v>210</v>
      </c>
      <c r="F62" s="185" t="s">
        <v>13</v>
      </c>
      <c r="G62" s="121" t="s">
        <v>238</v>
      </c>
      <c r="H62" s="185" t="s">
        <v>13</v>
      </c>
      <c r="I62" s="263">
        <v>55</v>
      </c>
      <c r="J62" s="185" t="s">
        <v>13</v>
      </c>
      <c r="K62" s="148">
        <v>95</v>
      </c>
      <c r="L62" s="185" t="s">
        <v>13</v>
      </c>
      <c r="M62" s="263" t="s">
        <v>365</v>
      </c>
      <c r="N62" s="148"/>
      <c r="P62" s="148"/>
      <c r="R62" s="458"/>
      <c r="S62" s="458"/>
    </row>
    <row r="63" spans="1:19" x14ac:dyDescent="0.25">
      <c r="A63" s="124"/>
      <c r="B63" s="173" t="s">
        <v>213</v>
      </c>
      <c r="C63" s="121" t="s">
        <v>207</v>
      </c>
      <c r="D63" s="185" t="s">
        <v>13</v>
      </c>
      <c r="E63" s="195" t="s">
        <v>210</v>
      </c>
      <c r="F63" s="185" t="s">
        <v>13</v>
      </c>
      <c r="G63" s="121" t="s">
        <v>238</v>
      </c>
      <c r="H63" s="185" t="s">
        <v>13</v>
      </c>
      <c r="I63" s="263">
        <v>55</v>
      </c>
      <c r="J63" s="185" t="s">
        <v>13</v>
      </c>
      <c r="K63" s="148">
        <v>95</v>
      </c>
      <c r="L63" s="185" t="s">
        <v>13</v>
      </c>
      <c r="M63" s="263" t="s">
        <v>365</v>
      </c>
      <c r="N63" s="148"/>
      <c r="O63" s="123"/>
      <c r="P63" s="148"/>
      <c r="Q63" s="123"/>
      <c r="R63" s="458"/>
      <c r="S63" s="458"/>
    </row>
    <row r="64" spans="1:19" s="123" customFormat="1" x14ac:dyDescent="0.25">
      <c r="B64" s="173" t="s">
        <v>214</v>
      </c>
      <c r="C64" s="121" t="s">
        <v>208</v>
      </c>
      <c r="D64" s="185" t="s">
        <v>13</v>
      </c>
      <c r="E64" s="195" t="s">
        <v>210</v>
      </c>
      <c r="F64" s="185" t="s">
        <v>13</v>
      </c>
      <c r="G64" s="121" t="s">
        <v>238</v>
      </c>
      <c r="H64" s="185" t="s">
        <v>13</v>
      </c>
      <c r="I64" s="263">
        <v>55</v>
      </c>
      <c r="J64" s="185" t="s">
        <v>13</v>
      </c>
      <c r="K64" s="148">
        <v>95</v>
      </c>
      <c r="L64" s="185" t="s">
        <v>13</v>
      </c>
      <c r="M64" s="263" t="s">
        <v>365</v>
      </c>
      <c r="N64" s="148"/>
      <c r="P64" s="148"/>
      <c r="R64" s="458"/>
      <c r="S64" s="458"/>
    </row>
    <row r="65" spans="2:32" s="123" customFormat="1" x14ac:dyDescent="0.25">
      <c r="B65" s="226" t="s">
        <v>215</v>
      </c>
      <c r="C65" s="199" t="s">
        <v>209</v>
      </c>
      <c r="D65" s="203" t="s">
        <v>13</v>
      </c>
      <c r="E65" s="205" t="s">
        <v>210</v>
      </c>
      <c r="F65" s="203" t="s">
        <v>13</v>
      </c>
      <c r="G65" s="199" t="s">
        <v>238</v>
      </c>
      <c r="H65" s="203" t="s">
        <v>13</v>
      </c>
      <c r="I65" s="266">
        <v>55</v>
      </c>
      <c r="J65" s="203" t="s">
        <v>13</v>
      </c>
      <c r="K65" s="200">
        <v>95</v>
      </c>
      <c r="L65" s="203" t="s">
        <v>13</v>
      </c>
      <c r="M65" s="266" t="s">
        <v>365</v>
      </c>
      <c r="N65" s="148"/>
      <c r="P65" s="148"/>
      <c r="R65" s="458"/>
      <c r="S65" s="458"/>
    </row>
    <row r="66" spans="2:32" s="123" customFormat="1" x14ac:dyDescent="0.25">
      <c r="B66" s="113"/>
      <c r="C66" s="41"/>
      <c r="D66" s="148"/>
      <c r="F66" s="148"/>
      <c r="H66" s="148"/>
      <c r="J66" s="148"/>
      <c r="L66" s="148"/>
      <c r="N66" s="148"/>
      <c r="P66" s="148"/>
      <c r="Q66" s="101"/>
      <c r="R66" s="458"/>
      <c r="S66" s="458"/>
    </row>
    <row r="67" spans="2:32" s="118" customFormat="1" x14ac:dyDescent="0.25">
      <c r="B67" s="119"/>
      <c r="D67" s="120"/>
      <c r="F67" s="120"/>
      <c r="H67" s="120"/>
      <c r="J67" s="120"/>
      <c r="L67" s="120"/>
      <c r="N67" s="120"/>
      <c r="P67" s="120"/>
      <c r="R67" s="120"/>
    </row>
    <row r="68" spans="2:32" s="148" customFormat="1" ht="25.5" x14ac:dyDescent="0.25">
      <c r="B68" s="174" t="s">
        <v>616</v>
      </c>
      <c r="C68" s="162" t="s">
        <v>598</v>
      </c>
      <c r="D68" s="244"/>
      <c r="E68" s="158" t="s">
        <v>168</v>
      </c>
      <c r="F68" s="218"/>
      <c r="G68" s="218" t="s">
        <v>599</v>
      </c>
      <c r="H68" s="244"/>
      <c r="I68" s="158" t="s">
        <v>266</v>
      </c>
      <c r="J68" s="236"/>
      <c r="K68" s="158" t="s">
        <v>1345</v>
      </c>
      <c r="L68" s="542"/>
      <c r="M68" s="158" t="s">
        <v>1346</v>
      </c>
      <c r="N68" s="541"/>
      <c r="O68" s="158" t="s">
        <v>1347</v>
      </c>
      <c r="Q68" s="505"/>
      <c r="R68" s="499"/>
      <c r="S68" s="499"/>
      <c r="T68" s="505"/>
      <c r="U68" s="505"/>
    </row>
    <row r="69" spans="2:32" s="148" customFormat="1" ht="13.5" thickBot="1" x14ac:dyDescent="0.3">
      <c r="B69" s="224" t="s">
        <v>347</v>
      </c>
      <c r="C69" s="221" t="s">
        <v>327</v>
      </c>
      <c r="D69" s="230"/>
      <c r="E69" s="225" t="s">
        <v>329</v>
      </c>
      <c r="F69" s="223"/>
      <c r="G69" s="225" t="s">
        <v>1093</v>
      </c>
      <c r="H69" s="230"/>
      <c r="I69" s="225" t="s">
        <v>328</v>
      </c>
      <c r="J69" s="239"/>
      <c r="K69" s="429" t="s">
        <v>766</v>
      </c>
      <c r="L69" s="224"/>
      <c r="M69" s="404" t="s">
        <v>767</v>
      </c>
      <c r="N69" s="221"/>
      <c r="O69" s="430" t="s">
        <v>768</v>
      </c>
      <c r="Q69" s="499"/>
      <c r="R69" s="499"/>
      <c r="S69" s="499"/>
      <c r="T69" s="499"/>
      <c r="U69" s="499"/>
    </row>
    <row r="70" spans="2:32" s="118" customFormat="1" ht="12.75" customHeight="1" thickTop="1" x14ac:dyDescent="0.25">
      <c r="B70" s="173" t="s">
        <v>205</v>
      </c>
      <c r="C70" s="121" t="s">
        <v>217</v>
      </c>
      <c r="D70" s="183" t="s">
        <v>13</v>
      </c>
      <c r="E70" s="242" t="s">
        <v>216</v>
      </c>
      <c r="F70" s="183" t="s">
        <v>13</v>
      </c>
      <c r="G70" s="562">
        <v>10.8446</v>
      </c>
      <c r="H70" s="185" t="s">
        <v>13</v>
      </c>
      <c r="I70" s="317">
        <f>(37505.8-2852.92)/30132.9</f>
        <v>1.1500014933843077</v>
      </c>
      <c r="J70" s="185" t="s">
        <v>13</v>
      </c>
      <c r="K70" s="121" t="s">
        <v>366</v>
      </c>
      <c r="L70" s="185" t="s">
        <v>13</v>
      </c>
      <c r="M70" s="195" t="s">
        <v>367</v>
      </c>
      <c r="N70" s="185" t="s">
        <v>13</v>
      </c>
      <c r="O70" s="195" t="s">
        <v>346</v>
      </c>
      <c r="P70" s="120"/>
      <c r="Q70" s="499"/>
      <c r="R70" s="499"/>
      <c r="S70" s="499"/>
      <c r="T70" s="499"/>
      <c r="U70" s="742"/>
      <c r="V70" s="467"/>
      <c r="W70" s="467"/>
      <c r="X70" s="467"/>
      <c r="Y70" s="467"/>
      <c r="Z70" s="467"/>
      <c r="AA70" s="467"/>
    </row>
    <row r="71" spans="2:32" s="118" customFormat="1" ht="12.75" customHeight="1" x14ac:dyDescent="0.25">
      <c r="B71" s="173" t="s">
        <v>206</v>
      </c>
      <c r="C71" s="121" t="s">
        <v>218</v>
      </c>
      <c r="D71" s="185" t="s">
        <v>13</v>
      </c>
      <c r="E71" s="242" t="s">
        <v>216</v>
      </c>
      <c r="F71" s="185" t="s">
        <v>13</v>
      </c>
      <c r="G71" s="562">
        <v>10.8446</v>
      </c>
      <c r="H71" s="185" t="s">
        <v>13</v>
      </c>
      <c r="I71" s="317">
        <v>1.1499999999999999</v>
      </c>
      <c r="J71" s="185" t="s">
        <v>13</v>
      </c>
      <c r="K71" s="121" t="s">
        <v>366</v>
      </c>
      <c r="L71" s="185" t="s">
        <v>13</v>
      </c>
      <c r="M71" s="195" t="s">
        <v>367</v>
      </c>
      <c r="N71" s="185" t="s">
        <v>13</v>
      </c>
      <c r="O71" s="195" t="s">
        <v>346</v>
      </c>
      <c r="P71" s="120"/>
      <c r="Q71" s="499"/>
      <c r="R71" s="499"/>
      <c r="S71" s="499"/>
      <c r="T71" s="499"/>
      <c r="U71" s="742"/>
      <c r="V71" s="467"/>
      <c r="W71" s="467"/>
      <c r="X71" s="467"/>
      <c r="Y71" s="467"/>
      <c r="Z71" s="467"/>
      <c r="AA71" s="467"/>
    </row>
    <row r="72" spans="2:32" s="118" customFormat="1" ht="12.75" customHeight="1" x14ac:dyDescent="0.25">
      <c r="B72" s="173" t="s">
        <v>207</v>
      </c>
      <c r="C72" s="121" t="s">
        <v>219</v>
      </c>
      <c r="D72" s="185" t="s">
        <v>13</v>
      </c>
      <c r="E72" s="242" t="s">
        <v>216</v>
      </c>
      <c r="F72" s="185" t="s">
        <v>13</v>
      </c>
      <c r="G72" s="562">
        <v>10.8446</v>
      </c>
      <c r="H72" s="185" t="s">
        <v>13</v>
      </c>
      <c r="I72" s="317">
        <v>1.1499999999999999</v>
      </c>
      <c r="J72" s="185" t="s">
        <v>13</v>
      </c>
      <c r="K72" s="121" t="s">
        <v>366</v>
      </c>
      <c r="L72" s="185" t="s">
        <v>13</v>
      </c>
      <c r="M72" s="195" t="s">
        <v>367</v>
      </c>
      <c r="N72" s="185" t="s">
        <v>13</v>
      </c>
      <c r="O72" s="195" t="s">
        <v>346</v>
      </c>
      <c r="P72" s="120"/>
      <c r="Q72" s="499"/>
      <c r="R72" s="499"/>
      <c r="S72" s="499"/>
      <c r="T72" s="499"/>
      <c r="U72" s="742"/>
      <c r="V72" s="467"/>
      <c r="W72" s="467"/>
      <c r="X72" s="467"/>
      <c r="Y72" s="467"/>
      <c r="Z72" s="467"/>
      <c r="AA72" s="467"/>
    </row>
    <row r="73" spans="2:32" s="118" customFormat="1" ht="12.75" customHeight="1" x14ac:dyDescent="0.2">
      <c r="B73" s="173" t="s">
        <v>208</v>
      </c>
      <c r="C73" s="121" t="s">
        <v>220</v>
      </c>
      <c r="D73" s="185" t="s">
        <v>13</v>
      </c>
      <c r="E73" s="242" t="s">
        <v>216</v>
      </c>
      <c r="F73" s="185" t="s">
        <v>13</v>
      </c>
      <c r="G73" s="562">
        <v>10.8446</v>
      </c>
      <c r="H73" s="185" t="s">
        <v>13</v>
      </c>
      <c r="I73" s="317">
        <v>1.1499999999999999</v>
      </c>
      <c r="J73" s="185" t="s">
        <v>13</v>
      </c>
      <c r="K73" s="121" t="s">
        <v>366</v>
      </c>
      <c r="L73" s="185" t="s">
        <v>13</v>
      </c>
      <c r="M73" s="195" t="s">
        <v>367</v>
      </c>
      <c r="N73" s="185" t="s">
        <v>13</v>
      </c>
      <c r="O73" s="195" t="s">
        <v>346</v>
      </c>
      <c r="P73" s="120"/>
      <c r="Q73" s="499"/>
      <c r="R73" s="499"/>
      <c r="S73" s="499"/>
      <c r="T73" s="499"/>
      <c r="U73" s="742"/>
      <c r="V73" s="467"/>
      <c r="X73" s="467"/>
      <c r="Y73" s="467"/>
      <c r="Z73" s="467"/>
      <c r="AA73" s="467"/>
      <c r="AB73" s="453"/>
      <c r="AC73" s="453"/>
      <c r="AD73" s="453"/>
      <c r="AE73" s="453"/>
      <c r="AF73" s="453"/>
    </row>
    <row r="74" spans="2:32" s="118" customFormat="1" ht="12.75" customHeight="1" x14ac:dyDescent="0.25">
      <c r="B74" s="226" t="s">
        <v>209</v>
      </c>
      <c r="C74" s="199" t="s">
        <v>221</v>
      </c>
      <c r="D74" s="203" t="s">
        <v>13</v>
      </c>
      <c r="E74" s="243" t="s">
        <v>216</v>
      </c>
      <c r="F74" s="203" t="s">
        <v>13</v>
      </c>
      <c r="G74" s="563">
        <v>10.8446</v>
      </c>
      <c r="H74" s="203" t="s">
        <v>13</v>
      </c>
      <c r="I74" s="311">
        <v>1.1499999999999999</v>
      </c>
      <c r="J74" s="203" t="s">
        <v>13</v>
      </c>
      <c r="K74" s="199" t="s">
        <v>366</v>
      </c>
      <c r="L74" s="203" t="s">
        <v>13</v>
      </c>
      <c r="M74" s="205" t="s">
        <v>367</v>
      </c>
      <c r="N74" s="203" t="s">
        <v>13</v>
      </c>
      <c r="O74" s="205" t="s">
        <v>346</v>
      </c>
      <c r="P74" s="120"/>
      <c r="Q74" s="499"/>
      <c r="R74" s="101"/>
      <c r="S74" s="499"/>
      <c r="T74" s="499"/>
      <c r="U74" s="742"/>
    </row>
    <row r="75" spans="2:32" s="118" customFormat="1" x14ac:dyDescent="0.25">
      <c r="B75" s="119"/>
      <c r="D75" s="120"/>
      <c r="F75" s="120"/>
      <c r="H75" s="120"/>
      <c r="J75" s="41"/>
      <c r="K75" s="123"/>
      <c r="L75" s="148"/>
      <c r="M75" s="123"/>
      <c r="N75" s="148"/>
      <c r="O75" s="123"/>
      <c r="P75" s="120"/>
      <c r="R75" s="120"/>
    </row>
    <row r="76" spans="2:32" s="118" customFormat="1" x14ac:dyDescent="0.25">
      <c r="B76" s="119"/>
      <c r="D76" s="120"/>
      <c r="F76" s="120"/>
      <c r="H76" s="120"/>
      <c r="J76" s="41"/>
      <c r="K76" s="123"/>
      <c r="L76" s="148"/>
      <c r="M76" s="123"/>
      <c r="N76" s="148"/>
      <c r="O76" s="123"/>
      <c r="P76" s="120"/>
      <c r="R76" s="120"/>
    </row>
    <row r="77" spans="2:32" s="148" customFormat="1" ht="25.5" x14ac:dyDescent="0.25">
      <c r="B77" s="174" t="s">
        <v>616</v>
      </c>
      <c r="C77" s="162" t="s">
        <v>600</v>
      </c>
      <c r="D77" s="244"/>
      <c r="E77" s="158" t="s">
        <v>168</v>
      </c>
      <c r="F77" s="218"/>
      <c r="G77" s="218" t="s">
        <v>725</v>
      </c>
      <c r="H77" s="244"/>
      <c r="I77" s="158" t="s">
        <v>266</v>
      </c>
      <c r="J77" s="236"/>
      <c r="K77" s="158" t="s">
        <v>1348</v>
      </c>
      <c r="Q77" s="505"/>
      <c r="R77" s="499"/>
      <c r="T77" s="505"/>
      <c r="U77" s="505"/>
    </row>
    <row r="78" spans="2:32" s="148" customFormat="1" ht="13.5" thickBot="1" x14ac:dyDescent="0.3">
      <c r="B78" s="224" t="s">
        <v>347</v>
      </c>
      <c r="C78" s="221" t="s">
        <v>330</v>
      </c>
      <c r="D78" s="230"/>
      <c r="E78" s="225" t="s">
        <v>331</v>
      </c>
      <c r="F78" s="223"/>
      <c r="G78" s="221" t="s">
        <v>332</v>
      </c>
      <c r="H78" s="230"/>
      <c r="I78" s="225"/>
      <c r="J78" s="166"/>
      <c r="K78" s="225" t="s">
        <v>348</v>
      </c>
      <c r="Q78" s="499"/>
      <c r="R78" s="499"/>
      <c r="T78" s="499"/>
      <c r="U78" s="499"/>
    </row>
    <row r="79" spans="2:32" s="118" customFormat="1" ht="13.5" thickTop="1" x14ac:dyDescent="0.25">
      <c r="B79" s="173" t="s">
        <v>205</v>
      </c>
      <c r="C79" s="98" t="s">
        <v>222</v>
      </c>
      <c r="D79" s="185" t="s">
        <v>13</v>
      </c>
      <c r="E79" s="352" t="s">
        <v>973</v>
      </c>
      <c r="F79" s="185" t="s">
        <v>13</v>
      </c>
      <c r="G79" s="70">
        <v>0.80003100000000005</v>
      </c>
      <c r="H79" s="183" t="s">
        <v>13</v>
      </c>
      <c r="I79" s="317">
        <f>44575.3/35660.3</f>
        <v>1.2499978968208343</v>
      </c>
      <c r="J79" s="185" t="s">
        <v>13</v>
      </c>
      <c r="K79" s="195" t="s">
        <v>349</v>
      </c>
      <c r="L79" s="148"/>
      <c r="Q79" s="499"/>
      <c r="R79" s="499"/>
      <c r="T79" s="499"/>
      <c r="U79" s="742"/>
      <c r="V79" s="467"/>
      <c r="W79" s="467"/>
    </row>
    <row r="80" spans="2:32" s="118" customFormat="1" x14ac:dyDescent="0.25">
      <c r="B80" s="173" t="s">
        <v>206</v>
      </c>
      <c r="C80" s="98" t="s">
        <v>223</v>
      </c>
      <c r="D80" s="185" t="s">
        <v>13</v>
      </c>
      <c r="E80" s="352" t="s">
        <v>973</v>
      </c>
      <c r="F80" s="185" t="s">
        <v>13</v>
      </c>
      <c r="G80" s="70">
        <v>0.80003100000000005</v>
      </c>
      <c r="H80" s="185" t="s">
        <v>13</v>
      </c>
      <c r="I80" s="352">
        <v>1.25</v>
      </c>
      <c r="J80" s="185" t="s">
        <v>13</v>
      </c>
      <c r="K80" s="195" t="s">
        <v>349</v>
      </c>
      <c r="L80" s="148"/>
      <c r="Q80" s="499"/>
      <c r="R80" s="499"/>
      <c r="T80" s="499"/>
      <c r="U80" s="742"/>
      <c r="V80" s="467"/>
      <c r="W80" s="467"/>
    </row>
    <row r="81" spans="1:23" s="118" customFormat="1" x14ac:dyDescent="0.25">
      <c r="B81" s="173" t="s">
        <v>207</v>
      </c>
      <c r="C81" s="98" t="s">
        <v>224</v>
      </c>
      <c r="D81" s="185" t="s">
        <v>13</v>
      </c>
      <c r="E81" s="352" t="s">
        <v>973</v>
      </c>
      <c r="F81" s="185" t="s">
        <v>13</v>
      </c>
      <c r="G81" s="70">
        <v>0.80003100000000005</v>
      </c>
      <c r="H81" s="185" t="s">
        <v>13</v>
      </c>
      <c r="I81" s="352">
        <v>1.25</v>
      </c>
      <c r="J81" s="185" t="s">
        <v>13</v>
      </c>
      <c r="K81" s="195" t="s">
        <v>349</v>
      </c>
      <c r="L81" s="148"/>
      <c r="Q81" s="499"/>
      <c r="R81" s="499"/>
      <c r="T81" s="499"/>
      <c r="U81" s="742"/>
      <c r="V81" s="467"/>
      <c r="W81" s="467"/>
    </row>
    <row r="82" spans="1:23" s="118" customFormat="1" x14ac:dyDescent="0.25">
      <c r="B82" s="173" t="s">
        <v>208</v>
      </c>
      <c r="C82" s="98" t="s">
        <v>225</v>
      </c>
      <c r="D82" s="185" t="s">
        <v>13</v>
      </c>
      <c r="E82" s="352" t="s">
        <v>973</v>
      </c>
      <c r="F82" s="185" t="s">
        <v>13</v>
      </c>
      <c r="G82" s="70">
        <v>0.80003100000000005</v>
      </c>
      <c r="H82" s="185" t="s">
        <v>13</v>
      </c>
      <c r="I82" s="352">
        <v>1.25</v>
      </c>
      <c r="J82" s="185" t="s">
        <v>13</v>
      </c>
      <c r="K82" s="195" t="s">
        <v>349</v>
      </c>
      <c r="L82" s="148"/>
      <c r="Q82" s="499"/>
      <c r="R82" s="499"/>
      <c r="T82" s="499"/>
      <c r="U82" s="742"/>
    </row>
    <row r="83" spans="1:23" s="118" customFormat="1" x14ac:dyDescent="0.25">
      <c r="B83" s="226" t="s">
        <v>209</v>
      </c>
      <c r="C83" s="240" t="s">
        <v>226</v>
      </c>
      <c r="D83" s="203" t="s">
        <v>13</v>
      </c>
      <c r="E83" s="248" t="s">
        <v>973</v>
      </c>
      <c r="F83" s="203" t="s">
        <v>13</v>
      </c>
      <c r="G83" s="286">
        <v>0.80003100000000005</v>
      </c>
      <c r="H83" s="203" t="s">
        <v>13</v>
      </c>
      <c r="I83" s="248">
        <v>1.25</v>
      </c>
      <c r="J83" s="203" t="s">
        <v>13</v>
      </c>
      <c r="K83" s="205" t="s">
        <v>349</v>
      </c>
      <c r="L83" s="148"/>
      <c r="Q83" s="499"/>
      <c r="R83" s="499"/>
      <c r="T83" s="499"/>
      <c r="U83" s="742"/>
    </row>
    <row r="84" spans="1:23" s="118" customFormat="1" x14ac:dyDescent="0.25">
      <c r="B84" s="119"/>
      <c r="D84" s="120"/>
      <c r="F84" s="120"/>
      <c r="H84" s="120"/>
      <c r="L84" s="148"/>
      <c r="M84" s="467"/>
      <c r="N84" s="148"/>
      <c r="P84" s="120"/>
      <c r="R84" s="120"/>
    </row>
    <row r="85" spans="1:23" s="118" customFormat="1" x14ac:dyDescent="0.25">
      <c r="B85" s="119"/>
      <c r="D85" s="120"/>
      <c r="F85" s="120"/>
      <c r="H85" s="120"/>
      <c r="J85" s="120"/>
      <c r="L85" s="120"/>
      <c r="M85" s="467"/>
      <c r="N85" s="120"/>
      <c r="P85" s="120"/>
      <c r="R85" s="120"/>
    </row>
    <row r="86" spans="1:23" s="148" customFormat="1" ht="25.5" x14ac:dyDescent="0.25">
      <c r="B86" s="174" t="s">
        <v>616</v>
      </c>
      <c r="C86" s="162" t="s">
        <v>602</v>
      </c>
      <c r="D86" s="174"/>
      <c r="E86" s="158" t="s">
        <v>235</v>
      </c>
      <c r="F86" s="162"/>
      <c r="G86" s="218" t="s">
        <v>342</v>
      </c>
      <c r="H86" s="174"/>
      <c r="I86" s="158" t="s">
        <v>607</v>
      </c>
      <c r="J86" s="174"/>
      <c r="K86" s="158" t="s">
        <v>234</v>
      </c>
      <c r="L86" s="218"/>
      <c r="M86" s="162" t="s">
        <v>267</v>
      </c>
      <c r="N86" s="244"/>
      <c r="O86" s="158" t="s">
        <v>603</v>
      </c>
      <c r="P86" s="218"/>
      <c r="Q86" s="218" t="s">
        <v>268</v>
      </c>
      <c r="R86" s="218"/>
      <c r="S86" s="158" t="s">
        <v>233</v>
      </c>
    </row>
    <row r="87" spans="1:23" s="148" customFormat="1" ht="13.5" thickBot="1" x14ac:dyDescent="0.3">
      <c r="B87" s="224" t="s">
        <v>347</v>
      </c>
      <c r="C87" s="221" t="s">
        <v>334</v>
      </c>
      <c r="D87" s="230"/>
      <c r="E87" s="225" t="s">
        <v>335</v>
      </c>
      <c r="F87" s="223"/>
      <c r="G87" s="221" t="s">
        <v>336</v>
      </c>
      <c r="H87" s="230"/>
      <c r="I87" s="225"/>
      <c r="J87" s="230"/>
      <c r="K87" s="225" t="s">
        <v>337</v>
      </c>
      <c r="L87" s="223"/>
      <c r="M87" s="221" t="s">
        <v>338</v>
      </c>
      <c r="N87" s="230"/>
      <c r="O87" s="225" t="s">
        <v>339</v>
      </c>
      <c r="P87" s="223"/>
      <c r="Q87" s="221" t="s">
        <v>340</v>
      </c>
      <c r="R87" s="223"/>
      <c r="S87" s="225" t="s">
        <v>341</v>
      </c>
      <c r="U87" s="458"/>
    </row>
    <row r="88" spans="1:23" s="123" customFormat="1" ht="13.5" thickTop="1" x14ac:dyDescent="0.25">
      <c r="B88" s="173" t="s">
        <v>205</v>
      </c>
      <c r="C88" s="121" t="s">
        <v>299</v>
      </c>
      <c r="D88" s="185" t="s">
        <v>13</v>
      </c>
      <c r="E88" s="195" t="s">
        <v>236</v>
      </c>
      <c r="F88" s="185" t="s">
        <v>13</v>
      </c>
      <c r="G88" s="121" t="s">
        <v>344</v>
      </c>
      <c r="H88" s="528" t="s">
        <v>13</v>
      </c>
      <c r="I88" s="350">
        <v>1227.95</v>
      </c>
      <c r="J88" s="528" t="s">
        <v>13</v>
      </c>
      <c r="K88" s="512">
        <f>I88*O88*(0.1175/745.6)/M88</f>
        <v>0.96757058074034319</v>
      </c>
      <c r="L88" s="185" t="s">
        <v>13</v>
      </c>
      <c r="M88" s="457">
        <v>0.5</v>
      </c>
      <c r="N88" s="185" t="s">
        <v>13</v>
      </c>
      <c r="O88" s="454">
        <v>2.5</v>
      </c>
      <c r="P88" s="185" t="s">
        <v>13</v>
      </c>
      <c r="Q88" s="712">
        <v>1</v>
      </c>
      <c r="R88" s="185" t="s">
        <v>13</v>
      </c>
      <c r="S88" s="713">
        <v>0.85499999999999998</v>
      </c>
      <c r="U88" s="458"/>
    </row>
    <row r="89" spans="1:23" s="123" customFormat="1" x14ac:dyDescent="0.25">
      <c r="B89" s="173" t="s">
        <v>206</v>
      </c>
      <c r="C89" s="121" t="s">
        <v>762</v>
      </c>
      <c r="D89" s="185" t="s">
        <v>13</v>
      </c>
      <c r="E89" s="195" t="s">
        <v>236</v>
      </c>
      <c r="F89" s="185" t="s">
        <v>13</v>
      </c>
      <c r="G89" s="121" t="s">
        <v>344</v>
      </c>
      <c r="H89" s="529" t="s">
        <v>13</v>
      </c>
      <c r="I89" s="350">
        <v>1342.95</v>
      </c>
      <c r="J89" s="529" t="s">
        <v>13</v>
      </c>
      <c r="K89" s="512">
        <f>I89*O89*(0.1175/745.6)/M89</f>
        <v>1.0581855217274676</v>
      </c>
      <c r="L89" s="185" t="s">
        <v>13</v>
      </c>
      <c r="M89" s="457">
        <v>0.5</v>
      </c>
      <c r="N89" s="185" t="s">
        <v>13</v>
      </c>
      <c r="O89" s="454">
        <v>2.5</v>
      </c>
      <c r="P89" s="185" t="s">
        <v>13</v>
      </c>
      <c r="Q89" s="458">
        <v>1.5</v>
      </c>
      <c r="R89" s="185" t="s">
        <v>13</v>
      </c>
      <c r="S89" s="263">
        <v>0.86499999999999999</v>
      </c>
      <c r="U89" s="458"/>
    </row>
    <row r="90" spans="1:23" x14ac:dyDescent="0.25">
      <c r="A90" s="124"/>
      <c r="B90" s="173" t="s">
        <v>207</v>
      </c>
      <c r="C90" s="121" t="s">
        <v>763</v>
      </c>
      <c r="D90" s="185" t="s">
        <v>13</v>
      </c>
      <c r="E90" s="195" t="s">
        <v>236</v>
      </c>
      <c r="F90" s="185" t="s">
        <v>13</v>
      </c>
      <c r="G90" s="121" t="s">
        <v>344</v>
      </c>
      <c r="H90" s="529" t="s">
        <v>13</v>
      </c>
      <c r="I90" s="350">
        <v>699.09799999999996</v>
      </c>
      <c r="J90" s="529" t="s">
        <v>13</v>
      </c>
      <c r="K90" s="512">
        <f>I90*O90*(0.1175/745.6)/M90</f>
        <v>0.55085846968884111</v>
      </c>
      <c r="L90" s="185" t="s">
        <v>13</v>
      </c>
      <c r="M90" s="457">
        <v>0.5</v>
      </c>
      <c r="N90" s="185" t="s">
        <v>13</v>
      </c>
      <c r="O90" s="454">
        <v>2.5</v>
      </c>
      <c r="P90" s="185" t="s">
        <v>13</v>
      </c>
      <c r="Q90" s="458">
        <v>0.75</v>
      </c>
      <c r="R90" s="185" t="s">
        <v>13</v>
      </c>
      <c r="S90" s="263">
        <v>0.85499999999999998</v>
      </c>
      <c r="U90" s="458"/>
    </row>
    <row r="91" spans="1:23" s="123" customFormat="1" x14ac:dyDescent="0.25">
      <c r="B91" s="173" t="s">
        <v>208</v>
      </c>
      <c r="C91" s="121" t="s">
        <v>764</v>
      </c>
      <c r="D91" s="185" t="s">
        <v>13</v>
      </c>
      <c r="E91" s="195" t="s">
        <v>236</v>
      </c>
      <c r="F91" s="185" t="s">
        <v>13</v>
      </c>
      <c r="G91" s="121" t="s">
        <v>344</v>
      </c>
      <c r="H91" s="529" t="s">
        <v>13</v>
      </c>
      <c r="I91" s="350">
        <v>960.39700000000005</v>
      </c>
      <c r="J91" s="529" t="s">
        <v>13</v>
      </c>
      <c r="K91" s="512">
        <f>I91*O91*(0.1175/745.6)/M91</f>
        <v>0.75675058677575102</v>
      </c>
      <c r="L91" s="185" t="s">
        <v>13</v>
      </c>
      <c r="M91" s="457">
        <v>0.5</v>
      </c>
      <c r="N91" s="185" t="s">
        <v>13</v>
      </c>
      <c r="O91" s="454">
        <v>2.5</v>
      </c>
      <c r="P91" s="185" t="s">
        <v>13</v>
      </c>
      <c r="Q91" s="458">
        <v>1</v>
      </c>
      <c r="R91" s="185" t="s">
        <v>13</v>
      </c>
      <c r="S91" s="263">
        <v>0.85499999999999998</v>
      </c>
      <c r="U91" s="458"/>
    </row>
    <row r="92" spans="1:23" s="123" customFormat="1" x14ac:dyDescent="0.25">
      <c r="B92" s="226" t="s">
        <v>209</v>
      </c>
      <c r="C92" s="199" t="s">
        <v>765</v>
      </c>
      <c r="D92" s="203" t="s">
        <v>13</v>
      </c>
      <c r="E92" s="205" t="s">
        <v>236</v>
      </c>
      <c r="F92" s="203" t="s">
        <v>13</v>
      </c>
      <c r="G92" s="199" t="s">
        <v>344</v>
      </c>
      <c r="H92" s="564" t="s">
        <v>13</v>
      </c>
      <c r="I92" s="348">
        <v>765.76300000000003</v>
      </c>
      <c r="J92" s="564" t="s">
        <v>13</v>
      </c>
      <c r="K92" s="513">
        <f>I92*O92*(0.1175/745.6)/M92</f>
        <v>0.60338755700107294</v>
      </c>
      <c r="L92" s="203" t="s">
        <v>13</v>
      </c>
      <c r="M92" s="241">
        <v>0.5</v>
      </c>
      <c r="N92" s="203" t="s">
        <v>13</v>
      </c>
      <c r="O92" s="248">
        <v>2.5</v>
      </c>
      <c r="P92" s="203" t="s">
        <v>13</v>
      </c>
      <c r="Q92" s="200">
        <v>0.75</v>
      </c>
      <c r="R92" s="203" t="s">
        <v>13</v>
      </c>
      <c r="S92" s="266">
        <v>0.85499999999999998</v>
      </c>
      <c r="U92" s="458"/>
    </row>
    <row r="93" spans="1:23" s="123" customFormat="1" x14ac:dyDescent="0.25">
      <c r="B93" s="113"/>
      <c r="C93" s="41"/>
      <c r="D93" s="148"/>
      <c r="F93" s="148"/>
      <c r="H93" s="148"/>
      <c r="J93" s="148"/>
      <c r="L93" s="148"/>
      <c r="M93" s="111"/>
      <c r="N93" s="148"/>
      <c r="O93" s="111"/>
      <c r="P93" s="148"/>
      <c r="Q93" s="111"/>
      <c r="R93" s="458"/>
      <c r="S93" s="111"/>
      <c r="U93" s="458"/>
    </row>
    <row r="94" spans="1:23" x14ac:dyDescent="0.25">
      <c r="C94" s="119"/>
      <c r="D94" s="149"/>
      <c r="E94" s="118"/>
      <c r="F94" s="149"/>
      <c r="G94" s="118"/>
      <c r="H94" s="149"/>
      <c r="I94" s="118"/>
      <c r="J94" s="149"/>
      <c r="K94" s="118"/>
      <c r="L94" s="149"/>
      <c r="M94" s="118"/>
      <c r="N94" s="149"/>
      <c r="O94" s="118"/>
      <c r="P94" s="149"/>
      <c r="Q94" s="109"/>
      <c r="R94" s="459"/>
      <c r="S94" s="153"/>
      <c r="U94" s="458"/>
    </row>
    <row r="95" spans="1:23" s="49" customFormat="1" ht="25.5" x14ac:dyDescent="0.25">
      <c r="B95" s="244" t="s">
        <v>601</v>
      </c>
      <c r="C95" s="162" t="s">
        <v>356</v>
      </c>
      <c r="D95" s="174"/>
      <c r="E95" s="191" t="s">
        <v>357</v>
      </c>
      <c r="F95" s="162"/>
      <c r="G95" s="162" t="s">
        <v>358</v>
      </c>
      <c r="H95" s="174"/>
      <c r="I95" s="191" t="s">
        <v>360</v>
      </c>
    </row>
    <row r="96" spans="1:23" s="152" customFormat="1" ht="13.5" thickBot="1" x14ac:dyDescent="0.3">
      <c r="A96" s="148"/>
      <c r="B96" s="224" t="s">
        <v>350</v>
      </c>
      <c r="C96" s="221" t="s">
        <v>351</v>
      </c>
      <c r="D96" s="265"/>
      <c r="E96" s="225" t="s">
        <v>352</v>
      </c>
      <c r="F96" s="262"/>
      <c r="G96" s="221" t="s">
        <v>353</v>
      </c>
      <c r="H96" s="265"/>
      <c r="I96" s="225" t="s">
        <v>355</v>
      </c>
      <c r="P96" s="149"/>
      <c r="Q96" s="153"/>
      <c r="R96" s="459"/>
      <c r="S96" s="153"/>
    </row>
    <row r="97" spans="1:19" s="112" customFormat="1" ht="13.5" thickTop="1" x14ac:dyDescent="0.25">
      <c r="B97" s="173" t="s">
        <v>211</v>
      </c>
      <c r="C97" s="121" t="s">
        <v>362</v>
      </c>
      <c r="D97" s="185" t="s">
        <v>13</v>
      </c>
      <c r="E97" s="195" t="s">
        <v>363</v>
      </c>
      <c r="F97" s="185" t="s">
        <v>13</v>
      </c>
      <c r="G97" s="121" t="s">
        <v>364</v>
      </c>
      <c r="H97" s="470" t="s">
        <v>14</v>
      </c>
      <c r="I97" s="350" t="s">
        <v>14</v>
      </c>
      <c r="L97" s="114"/>
      <c r="M97" s="114"/>
      <c r="N97" s="114"/>
      <c r="O97" s="114"/>
      <c r="P97" s="49"/>
      <c r="Q97" s="114"/>
      <c r="R97" s="49"/>
      <c r="S97" s="114"/>
    </row>
    <row r="98" spans="1:19" s="123" customFormat="1" x14ac:dyDescent="0.25">
      <c r="B98" s="173" t="s">
        <v>212</v>
      </c>
      <c r="C98" s="121" t="s">
        <v>362</v>
      </c>
      <c r="D98" s="185" t="s">
        <v>13</v>
      </c>
      <c r="E98" s="195" t="s">
        <v>363</v>
      </c>
      <c r="F98" s="185" t="s">
        <v>13</v>
      </c>
      <c r="G98" s="121" t="s">
        <v>364</v>
      </c>
      <c r="H98" s="470" t="s">
        <v>14</v>
      </c>
      <c r="I98" s="350" t="s">
        <v>14</v>
      </c>
      <c r="J98" s="148"/>
      <c r="L98" s="114"/>
      <c r="M98" s="114"/>
      <c r="N98" s="114"/>
      <c r="O98" s="114"/>
      <c r="P98" s="49"/>
      <c r="Q98" s="114"/>
      <c r="R98" s="49"/>
      <c r="S98" s="114"/>
    </row>
    <row r="99" spans="1:19" s="123" customFormat="1" x14ac:dyDescent="0.25">
      <c r="B99" s="173" t="s">
        <v>213</v>
      </c>
      <c r="C99" s="121" t="s">
        <v>362</v>
      </c>
      <c r="D99" s="185" t="s">
        <v>13</v>
      </c>
      <c r="E99" s="195" t="s">
        <v>363</v>
      </c>
      <c r="F99" s="185" t="s">
        <v>13</v>
      </c>
      <c r="G99" s="121" t="s">
        <v>364</v>
      </c>
      <c r="H99" s="470" t="s">
        <v>14</v>
      </c>
      <c r="I99" s="350" t="s">
        <v>14</v>
      </c>
      <c r="J99" s="148"/>
      <c r="L99" s="114"/>
      <c r="M99" s="114"/>
      <c r="N99" s="114"/>
      <c r="O99" s="114"/>
      <c r="P99" s="49"/>
      <c r="Q99" s="114"/>
      <c r="R99" s="49"/>
      <c r="S99" s="114"/>
    </row>
    <row r="100" spans="1:19" x14ac:dyDescent="0.25">
      <c r="A100" s="124"/>
      <c r="B100" s="173" t="s">
        <v>214</v>
      </c>
      <c r="C100" s="121" t="s">
        <v>362</v>
      </c>
      <c r="D100" s="185" t="s">
        <v>13</v>
      </c>
      <c r="E100" s="195" t="s">
        <v>363</v>
      </c>
      <c r="F100" s="185" t="s">
        <v>13</v>
      </c>
      <c r="G100" s="121" t="s">
        <v>364</v>
      </c>
      <c r="H100" s="470" t="s">
        <v>14</v>
      </c>
      <c r="I100" s="350" t="s">
        <v>14</v>
      </c>
      <c r="K100" s="124"/>
      <c r="L100" s="114"/>
      <c r="M100" s="114"/>
      <c r="N100" s="114"/>
      <c r="O100" s="114"/>
      <c r="P100" s="49"/>
      <c r="Q100" s="114"/>
      <c r="R100" s="49"/>
      <c r="S100" s="114"/>
    </row>
    <row r="101" spans="1:19" x14ac:dyDescent="0.25">
      <c r="A101" s="124"/>
      <c r="B101" s="226" t="s">
        <v>215</v>
      </c>
      <c r="C101" s="199" t="s">
        <v>362</v>
      </c>
      <c r="D101" s="203" t="s">
        <v>13</v>
      </c>
      <c r="E101" s="205" t="s">
        <v>363</v>
      </c>
      <c r="F101" s="203" t="s">
        <v>13</v>
      </c>
      <c r="G101" s="199" t="s">
        <v>364</v>
      </c>
      <c r="H101" s="346" t="s">
        <v>14</v>
      </c>
      <c r="I101" s="348" t="s">
        <v>14</v>
      </c>
      <c r="K101" s="124"/>
      <c r="L101" s="114"/>
      <c r="M101" s="114"/>
      <c r="N101" s="114"/>
      <c r="O101" s="114"/>
      <c r="P101" s="49"/>
      <c r="Q101" s="114"/>
      <c r="R101" s="49"/>
      <c r="S101" s="114"/>
    </row>
  </sheetData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94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22.7109375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1.7109375" style="41" customWidth="1"/>
    <col min="9" max="9" width="2.7109375" style="458" customWidth="1"/>
    <col min="10" max="10" width="24.140625" style="121" bestFit="1" customWidth="1"/>
    <col min="11" max="11" width="2.7109375" style="458" customWidth="1"/>
    <col min="12" max="12" width="26.5703125" style="121" customWidth="1"/>
    <col min="13" max="13" width="2.7109375" style="458" customWidth="1"/>
    <col min="14" max="14" width="21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3.140625" style="121" customWidth="1"/>
    <col min="19" max="19" width="2.7109375" style="458" customWidth="1"/>
    <col min="20" max="20" width="15" style="121" customWidth="1"/>
    <col min="21" max="21" width="2.7109375" style="458" customWidth="1"/>
    <col min="22" max="22" width="22.85546875" style="492" customWidth="1"/>
    <col min="23" max="23" width="2.7109375" style="492" customWidth="1"/>
    <col min="24" max="24" width="23.42578125" style="492" customWidth="1"/>
    <col min="25" max="16384" width="9.140625" style="492"/>
  </cols>
  <sheetData>
    <row r="2" spans="1:24" x14ac:dyDescent="0.25">
      <c r="B2" s="718" t="s">
        <v>5</v>
      </c>
      <c r="C2" s="721"/>
      <c r="D2" s="718"/>
      <c r="E2" s="725"/>
      <c r="F2" s="721" t="s">
        <v>6</v>
      </c>
      <c r="G2" s="458"/>
      <c r="K2" s="718"/>
      <c r="L2" s="721" t="s">
        <v>1378</v>
      </c>
    </row>
    <row r="3" spans="1:24" ht="12.75" customHeight="1" x14ac:dyDescent="0.25">
      <c r="B3" s="458" t="s">
        <v>0</v>
      </c>
      <c r="C3" s="97" t="s">
        <v>786</v>
      </c>
      <c r="E3" s="458"/>
      <c r="F3" s="121" t="s">
        <v>8</v>
      </c>
      <c r="G3" s="458"/>
      <c r="H3" s="97">
        <f>'Documentation Main Sheet'!I2</f>
        <v>3373</v>
      </c>
      <c r="K3" s="185"/>
      <c r="L3" s="458" t="s">
        <v>1386</v>
      </c>
    </row>
    <row r="4" spans="1:24" ht="12.75" customHeight="1" x14ac:dyDescent="0.25">
      <c r="B4" s="458" t="s">
        <v>1</v>
      </c>
      <c r="C4" s="121" t="s">
        <v>787</v>
      </c>
      <c r="F4" s="121" t="s">
        <v>117</v>
      </c>
      <c r="H4" s="487" t="str">
        <f>'Documentation Main Sheet'!I3</f>
        <v>v3c</v>
      </c>
      <c r="I4" s="92"/>
      <c r="K4" s="726"/>
      <c r="L4" s="458" t="s">
        <v>1380</v>
      </c>
      <c r="T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87" t="str">
        <f>'Documentation Main Sheet'!I4</f>
        <v>CBECC-Com 2013-3c (760)</v>
      </c>
      <c r="I5" s="92"/>
      <c r="K5" s="728">
        <v>1</v>
      </c>
      <c r="L5" s="467" t="s">
        <v>1379</v>
      </c>
      <c r="T5" s="13"/>
    </row>
    <row r="6" spans="1:24" ht="12.75" customHeight="1" x14ac:dyDescent="0.25">
      <c r="B6" s="45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13"/>
      <c r="K6" s="733">
        <v>1</v>
      </c>
      <c r="L6" s="471" t="s">
        <v>1382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7"/>
      <c r="V10" s="359"/>
      <c r="W10" s="357"/>
      <c r="X10" s="359"/>
    </row>
    <row r="11" spans="1:24" x14ac:dyDescent="0.25">
      <c r="A11" s="38"/>
      <c r="B11" s="40" t="s">
        <v>145</v>
      </c>
      <c r="C11" s="105"/>
      <c r="D11" s="38"/>
      <c r="E11" s="38"/>
      <c r="F11" s="559"/>
      <c r="G11" s="38"/>
      <c r="H11" s="105"/>
      <c r="I11" s="38"/>
      <c r="J11" s="105"/>
      <c r="K11" s="38"/>
      <c r="L11" s="105"/>
      <c r="M11" s="38"/>
      <c r="N11" s="105"/>
      <c r="O11" s="38"/>
      <c r="P11" s="105"/>
      <c r="Q11" s="38"/>
      <c r="R11" s="105"/>
      <c r="S11" s="38"/>
      <c r="T11" s="105"/>
      <c r="U11" s="38"/>
      <c r="V11" s="105"/>
      <c r="W11" s="38"/>
      <c r="X11" s="105"/>
    </row>
    <row r="12" spans="1:24" s="560" customFormat="1" ht="38.25" x14ac:dyDescent="0.25">
      <c r="A12" s="122"/>
      <c r="B12" s="156" t="s">
        <v>169</v>
      </c>
      <c r="C12" s="165" t="s">
        <v>245</v>
      </c>
      <c r="D12" s="162" t="s">
        <v>723</v>
      </c>
      <c r="E12" s="347"/>
      <c r="F12" s="158" t="s">
        <v>715</v>
      </c>
      <c r="G12" s="347"/>
      <c r="H12" s="158" t="s">
        <v>155</v>
      </c>
      <c r="I12" s="122"/>
      <c r="J12" s="125"/>
      <c r="K12" s="122"/>
      <c r="L12" s="125"/>
      <c r="M12" s="122"/>
      <c r="N12" s="125"/>
      <c r="O12" s="122"/>
      <c r="P12" s="125"/>
      <c r="Q12" s="122"/>
      <c r="R12" s="125"/>
      <c r="S12" s="122"/>
      <c r="T12" s="125"/>
      <c r="U12" s="122"/>
    </row>
    <row r="13" spans="1:24" s="560" customFormat="1" ht="15.75" thickBot="1" x14ac:dyDescent="0.3">
      <c r="A13" s="122"/>
      <c r="B13" s="224" t="s">
        <v>276</v>
      </c>
      <c r="C13" s="221"/>
      <c r="D13" s="465"/>
      <c r="E13" s="399"/>
      <c r="F13" s="166" t="s">
        <v>185</v>
      </c>
      <c r="G13" s="399"/>
      <c r="H13" s="192" t="s">
        <v>186</v>
      </c>
      <c r="I13" s="122"/>
      <c r="J13" s="125"/>
      <c r="K13" s="122"/>
      <c r="L13" s="125"/>
      <c r="M13" s="122"/>
      <c r="N13" s="125"/>
      <c r="O13" s="122"/>
      <c r="P13" s="125"/>
      <c r="Q13" s="122"/>
      <c r="R13" s="125"/>
      <c r="S13" s="122"/>
      <c r="T13" s="125"/>
      <c r="U13" s="122"/>
    </row>
    <row r="14" spans="1:24" s="55" customFormat="1" ht="13.5" thickTop="1" x14ac:dyDescent="0.2">
      <c r="A14" s="122"/>
      <c r="B14" s="184" t="s">
        <v>91</v>
      </c>
      <c r="C14" s="460" t="s">
        <v>945</v>
      </c>
      <c r="D14" s="467">
        <v>10586.7</v>
      </c>
      <c r="E14" s="516" t="s">
        <v>13</v>
      </c>
      <c r="F14" s="456">
        <v>20</v>
      </c>
      <c r="G14" s="516" t="s">
        <v>13</v>
      </c>
      <c r="H14" s="454" t="s">
        <v>946</v>
      </c>
      <c r="I14" s="122"/>
      <c r="J14" s="125"/>
      <c r="K14" s="122"/>
      <c r="L14" s="125"/>
      <c r="M14" s="122"/>
      <c r="N14" s="125"/>
      <c r="O14" s="122"/>
      <c r="P14" s="125"/>
      <c r="Q14" s="122"/>
      <c r="R14" s="125"/>
      <c r="S14" s="122"/>
      <c r="T14" s="125"/>
      <c r="U14" s="122"/>
    </row>
    <row r="15" spans="1:24" s="55" customFormat="1" ht="25.5" x14ac:dyDescent="0.2">
      <c r="A15" s="122"/>
      <c r="B15" s="184" t="s">
        <v>93</v>
      </c>
      <c r="C15" s="121" t="s">
        <v>148</v>
      </c>
      <c r="D15" s="467">
        <v>2231.7600000000002</v>
      </c>
      <c r="E15" s="517" t="s">
        <v>13</v>
      </c>
      <c r="F15" s="456">
        <v>1.5</v>
      </c>
      <c r="G15" s="517" t="s">
        <v>13</v>
      </c>
      <c r="H15" s="454" t="s">
        <v>165</v>
      </c>
      <c r="I15" s="122"/>
      <c r="J15" s="125"/>
      <c r="K15" s="122"/>
      <c r="L15" s="125"/>
      <c r="M15" s="122"/>
      <c r="N15" s="125"/>
      <c r="O15" s="122"/>
      <c r="P15" s="125"/>
      <c r="Q15" s="122"/>
      <c r="R15" s="125"/>
      <c r="S15" s="122"/>
      <c r="T15" s="125"/>
      <c r="U15" s="122"/>
    </row>
    <row r="16" spans="1:24" s="55" customFormat="1" ht="25.5" x14ac:dyDescent="0.2">
      <c r="A16" s="122"/>
      <c r="B16" s="184" t="s">
        <v>94</v>
      </c>
      <c r="C16" s="121" t="s">
        <v>148</v>
      </c>
      <c r="D16" s="467">
        <v>1412.9</v>
      </c>
      <c r="E16" s="517" t="s">
        <v>13</v>
      </c>
      <c r="F16" s="456">
        <v>1.5</v>
      </c>
      <c r="G16" s="517" t="s">
        <v>13</v>
      </c>
      <c r="H16" s="454" t="s">
        <v>165</v>
      </c>
      <c r="I16" s="122"/>
      <c r="J16" s="125"/>
      <c r="K16" s="122"/>
      <c r="L16" s="125"/>
      <c r="M16" s="122"/>
      <c r="N16" s="125"/>
      <c r="O16" s="122"/>
      <c r="P16" s="125"/>
      <c r="Q16" s="122"/>
      <c r="R16" s="125"/>
      <c r="S16" s="122"/>
      <c r="T16" s="125"/>
      <c r="U16" s="122"/>
    </row>
    <row r="17" spans="1:21" s="55" customFormat="1" ht="25.5" x14ac:dyDescent="0.2">
      <c r="A17" s="122"/>
      <c r="B17" s="184" t="s">
        <v>95</v>
      </c>
      <c r="C17" s="121" t="s">
        <v>148</v>
      </c>
      <c r="D17" s="467">
        <v>2231.7600000000002</v>
      </c>
      <c r="E17" s="517" t="s">
        <v>13</v>
      </c>
      <c r="F17" s="456">
        <v>1.5</v>
      </c>
      <c r="G17" s="517" t="s">
        <v>13</v>
      </c>
      <c r="H17" s="454" t="s">
        <v>165</v>
      </c>
      <c r="I17" s="122"/>
      <c r="J17" s="125"/>
      <c r="K17" s="122"/>
      <c r="L17" s="125"/>
      <c r="M17" s="122"/>
      <c r="N17" s="125"/>
      <c r="O17" s="122"/>
      <c r="P17" s="125"/>
      <c r="Q17" s="122"/>
      <c r="R17" s="125"/>
      <c r="S17" s="122"/>
      <c r="T17" s="125"/>
      <c r="U17" s="122"/>
    </row>
    <row r="18" spans="1:21" s="55" customFormat="1" ht="25.5" x14ac:dyDescent="0.2">
      <c r="A18" s="122"/>
      <c r="B18" s="184" t="s">
        <v>96</v>
      </c>
      <c r="C18" s="121" t="s">
        <v>148</v>
      </c>
      <c r="D18" s="467">
        <v>1412.8</v>
      </c>
      <c r="E18" s="185" t="s">
        <v>13</v>
      </c>
      <c r="F18" s="456">
        <v>1.5</v>
      </c>
      <c r="G18" s="185" t="s">
        <v>13</v>
      </c>
      <c r="H18" s="454" t="s">
        <v>165</v>
      </c>
      <c r="I18" s="122"/>
      <c r="J18" s="125"/>
      <c r="K18" s="122"/>
      <c r="L18" s="125"/>
      <c r="M18" s="122"/>
      <c r="N18" s="125"/>
      <c r="O18" s="122"/>
      <c r="P18" s="125"/>
      <c r="Q18" s="122"/>
      <c r="R18" s="125"/>
      <c r="S18" s="122"/>
      <c r="T18" s="125"/>
      <c r="U18" s="122"/>
    </row>
    <row r="19" spans="1:21" s="55" customFormat="1" ht="25.5" x14ac:dyDescent="0.2">
      <c r="A19" s="122"/>
      <c r="B19" s="184" t="s">
        <v>194</v>
      </c>
      <c r="C19" s="460" t="s">
        <v>149</v>
      </c>
      <c r="D19" s="467" t="s">
        <v>14</v>
      </c>
      <c r="E19" s="507" t="s">
        <v>14</v>
      </c>
      <c r="F19" s="508" t="s">
        <v>14</v>
      </c>
      <c r="G19" s="507" t="s">
        <v>14</v>
      </c>
      <c r="H19" s="508" t="s">
        <v>14</v>
      </c>
      <c r="I19" s="122"/>
      <c r="J19" s="125"/>
      <c r="K19" s="122"/>
      <c r="L19" s="125"/>
      <c r="M19" s="122"/>
      <c r="N19" s="125"/>
      <c r="O19" s="122"/>
      <c r="P19" s="125"/>
      <c r="Q19" s="122"/>
      <c r="R19" s="125"/>
      <c r="S19" s="122"/>
      <c r="T19" s="125"/>
      <c r="U19" s="122"/>
    </row>
    <row r="20" spans="1:21" s="55" customFormat="1" ht="12.75" x14ac:dyDescent="0.2">
      <c r="A20" s="122"/>
      <c r="B20" s="184" t="s">
        <v>103</v>
      </c>
      <c r="C20" s="460" t="s">
        <v>945</v>
      </c>
      <c r="D20" s="467">
        <v>10586.7</v>
      </c>
      <c r="E20" s="516" t="s">
        <v>13</v>
      </c>
      <c r="F20" s="456">
        <v>20</v>
      </c>
      <c r="G20" s="516" t="s">
        <v>13</v>
      </c>
      <c r="H20" s="454" t="s">
        <v>946</v>
      </c>
      <c r="I20" s="122"/>
      <c r="J20" s="125"/>
      <c r="K20" s="122"/>
      <c r="L20" s="125"/>
      <c r="M20" s="122"/>
      <c r="N20" s="125"/>
      <c r="O20" s="122"/>
      <c r="P20" s="125"/>
      <c r="Q20" s="122"/>
      <c r="R20" s="125"/>
      <c r="S20" s="122"/>
      <c r="T20" s="125"/>
      <c r="U20" s="122"/>
    </row>
    <row r="21" spans="1:21" s="55" customFormat="1" ht="25.5" x14ac:dyDescent="0.2">
      <c r="A21" s="122"/>
      <c r="B21" s="184" t="s">
        <v>105</v>
      </c>
      <c r="C21" s="121" t="s">
        <v>148</v>
      </c>
      <c r="D21" s="467">
        <v>2231.7600000000002</v>
      </c>
      <c r="E21" s="517" t="s">
        <v>13</v>
      </c>
      <c r="F21" s="456">
        <v>1.5</v>
      </c>
      <c r="G21" s="517" t="s">
        <v>13</v>
      </c>
      <c r="H21" s="454" t="s">
        <v>165</v>
      </c>
      <c r="I21" s="122"/>
      <c r="J21" s="125"/>
      <c r="K21" s="122"/>
      <c r="L21" s="125"/>
      <c r="M21" s="122"/>
      <c r="N21" s="125"/>
      <c r="O21" s="122"/>
      <c r="P21" s="125"/>
      <c r="Q21" s="122"/>
      <c r="R21" s="125"/>
      <c r="S21" s="122"/>
      <c r="T21" s="125"/>
      <c r="U21" s="122"/>
    </row>
    <row r="22" spans="1:21" s="55" customFormat="1" ht="25.5" x14ac:dyDescent="0.2">
      <c r="A22" s="122"/>
      <c r="B22" s="184" t="s">
        <v>106</v>
      </c>
      <c r="C22" s="121" t="s">
        <v>148</v>
      </c>
      <c r="D22" s="467">
        <v>1412.9</v>
      </c>
      <c r="E22" s="517" t="s">
        <v>13</v>
      </c>
      <c r="F22" s="456">
        <v>1.5</v>
      </c>
      <c r="G22" s="517" t="s">
        <v>13</v>
      </c>
      <c r="H22" s="454" t="s">
        <v>165</v>
      </c>
      <c r="I22" s="122"/>
      <c r="J22" s="125"/>
      <c r="K22" s="122"/>
      <c r="L22" s="125"/>
      <c r="M22" s="122"/>
      <c r="N22" s="125"/>
      <c r="O22" s="122"/>
      <c r="P22" s="125"/>
      <c r="Q22" s="122"/>
      <c r="R22" s="125"/>
      <c r="S22" s="122"/>
      <c r="T22" s="125"/>
      <c r="U22" s="122"/>
    </row>
    <row r="23" spans="1:21" s="55" customFormat="1" ht="25.5" x14ac:dyDescent="0.2">
      <c r="A23" s="122"/>
      <c r="B23" s="184" t="s">
        <v>107</v>
      </c>
      <c r="C23" s="121" t="s">
        <v>148</v>
      </c>
      <c r="D23" s="467">
        <v>2231.7600000000002</v>
      </c>
      <c r="E23" s="517" t="s">
        <v>13</v>
      </c>
      <c r="F23" s="456">
        <v>1.5</v>
      </c>
      <c r="G23" s="517" t="s">
        <v>13</v>
      </c>
      <c r="H23" s="454" t="s">
        <v>165</v>
      </c>
      <c r="I23" s="122"/>
      <c r="J23" s="125"/>
      <c r="K23" s="122"/>
      <c r="L23" s="125"/>
      <c r="M23" s="122"/>
      <c r="N23" s="125"/>
      <c r="O23" s="122"/>
      <c r="P23" s="125"/>
      <c r="Q23" s="122"/>
      <c r="R23" s="125"/>
      <c r="S23" s="122"/>
      <c r="T23" s="125"/>
      <c r="U23" s="122"/>
    </row>
    <row r="24" spans="1:21" s="55" customFormat="1" ht="25.5" x14ac:dyDescent="0.2">
      <c r="A24" s="122"/>
      <c r="B24" s="184" t="s">
        <v>108</v>
      </c>
      <c r="C24" s="121" t="s">
        <v>148</v>
      </c>
      <c r="D24" s="467">
        <v>1412.8</v>
      </c>
      <c r="E24" s="185" t="s">
        <v>13</v>
      </c>
      <c r="F24" s="456">
        <v>1.5</v>
      </c>
      <c r="G24" s="185" t="s">
        <v>13</v>
      </c>
      <c r="H24" s="454" t="s">
        <v>165</v>
      </c>
      <c r="I24" s="122"/>
      <c r="J24" s="125"/>
      <c r="K24" s="122"/>
      <c r="L24" s="125"/>
      <c r="M24" s="122"/>
      <c r="N24" s="125"/>
      <c r="O24" s="122"/>
      <c r="P24" s="125"/>
      <c r="Q24" s="122"/>
      <c r="R24" s="125"/>
      <c r="S24" s="122"/>
      <c r="T24" s="125"/>
      <c r="U24" s="122"/>
    </row>
    <row r="25" spans="1:21" s="55" customFormat="1" ht="25.5" x14ac:dyDescent="0.2">
      <c r="A25" s="122"/>
      <c r="B25" s="184" t="s">
        <v>104</v>
      </c>
      <c r="C25" s="460" t="s">
        <v>149</v>
      </c>
      <c r="D25" s="467" t="s">
        <v>14</v>
      </c>
      <c r="E25" s="507" t="s">
        <v>14</v>
      </c>
      <c r="F25" s="508" t="s">
        <v>14</v>
      </c>
      <c r="G25" s="507" t="s">
        <v>14</v>
      </c>
      <c r="H25" s="508" t="s">
        <v>14</v>
      </c>
      <c r="I25" s="122"/>
      <c r="J25" s="125"/>
      <c r="K25" s="122"/>
      <c r="L25" s="125"/>
      <c r="M25" s="122"/>
      <c r="N25" s="125"/>
      <c r="O25" s="122"/>
      <c r="P25" s="125"/>
      <c r="Q25" s="122"/>
      <c r="R25" s="125"/>
      <c r="S25" s="122"/>
      <c r="T25" s="125"/>
      <c r="U25" s="122"/>
    </row>
    <row r="26" spans="1:21" s="55" customFormat="1" ht="12.75" x14ac:dyDescent="0.2">
      <c r="A26" s="122"/>
      <c r="B26" s="184" t="s">
        <v>109</v>
      </c>
      <c r="C26" s="460" t="s">
        <v>945</v>
      </c>
      <c r="D26" s="467">
        <v>10586.7</v>
      </c>
      <c r="E26" s="516" t="s">
        <v>13</v>
      </c>
      <c r="F26" s="456">
        <v>20</v>
      </c>
      <c r="G26" s="516" t="s">
        <v>13</v>
      </c>
      <c r="H26" s="454" t="s">
        <v>946</v>
      </c>
      <c r="I26" s="122"/>
      <c r="J26" s="125"/>
      <c r="K26" s="122"/>
      <c r="L26" s="125"/>
      <c r="M26" s="122"/>
      <c r="N26" s="125"/>
      <c r="O26" s="122"/>
      <c r="P26" s="125"/>
      <c r="Q26" s="122"/>
      <c r="R26" s="125"/>
      <c r="S26" s="122"/>
      <c r="T26" s="125"/>
      <c r="U26" s="122"/>
    </row>
    <row r="27" spans="1:21" s="55" customFormat="1" ht="25.5" x14ac:dyDescent="0.2">
      <c r="A27" s="122"/>
      <c r="B27" s="184" t="s">
        <v>110</v>
      </c>
      <c r="C27" s="121" t="s">
        <v>148</v>
      </c>
      <c r="D27" s="467">
        <v>2231.7600000000002</v>
      </c>
      <c r="E27" s="517" t="s">
        <v>13</v>
      </c>
      <c r="F27" s="456">
        <v>1.5</v>
      </c>
      <c r="G27" s="517" t="s">
        <v>13</v>
      </c>
      <c r="H27" s="454" t="s">
        <v>165</v>
      </c>
      <c r="I27" s="122"/>
      <c r="J27" s="125"/>
      <c r="K27" s="122"/>
      <c r="L27" s="125"/>
      <c r="M27" s="122"/>
      <c r="N27" s="125"/>
      <c r="O27" s="122"/>
      <c r="P27" s="125"/>
      <c r="Q27" s="122"/>
      <c r="R27" s="125"/>
      <c r="S27" s="122"/>
      <c r="T27" s="125"/>
      <c r="U27" s="122"/>
    </row>
    <row r="28" spans="1:21" s="55" customFormat="1" ht="25.5" x14ac:dyDescent="0.2">
      <c r="A28" s="122"/>
      <c r="B28" s="184" t="s">
        <v>111</v>
      </c>
      <c r="C28" s="121" t="s">
        <v>148</v>
      </c>
      <c r="D28" s="467">
        <v>1412.9</v>
      </c>
      <c r="E28" s="517" t="s">
        <v>13</v>
      </c>
      <c r="F28" s="456">
        <v>1.5</v>
      </c>
      <c r="G28" s="517" t="s">
        <v>13</v>
      </c>
      <c r="H28" s="454" t="s">
        <v>165</v>
      </c>
      <c r="I28" s="122"/>
      <c r="J28" s="125"/>
      <c r="K28" s="122"/>
      <c r="L28" s="125"/>
      <c r="M28" s="122"/>
      <c r="N28" s="125"/>
      <c r="O28" s="122"/>
      <c r="P28" s="125"/>
      <c r="Q28" s="122"/>
      <c r="R28" s="125"/>
      <c r="S28" s="122"/>
      <c r="T28" s="125"/>
      <c r="U28" s="122"/>
    </row>
    <row r="29" spans="1:21" s="55" customFormat="1" ht="25.5" x14ac:dyDescent="0.2">
      <c r="A29" s="122"/>
      <c r="B29" s="184" t="s">
        <v>112</v>
      </c>
      <c r="C29" s="121" t="s">
        <v>148</v>
      </c>
      <c r="D29" s="467">
        <v>2231.7600000000002</v>
      </c>
      <c r="E29" s="517" t="s">
        <v>13</v>
      </c>
      <c r="F29" s="456">
        <v>1.5</v>
      </c>
      <c r="G29" s="517" t="s">
        <v>13</v>
      </c>
      <c r="H29" s="454" t="s">
        <v>165</v>
      </c>
      <c r="I29" s="122"/>
      <c r="J29" s="125"/>
      <c r="K29" s="122"/>
      <c r="L29" s="125"/>
      <c r="M29" s="122"/>
      <c r="N29" s="125"/>
      <c r="O29" s="122"/>
      <c r="P29" s="125"/>
      <c r="Q29" s="122"/>
      <c r="R29" s="125"/>
      <c r="S29" s="122"/>
      <c r="T29" s="125"/>
      <c r="U29" s="122"/>
    </row>
    <row r="30" spans="1:21" s="55" customFormat="1" ht="25.5" x14ac:dyDescent="0.2">
      <c r="A30" s="122"/>
      <c r="B30" s="184" t="s">
        <v>113</v>
      </c>
      <c r="C30" s="121" t="s">
        <v>148</v>
      </c>
      <c r="D30" s="467">
        <v>1412.8</v>
      </c>
      <c r="E30" s="185" t="s">
        <v>13</v>
      </c>
      <c r="F30" s="456">
        <v>1.5</v>
      </c>
      <c r="G30" s="185" t="s">
        <v>13</v>
      </c>
      <c r="H30" s="454" t="s">
        <v>165</v>
      </c>
      <c r="I30" s="122"/>
      <c r="J30" s="125"/>
      <c r="K30" s="122"/>
      <c r="L30" s="125"/>
      <c r="M30" s="122"/>
      <c r="N30" s="125"/>
      <c r="O30" s="122"/>
      <c r="P30" s="125"/>
      <c r="Q30" s="122"/>
      <c r="R30" s="125"/>
      <c r="S30" s="122"/>
      <c r="T30" s="125"/>
      <c r="U30" s="122"/>
    </row>
    <row r="31" spans="1:21" s="55" customFormat="1" ht="25.5" x14ac:dyDescent="0.2">
      <c r="A31" s="122"/>
      <c r="B31" s="389" t="s">
        <v>114</v>
      </c>
      <c r="C31" s="210" t="s">
        <v>149</v>
      </c>
      <c r="D31" s="256" t="s">
        <v>14</v>
      </c>
      <c r="E31" s="509" t="s">
        <v>14</v>
      </c>
      <c r="F31" s="510" t="s">
        <v>14</v>
      </c>
      <c r="G31" s="509" t="s">
        <v>14</v>
      </c>
      <c r="H31" s="510" t="s">
        <v>14</v>
      </c>
      <c r="I31" s="122"/>
      <c r="J31" s="125"/>
      <c r="K31" s="122"/>
      <c r="L31" s="125"/>
      <c r="M31" s="122"/>
      <c r="N31" s="125"/>
      <c r="O31" s="122"/>
      <c r="P31" s="125"/>
      <c r="Q31" s="122"/>
      <c r="R31" s="125"/>
      <c r="S31" s="122"/>
      <c r="T31" s="125"/>
      <c r="U31" s="122"/>
    </row>
    <row r="32" spans="1:21" s="560" customFormat="1" x14ac:dyDescent="0.25">
      <c r="A32" s="122"/>
      <c r="B32" s="22"/>
      <c r="C32" s="125"/>
      <c r="D32" s="122"/>
      <c r="E32" s="122"/>
      <c r="F32" s="36"/>
      <c r="G32" s="122"/>
      <c r="H32" s="125"/>
      <c r="I32" s="122"/>
      <c r="J32" s="125"/>
      <c r="K32" s="122"/>
      <c r="L32" s="125"/>
      <c r="M32" s="122"/>
      <c r="N32" s="125"/>
      <c r="O32" s="122"/>
      <c r="P32" s="125"/>
      <c r="Q32" s="122"/>
      <c r="R32" s="125"/>
      <c r="S32" s="122"/>
      <c r="T32" s="125"/>
      <c r="U32" s="122"/>
    </row>
    <row r="33" spans="1:21" x14ac:dyDescent="0.25">
      <c r="A33" s="38"/>
      <c r="B33" s="40" t="s">
        <v>615</v>
      </c>
      <c r="C33" s="119"/>
      <c r="D33" s="492"/>
      <c r="E33" s="458"/>
      <c r="F33" s="458"/>
      <c r="G33" s="458"/>
      <c r="H33" s="458"/>
      <c r="J33" s="458"/>
      <c r="L33" s="98"/>
      <c r="N33" s="98"/>
      <c r="P33" s="98"/>
      <c r="R33" s="98"/>
      <c r="T33" s="98"/>
    </row>
    <row r="34" spans="1:21" ht="38.25" x14ac:dyDescent="0.25">
      <c r="A34" s="118"/>
      <c r="B34" s="156" t="s">
        <v>596</v>
      </c>
      <c r="C34" s="165" t="s">
        <v>597</v>
      </c>
      <c r="D34" s="161" t="s">
        <v>528</v>
      </c>
      <c r="E34" s="229"/>
      <c r="F34" s="162" t="s">
        <v>532</v>
      </c>
      <c r="G34" s="229"/>
      <c r="H34" s="165" t="s">
        <v>168</v>
      </c>
      <c r="I34" s="229"/>
      <c r="J34" s="157" t="s">
        <v>237</v>
      </c>
      <c r="K34" s="174"/>
      <c r="L34" s="191" t="s">
        <v>606</v>
      </c>
      <c r="M34" s="162"/>
      <c r="N34" s="162" t="s">
        <v>605</v>
      </c>
      <c r="O34" s="264"/>
      <c r="P34" s="191" t="s">
        <v>604</v>
      </c>
      <c r="Q34" s="174"/>
      <c r="R34" s="191" t="s">
        <v>582</v>
      </c>
      <c r="S34" s="174"/>
      <c r="T34" s="191" t="s">
        <v>638</v>
      </c>
    </row>
    <row r="35" spans="1:21" ht="15.75" thickBot="1" x14ac:dyDescent="0.3">
      <c r="A35" s="118"/>
      <c r="B35" s="224" t="s">
        <v>324</v>
      </c>
      <c r="C35" s="221" t="s">
        <v>323</v>
      </c>
      <c r="D35" s="465"/>
      <c r="E35" s="230"/>
      <c r="F35" s="465"/>
      <c r="G35" s="464"/>
      <c r="H35" s="221" t="s">
        <v>325</v>
      </c>
      <c r="I35" s="230"/>
      <c r="J35" s="225" t="s">
        <v>326</v>
      </c>
      <c r="K35" s="265"/>
      <c r="L35" s="225" t="s">
        <v>784</v>
      </c>
      <c r="M35" s="262"/>
      <c r="N35" s="221" t="s">
        <v>785</v>
      </c>
      <c r="O35" s="265"/>
      <c r="P35" s="225" t="s">
        <v>354</v>
      </c>
      <c r="Q35" s="288"/>
      <c r="R35" s="466"/>
      <c r="S35" s="288"/>
      <c r="T35" s="466"/>
    </row>
    <row r="36" spans="1:21" s="453" customFormat="1" ht="26.25" thickTop="1" x14ac:dyDescent="0.2">
      <c r="A36" s="467"/>
      <c r="B36" s="184" t="s">
        <v>676</v>
      </c>
      <c r="C36" s="467" t="s">
        <v>535</v>
      </c>
      <c r="D36" s="467" t="s">
        <v>530</v>
      </c>
      <c r="E36" s="180"/>
      <c r="F36" s="460" t="s">
        <v>1080</v>
      </c>
      <c r="G36" s="516" t="s">
        <v>13</v>
      </c>
      <c r="H36" s="467" t="s">
        <v>544</v>
      </c>
      <c r="I36" s="516" t="s">
        <v>13</v>
      </c>
      <c r="J36" s="467" t="s">
        <v>238</v>
      </c>
      <c r="K36" s="516" t="s">
        <v>13</v>
      </c>
      <c r="L36" s="467">
        <v>55</v>
      </c>
      <c r="M36" s="516" t="s">
        <v>13</v>
      </c>
      <c r="N36" s="467">
        <v>60</v>
      </c>
      <c r="O36" s="516" t="s">
        <v>13</v>
      </c>
      <c r="P36" s="339" t="s">
        <v>1088</v>
      </c>
      <c r="Q36" s="169" t="s">
        <v>13</v>
      </c>
      <c r="R36" s="263">
        <v>60</v>
      </c>
      <c r="S36" s="169" t="s">
        <v>13</v>
      </c>
      <c r="T36" s="263">
        <v>55</v>
      </c>
      <c r="U36" s="458"/>
    </row>
    <row r="37" spans="1:21" s="453" customFormat="1" ht="12.75" x14ac:dyDescent="0.2">
      <c r="A37" s="467"/>
      <c r="B37" s="184" t="s">
        <v>677</v>
      </c>
      <c r="C37" s="467" t="s">
        <v>536</v>
      </c>
      <c r="D37" s="467" t="s">
        <v>530</v>
      </c>
      <c r="E37" s="180"/>
      <c r="F37" s="460" t="s">
        <v>1081</v>
      </c>
      <c r="G37" s="517" t="s">
        <v>13</v>
      </c>
      <c r="H37" s="467" t="s">
        <v>544</v>
      </c>
      <c r="I37" s="517" t="s">
        <v>13</v>
      </c>
      <c r="J37" s="467" t="s">
        <v>238</v>
      </c>
      <c r="K37" s="517" t="s">
        <v>13</v>
      </c>
      <c r="L37" s="467">
        <v>55</v>
      </c>
      <c r="M37" s="517" t="s">
        <v>13</v>
      </c>
      <c r="N37" s="467">
        <v>60</v>
      </c>
      <c r="O37" s="517" t="s">
        <v>13</v>
      </c>
      <c r="P37" s="254" t="s">
        <v>1088</v>
      </c>
      <c r="Q37" s="194" t="s">
        <v>13</v>
      </c>
      <c r="R37" s="263">
        <v>60</v>
      </c>
      <c r="S37" s="194" t="s">
        <v>13</v>
      </c>
      <c r="T37" s="263">
        <v>55</v>
      </c>
      <c r="U37" s="458"/>
    </row>
    <row r="38" spans="1:21" s="451" customFormat="1" ht="12.75" x14ac:dyDescent="0.2">
      <c r="A38" s="118"/>
      <c r="B38" s="184" t="s">
        <v>678</v>
      </c>
      <c r="C38" s="467" t="s">
        <v>537</v>
      </c>
      <c r="D38" s="467" t="s">
        <v>530</v>
      </c>
      <c r="E38" s="180"/>
      <c r="F38" s="460" t="s">
        <v>1082</v>
      </c>
      <c r="G38" s="517" t="s">
        <v>13</v>
      </c>
      <c r="H38" s="467" t="s">
        <v>544</v>
      </c>
      <c r="I38" s="517" t="s">
        <v>13</v>
      </c>
      <c r="J38" s="467" t="s">
        <v>238</v>
      </c>
      <c r="K38" s="517" t="s">
        <v>13</v>
      </c>
      <c r="L38" s="467">
        <v>55</v>
      </c>
      <c r="M38" s="185" t="s">
        <v>13</v>
      </c>
      <c r="N38" s="467">
        <v>60</v>
      </c>
      <c r="O38" s="517" t="s">
        <v>13</v>
      </c>
      <c r="P38" s="254" t="s">
        <v>1088</v>
      </c>
      <c r="Q38" s="194" t="s">
        <v>13</v>
      </c>
      <c r="R38" s="263">
        <v>60</v>
      </c>
      <c r="S38" s="194" t="s">
        <v>13</v>
      </c>
      <c r="T38" s="263">
        <v>55</v>
      </c>
      <c r="U38" s="458"/>
    </row>
    <row r="39" spans="1:21" s="451" customFormat="1" ht="12.75" x14ac:dyDescent="0.2">
      <c r="A39" s="118"/>
      <c r="B39" s="184" t="s">
        <v>789</v>
      </c>
      <c r="C39" s="467" t="s">
        <v>792</v>
      </c>
      <c r="D39" s="467" t="s">
        <v>530</v>
      </c>
      <c r="E39" s="180"/>
      <c r="F39" s="456" t="s">
        <v>1083</v>
      </c>
      <c r="G39" s="517" t="s">
        <v>13</v>
      </c>
      <c r="H39" s="467" t="s">
        <v>210</v>
      </c>
      <c r="I39" s="517" t="s">
        <v>13</v>
      </c>
      <c r="J39" s="467" t="s">
        <v>795</v>
      </c>
      <c r="K39" s="517" t="s">
        <v>13</v>
      </c>
      <c r="L39" s="467">
        <v>60</v>
      </c>
      <c r="M39" s="507" t="s">
        <v>14</v>
      </c>
      <c r="N39" s="508" t="s">
        <v>14</v>
      </c>
      <c r="O39" s="517" t="s">
        <v>13</v>
      </c>
      <c r="P39" s="254" t="s">
        <v>365</v>
      </c>
      <c r="Q39" s="507" t="s">
        <v>14</v>
      </c>
      <c r="R39" s="508" t="s">
        <v>14</v>
      </c>
      <c r="S39" s="507" t="s">
        <v>14</v>
      </c>
      <c r="T39" s="508" t="s">
        <v>14</v>
      </c>
      <c r="U39" s="458"/>
    </row>
    <row r="40" spans="1:21" s="451" customFormat="1" ht="12.75" x14ac:dyDescent="0.2">
      <c r="A40" s="118"/>
      <c r="B40" s="184" t="s">
        <v>790</v>
      </c>
      <c r="C40" s="467" t="s">
        <v>793</v>
      </c>
      <c r="D40" s="467" t="s">
        <v>530</v>
      </c>
      <c r="E40" s="180"/>
      <c r="F40" s="456" t="s">
        <v>1084</v>
      </c>
      <c r="G40" s="517" t="s">
        <v>13</v>
      </c>
      <c r="H40" s="467" t="s">
        <v>210</v>
      </c>
      <c r="I40" s="517" t="s">
        <v>13</v>
      </c>
      <c r="J40" s="467" t="s">
        <v>795</v>
      </c>
      <c r="K40" s="517" t="s">
        <v>13</v>
      </c>
      <c r="L40" s="467">
        <v>60</v>
      </c>
      <c r="M40" s="507" t="s">
        <v>14</v>
      </c>
      <c r="N40" s="508" t="s">
        <v>14</v>
      </c>
      <c r="O40" s="517" t="s">
        <v>13</v>
      </c>
      <c r="P40" s="254" t="s">
        <v>365</v>
      </c>
      <c r="Q40" s="507" t="s">
        <v>14</v>
      </c>
      <c r="R40" s="508" t="s">
        <v>14</v>
      </c>
      <c r="S40" s="507" t="s">
        <v>14</v>
      </c>
      <c r="T40" s="508" t="s">
        <v>14</v>
      </c>
      <c r="U40" s="458"/>
    </row>
    <row r="41" spans="1:21" s="451" customFormat="1" ht="12.75" x14ac:dyDescent="0.2">
      <c r="A41" s="118"/>
      <c r="B41" s="389" t="s">
        <v>791</v>
      </c>
      <c r="C41" s="208" t="s">
        <v>794</v>
      </c>
      <c r="D41" s="208" t="s">
        <v>530</v>
      </c>
      <c r="E41" s="291"/>
      <c r="F41" s="216" t="s">
        <v>1085</v>
      </c>
      <c r="G41" s="203" t="s">
        <v>13</v>
      </c>
      <c r="H41" s="208" t="s">
        <v>210</v>
      </c>
      <c r="I41" s="203" t="s">
        <v>13</v>
      </c>
      <c r="J41" s="208" t="s">
        <v>795</v>
      </c>
      <c r="K41" s="203" t="s">
        <v>13</v>
      </c>
      <c r="L41" s="208">
        <v>60</v>
      </c>
      <c r="M41" s="509" t="s">
        <v>14</v>
      </c>
      <c r="N41" s="510" t="s">
        <v>14</v>
      </c>
      <c r="O41" s="203" t="s">
        <v>13</v>
      </c>
      <c r="P41" s="256" t="s">
        <v>365</v>
      </c>
      <c r="Q41" s="509" t="s">
        <v>14</v>
      </c>
      <c r="R41" s="510" t="s">
        <v>14</v>
      </c>
      <c r="S41" s="509" t="s">
        <v>14</v>
      </c>
      <c r="T41" s="510" t="s">
        <v>14</v>
      </c>
      <c r="U41" s="458"/>
    </row>
    <row r="42" spans="1:21" x14ac:dyDescent="0.25">
      <c r="A42" s="118"/>
      <c r="B42" s="113"/>
      <c r="C42" s="111"/>
      <c r="D42" s="41"/>
      <c r="E42" s="458"/>
      <c r="F42" s="458"/>
      <c r="G42" s="458"/>
      <c r="H42" s="458"/>
      <c r="J42" s="458"/>
      <c r="K42" s="120"/>
      <c r="L42" s="118"/>
      <c r="N42" s="458"/>
      <c r="P42" s="458"/>
      <c r="R42" s="458"/>
      <c r="T42" s="458"/>
    </row>
    <row r="43" spans="1:21" x14ac:dyDescent="0.25">
      <c r="A43" s="118"/>
      <c r="B43" s="113"/>
      <c r="C43" s="120"/>
      <c r="D43" s="118"/>
      <c r="E43" s="120"/>
      <c r="F43" s="118"/>
      <c r="G43" s="120"/>
      <c r="H43" s="118"/>
      <c r="I43" s="120"/>
      <c r="J43" s="118"/>
      <c r="K43" s="120"/>
      <c r="L43" s="118"/>
      <c r="N43" s="458"/>
      <c r="P43" s="458"/>
      <c r="R43" s="458"/>
      <c r="T43" s="458"/>
    </row>
    <row r="44" spans="1:21" ht="38.25" x14ac:dyDescent="0.25">
      <c r="A44" s="118"/>
      <c r="B44" s="156" t="s">
        <v>597</v>
      </c>
      <c r="C44" s="165" t="s">
        <v>598</v>
      </c>
      <c r="D44" s="161" t="s">
        <v>528</v>
      </c>
      <c r="E44" s="229"/>
      <c r="F44" s="158" t="s">
        <v>168</v>
      </c>
      <c r="G44" s="220"/>
      <c r="H44" s="218" t="s">
        <v>599</v>
      </c>
      <c r="I44" s="244"/>
      <c r="J44" s="158" t="s">
        <v>266</v>
      </c>
      <c r="K44" s="236"/>
      <c r="L44" s="158" t="s">
        <v>1345</v>
      </c>
      <c r="M44" s="542"/>
      <c r="N44" s="158" t="s">
        <v>1346</v>
      </c>
      <c r="O44" s="541"/>
      <c r="P44" s="158" t="s">
        <v>1347</v>
      </c>
      <c r="R44" s="458"/>
      <c r="T44" s="458"/>
    </row>
    <row r="45" spans="1:21" ht="15.75" thickBot="1" x14ac:dyDescent="0.3">
      <c r="A45" s="118"/>
      <c r="B45" s="224" t="s">
        <v>345</v>
      </c>
      <c r="C45" s="221" t="s">
        <v>327</v>
      </c>
      <c r="D45" s="465"/>
      <c r="E45" s="230"/>
      <c r="F45" s="225" t="s">
        <v>329</v>
      </c>
      <c r="G45" s="223"/>
      <c r="H45" s="221" t="s">
        <v>1093</v>
      </c>
      <c r="I45" s="230"/>
      <c r="J45" s="225" t="s">
        <v>328</v>
      </c>
      <c r="K45" s="239"/>
      <c r="L45" s="221" t="s">
        <v>766</v>
      </c>
      <c r="M45" s="224"/>
      <c r="N45" s="225" t="s">
        <v>767</v>
      </c>
      <c r="O45" s="221"/>
      <c r="P45" s="225" t="s">
        <v>768</v>
      </c>
      <c r="R45" s="458"/>
      <c r="T45" s="458"/>
    </row>
    <row r="46" spans="1:21" s="453" customFormat="1" ht="13.5" thickTop="1" x14ac:dyDescent="0.2">
      <c r="A46" s="467"/>
      <c r="B46" s="184" t="s">
        <v>535</v>
      </c>
      <c r="C46" s="467" t="s">
        <v>545</v>
      </c>
      <c r="D46" s="467" t="s">
        <v>530</v>
      </c>
      <c r="E46" s="516" t="s">
        <v>13</v>
      </c>
      <c r="F46" s="467" t="s">
        <v>216</v>
      </c>
      <c r="G46" s="516" t="s">
        <v>13</v>
      </c>
      <c r="H46" s="467">
        <v>12.96</v>
      </c>
      <c r="I46" s="507" t="s">
        <v>14</v>
      </c>
      <c r="J46" s="508" t="s">
        <v>14</v>
      </c>
      <c r="K46" s="516" t="s">
        <v>13</v>
      </c>
      <c r="L46" s="467" t="s">
        <v>549</v>
      </c>
      <c r="M46" s="516" t="s">
        <v>13</v>
      </c>
      <c r="N46" s="467" t="s">
        <v>634</v>
      </c>
      <c r="O46" s="516" t="s">
        <v>13</v>
      </c>
      <c r="P46" s="328" t="s">
        <v>346</v>
      </c>
      <c r="Q46" s="467"/>
      <c r="R46" s="467"/>
      <c r="S46" s="467"/>
      <c r="T46" s="467"/>
      <c r="U46" s="467"/>
    </row>
    <row r="47" spans="1:21" s="453" customFormat="1" ht="12.75" x14ac:dyDescent="0.2">
      <c r="A47" s="467"/>
      <c r="B47" s="184" t="s">
        <v>536</v>
      </c>
      <c r="C47" s="467" t="s">
        <v>546</v>
      </c>
      <c r="D47" s="467" t="s">
        <v>530</v>
      </c>
      <c r="E47" s="517" t="s">
        <v>13</v>
      </c>
      <c r="F47" s="467" t="s">
        <v>216</v>
      </c>
      <c r="G47" s="517" t="s">
        <v>13</v>
      </c>
      <c r="H47" s="467">
        <v>12.96</v>
      </c>
      <c r="I47" s="507" t="s">
        <v>14</v>
      </c>
      <c r="J47" s="508" t="s">
        <v>14</v>
      </c>
      <c r="K47" s="517" t="s">
        <v>13</v>
      </c>
      <c r="L47" s="467" t="s">
        <v>549</v>
      </c>
      <c r="M47" s="517" t="s">
        <v>13</v>
      </c>
      <c r="N47" s="467" t="s">
        <v>634</v>
      </c>
      <c r="O47" s="517" t="s">
        <v>13</v>
      </c>
      <c r="P47" s="254" t="s">
        <v>346</v>
      </c>
      <c r="Q47" s="467"/>
      <c r="R47" s="467"/>
      <c r="S47" s="467"/>
      <c r="T47" s="467"/>
      <c r="U47" s="467"/>
    </row>
    <row r="48" spans="1:21" s="453" customFormat="1" ht="12.75" x14ac:dyDescent="0.2">
      <c r="A48" s="467"/>
      <c r="B48" s="184" t="s">
        <v>537</v>
      </c>
      <c r="C48" s="467" t="s">
        <v>547</v>
      </c>
      <c r="D48" s="467" t="s">
        <v>530</v>
      </c>
      <c r="E48" s="517" t="s">
        <v>13</v>
      </c>
      <c r="F48" s="467" t="s">
        <v>216</v>
      </c>
      <c r="G48" s="517" t="s">
        <v>13</v>
      </c>
      <c r="H48" s="467">
        <v>12.96</v>
      </c>
      <c r="I48" s="507" t="s">
        <v>14</v>
      </c>
      <c r="J48" s="508" t="s">
        <v>14</v>
      </c>
      <c r="K48" s="517" t="s">
        <v>13</v>
      </c>
      <c r="L48" s="467" t="s">
        <v>549</v>
      </c>
      <c r="M48" s="517" t="s">
        <v>13</v>
      </c>
      <c r="N48" s="467" t="s">
        <v>634</v>
      </c>
      <c r="O48" s="517" t="s">
        <v>13</v>
      </c>
      <c r="P48" s="254" t="s">
        <v>346</v>
      </c>
      <c r="Q48" s="467"/>
      <c r="R48" s="467"/>
      <c r="S48" s="467"/>
      <c r="T48" s="467"/>
      <c r="U48" s="467"/>
    </row>
    <row r="49" spans="1:22" s="453" customFormat="1" ht="12.75" x14ac:dyDescent="0.2">
      <c r="A49" s="467"/>
      <c r="B49" s="184" t="s">
        <v>792</v>
      </c>
      <c r="C49" s="467" t="s">
        <v>796</v>
      </c>
      <c r="D49" s="467" t="s">
        <v>530</v>
      </c>
      <c r="E49" s="517" t="s">
        <v>13</v>
      </c>
      <c r="F49" s="467" t="s">
        <v>216</v>
      </c>
      <c r="G49" s="517" t="s">
        <v>13</v>
      </c>
      <c r="H49" s="467">
        <v>13.65</v>
      </c>
      <c r="I49" s="507" t="s">
        <v>14</v>
      </c>
      <c r="J49" s="508" t="s">
        <v>14</v>
      </c>
      <c r="K49" s="517" t="s">
        <v>13</v>
      </c>
      <c r="L49" s="467" t="s">
        <v>549</v>
      </c>
      <c r="M49" s="517" t="s">
        <v>13</v>
      </c>
      <c r="N49" s="467" t="s">
        <v>634</v>
      </c>
      <c r="O49" s="517" t="s">
        <v>13</v>
      </c>
      <c r="P49" s="254" t="s">
        <v>346</v>
      </c>
      <c r="Q49" s="467"/>
      <c r="R49" s="467"/>
      <c r="S49" s="467"/>
      <c r="T49" s="467"/>
      <c r="U49" s="467"/>
    </row>
    <row r="50" spans="1:22" s="453" customFormat="1" ht="12.75" x14ac:dyDescent="0.2">
      <c r="A50" s="467"/>
      <c r="B50" s="184" t="s">
        <v>793</v>
      </c>
      <c r="C50" s="467" t="s">
        <v>797</v>
      </c>
      <c r="D50" s="467" t="s">
        <v>530</v>
      </c>
      <c r="E50" s="517" t="s">
        <v>13</v>
      </c>
      <c r="F50" s="467" t="s">
        <v>216</v>
      </c>
      <c r="G50" s="517" t="s">
        <v>13</v>
      </c>
      <c r="H50" s="467">
        <v>13.65</v>
      </c>
      <c r="I50" s="507" t="s">
        <v>14</v>
      </c>
      <c r="J50" s="508" t="s">
        <v>14</v>
      </c>
      <c r="K50" s="517" t="s">
        <v>13</v>
      </c>
      <c r="L50" s="467" t="s">
        <v>549</v>
      </c>
      <c r="M50" s="517" t="s">
        <v>13</v>
      </c>
      <c r="N50" s="467" t="s">
        <v>634</v>
      </c>
      <c r="O50" s="517" t="s">
        <v>13</v>
      </c>
      <c r="P50" s="254" t="s">
        <v>346</v>
      </c>
      <c r="Q50" s="467"/>
      <c r="R50" s="467"/>
      <c r="S50" s="467"/>
      <c r="T50" s="467"/>
      <c r="U50" s="467"/>
    </row>
    <row r="51" spans="1:22" s="451" customFormat="1" ht="12.75" x14ac:dyDescent="0.2">
      <c r="A51" s="118"/>
      <c r="B51" s="226" t="s">
        <v>794</v>
      </c>
      <c r="C51" s="199" t="s">
        <v>798</v>
      </c>
      <c r="D51" s="256" t="s">
        <v>530</v>
      </c>
      <c r="E51" s="203" t="s">
        <v>13</v>
      </c>
      <c r="F51" s="199" t="s">
        <v>216</v>
      </c>
      <c r="G51" s="203" t="s">
        <v>13</v>
      </c>
      <c r="H51" s="312">
        <v>13.65</v>
      </c>
      <c r="I51" s="509" t="s">
        <v>14</v>
      </c>
      <c r="J51" s="510" t="s">
        <v>14</v>
      </c>
      <c r="K51" s="203" t="s">
        <v>13</v>
      </c>
      <c r="L51" s="266" t="s">
        <v>549</v>
      </c>
      <c r="M51" s="203" t="s">
        <v>13</v>
      </c>
      <c r="N51" s="200" t="s">
        <v>634</v>
      </c>
      <c r="O51" s="203" t="s">
        <v>13</v>
      </c>
      <c r="P51" s="266" t="s">
        <v>346</v>
      </c>
      <c r="Q51" s="458"/>
      <c r="R51" s="458"/>
      <c r="S51" s="458"/>
      <c r="T51" s="458"/>
      <c r="U51" s="458"/>
    </row>
    <row r="52" spans="1:22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458"/>
      <c r="N52" s="458"/>
      <c r="P52" s="458"/>
      <c r="R52" s="458"/>
      <c r="T52" s="458"/>
    </row>
    <row r="53" spans="1:22" x14ac:dyDescent="0.25">
      <c r="G53" s="458"/>
      <c r="H53" s="121"/>
      <c r="S53" s="492"/>
      <c r="T53" s="492"/>
      <c r="U53" s="492"/>
    </row>
    <row r="54" spans="1:22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458"/>
      <c r="H54" s="121"/>
      <c r="L54" s="458"/>
      <c r="N54" s="458"/>
      <c r="P54" s="458"/>
      <c r="R54" s="458"/>
      <c r="S54" s="492"/>
      <c r="T54" s="492"/>
      <c r="U54" s="492"/>
    </row>
    <row r="55" spans="1:22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458"/>
      <c r="H55" s="121"/>
      <c r="L55" s="458"/>
      <c r="N55" s="458"/>
      <c r="P55" s="458"/>
      <c r="R55" s="458"/>
      <c r="S55" s="492"/>
      <c r="T55" s="492"/>
      <c r="U55" s="492"/>
    </row>
    <row r="56" spans="1:22" s="453" customFormat="1" ht="13.5" thickTop="1" x14ac:dyDescent="0.2">
      <c r="A56" s="467"/>
      <c r="B56" s="184" t="s">
        <v>535</v>
      </c>
      <c r="C56" s="467" t="s">
        <v>551</v>
      </c>
      <c r="D56" s="467" t="s">
        <v>530</v>
      </c>
      <c r="E56" s="516" t="s">
        <v>13</v>
      </c>
      <c r="F56" s="339" t="s">
        <v>668</v>
      </c>
      <c r="G56" s="467"/>
      <c r="H56" s="460"/>
      <c r="I56" s="467"/>
      <c r="J56" s="460"/>
      <c r="K56" s="467"/>
      <c r="L56" s="467"/>
      <c r="M56" s="467"/>
      <c r="N56" s="467"/>
      <c r="O56" s="467"/>
      <c r="P56" s="467"/>
      <c r="Q56" s="467"/>
      <c r="R56" s="467"/>
    </row>
    <row r="57" spans="1:22" s="453" customFormat="1" ht="12.75" x14ac:dyDescent="0.2">
      <c r="A57" s="467"/>
      <c r="B57" s="184" t="s">
        <v>536</v>
      </c>
      <c r="C57" s="467" t="s">
        <v>557</v>
      </c>
      <c r="D57" s="467" t="s">
        <v>530</v>
      </c>
      <c r="E57" s="517" t="s">
        <v>13</v>
      </c>
      <c r="F57" s="339" t="s">
        <v>668</v>
      </c>
      <c r="G57" s="467"/>
      <c r="H57" s="460"/>
      <c r="I57" s="467"/>
      <c r="J57" s="460"/>
      <c r="K57" s="467"/>
      <c r="L57" s="467"/>
      <c r="M57" s="467"/>
      <c r="N57" s="467"/>
      <c r="O57" s="467"/>
      <c r="P57" s="467"/>
      <c r="Q57" s="467"/>
      <c r="R57" s="467"/>
    </row>
    <row r="58" spans="1:22" s="453" customFormat="1" ht="12.75" x14ac:dyDescent="0.2">
      <c r="A58" s="467"/>
      <c r="B58" s="184" t="s">
        <v>537</v>
      </c>
      <c r="C58" s="467" t="s">
        <v>563</v>
      </c>
      <c r="D58" s="467" t="s">
        <v>530</v>
      </c>
      <c r="E58" s="517" t="s">
        <v>13</v>
      </c>
      <c r="F58" s="339" t="s">
        <v>668</v>
      </c>
      <c r="G58" s="467"/>
      <c r="H58" s="460"/>
      <c r="I58" s="467"/>
      <c r="J58" s="460"/>
      <c r="K58" s="467"/>
      <c r="L58" s="467"/>
      <c r="M58" s="467"/>
      <c r="N58" s="467"/>
      <c r="O58" s="467"/>
      <c r="P58" s="467"/>
      <c r="Q58" s="467"/>
      <c r="R58" s="467"/>
    </row>
    <row r="59" spans="1:22" s="453" customFormat="1" ht="12.75" x14ac:dyDescent="0.2">
      <c r="A59" s="467"/>
      <c r="B59" s="184" t="s">
        <v>535</v>
      </c>
      <c r="C59" s="467" t="s">
        <v>704</v>
      </c>
      <c r="D59" s="467" t="s">
        <v>530</v>
      </c>
      <c r="E59" s="517" t="s">
        <v>13</v>
      </c>
      <c r="F59" s="339" t="s">
        <v>668</v>
      </c>
      <c r="G59" s="467"/>
      <c r="H59" s="460"/>
      <c r="I59" s="467"/>
      <c r="J59" s="460"/>
      <c r="K59" s="467"/>
      <c r="L59" s="467"/>
      <c r="M59" s="467"/>
      <c r="N59" s="467"/>
      <c r="O59" s="467"/>
      <c r="P59" s="467"/>
      <c r="Q59" s="467"/>
      <c r="R59" s="467"/>
    </row>
    <row r="60" spans="1:22" s="453" customFormat="1" ht="12.75" x14ac:dyDescent="0.2">
      <c r="A60" s="467"/>
      <c r="B60" s="184" t="s">
        <v>536</v>
      </c>
      <c r="C60" s="467" t="s">
        <v>704</v>
      </c>
      <c r="D60" s="467" t="s">
        <v>530</v>
      </c>
      <c r="E60" s="517" t="s">
        <v>13</v>
      </c>
      <c r="F60" s="339" t="s">
        <v>668</v>
      </c>
      <c r="G60" s="467"/>
      <c r="H60" s="460"/>
      <c r="I60" s="467"/>
      <c r="J60" s="460"/>
      <c r="K60" s="467"/>
      <c r="L60" s="467"/>
      <c r="M60" s="467"/>
      <c r="N60" s="467"/>
      <c r="O60" s="467"/>
      <c r="P60" s="467"/>
      <c r="Q60" s="467"/>
      <c r="R60" s="467"/>
    </row>
    <row r="61" spans="1:22" s="453" customFormat="1" ht="12.75" x14ac:dyDescent="0.2">
      <c r="A61" s="467"/>
      <c r="B61" s="351" t="s">
        <v>537</v>
      </c>
      <c r="C61" s="210" t="s">
        <v>704</v>
      </c>
      <c r="D61" s="575" t="s">
        <v>530</v>
      </c>
      <c r="E61" s="203" t="s">
        <v>13</v>
      </c>
      <c r="F61" s="248" t="s">
        <v>668</v>
      </c>
      <c r="G61" s="467"/>
      <c r="H61" s="460"/>
      <c r="I61" s="467"/>
      <c r="J61" s="460"/>
      <c r="K61" s="467"/>
      <c r="L61" s="467"/>
      <c r="M61" s="467"/>
      <c r="N61" s="467"/>
      <c r="O61" s="467"/>
      <c r="P61" s="467"/>
      <c r="Q61" s="467"/>
      <c r="R61" s="467"/>
    </row>
    <row r="62" spans="1:22" x14ac:dyDescent="0.25">
      <c r="A62" s="118"/>
      <c r="B62" s="475"/>
      <c r="C62" s="475"/>
      <c r="D62" s="492"/>
      <c r="E62" s="451"/>
      <c r="F62" s="492"/>
      <c r="G62" s="451"/>
      <c r="H62" s="492"/>
      <c r="I62" s="451"/>
      <c r="J62" s="492"/>
      <c r="K62" s="451"/>
      <c r="L62" s="492"/>
      <c r="N62" s="458"/>
      <c r="P62" s="458"/>
      <c r="R62" s="458"/>
      <c r="T62" s="458"/>
    </row>
    <row r="63" spans="1:22" x14ac:dyDescent="0.25">
      <c r="A63" s="118"/>
      <c r="B63" s="119"/>
      <c r="C63" s="122"/>
      <c r="D63" s="118"/>
      <c r="E63" s="120"/>
      <c r="F63" s="118"/>
      <c r="G63" s="120"/>
      <c r="H63" s="118"/>
      <c r="I63" s="120"/>
      <c r="J63" s="118"/>
      <c r="K63" s="120"/>
      <c r="L63" s="118"/>
      <c r="M63" s="120"/>
      <c r="N63" s="118"/>
      <c r="O63" s="120"/>
      <c r="P63" s="118"/>
      <c r="Q63" s="120"/>
      <c r="R63" s="118"/>
      <c r="S63" s="120"/>
      <c r="T63" s="118"/>
    </row>
    <row r="64" spans="1:22" ht="25.5" x14ac:dyDescent="0.25">
      <c r="A64" s="118"/>
      <c r="B64" s="156" t="s">
        <v>596</v>
      </c>
      <c r="C64" s="165" t="s">
        <v>602</v>
      </c>
      <c r="D64" s="161" t="s">
        <v>528</v>
      </c>
      <c r="E64" s="229"/>
      <c r="F64" s="158" t="s">
        <v>235</v>
      </c>
      <c r="G64" s="162"/>
      <c r="H64" s="218" t="s">
        <v>342</v>
      </c>
      <c r="I64" s="174"/>
      <c r="J64" s="158" t="s">
        <v>607</v>
      </c>
      <c r="K64" s="174"/>
      <c r="L64" s="158" t="s">
        <v>234</v>
      </c>
      <c r="M64" s="218"/>
      <c r="N64" s="162" t="s">
        <v>267</v>
      </c>
      <c r="O64" s="244"/>
      <c r="P64" s="158" t="s">
        <v>603</v>
      </c>
      <c r="Q64" s="218"/>
      <c r="R64" s="218" t="s">
        <v>268</v>
      </c>
      <c r="S64" s="244"/>
      <c r="T64" s="218" t="s">
        <v>233</v>
      </c>
      <c r="U64" s="244"/>
      <c r="V64" s="158" t="s">
        <v>233</v>
      </c>
    </row>
    <row r="65" spans="1:22" ht="15.75" thickBot="1" x14ac:dyDescent="0.3">
      <c r="A65" s="118"/>
      <c r="B65" s="224" t="s">
        <v>333</v>
      </c>
      <c r="C65" s="221" t="s">
        <v>334</v>
      </c>
      <c r="D65" s="221"/>
      <c r="E65" s="230"/>
      <c r="F65" s="225" t="s">
        <v>335</v>
      </c>
      <c r="G65" s="223"/>
      <c r="H65" s="221" t="s">
        <v>336</v>
      </c>
      <c r="I65" s="230"/>
      <c r="J65" s="225"/>
      <c r="K65" s="230"/>
      <c r="L65" s="225" t="s">
        <v>337</v>
      </c>
      <c r="M65" s="223"/>
      <c r="N65" s="221" t="s">
        <v>338</v>
      </c>
      <c r="O65" s="230"/>
      <c r="P65" s="225" t="s">
        <v>339</v>
      </c>
      <c r="Q65" s="223"/>
      <c r="R65" s="221" t="s">
        <v>340</v>
      </c>
      <c r="S65" s="230"/>
      <c r="T65" s="221" t="s">
        <v>341</v>
      </c>
      <c r="U65" s="224"/>
      <c r="V65" s="225" t="s">
        <v>925</v>
      </c>
    </row>
    <row r="66" spans="1:22" s="453" customFormat="1" ht="26.25" thickTop="1" x14ac:dyDescent="0.2">
      <c r="A66" s="467"/>
      <c r="B66" s="184" t="s">
        <v>676</v>
      </c>
      <c r="C66" s="467" t="s">
        <v>571</v>
      </c>
      <c r="D66" s="467" t="s">
        <v>530</v>
      </c>
      <c r="E66" s="516" t="s">
        <v>13</v>
      </c>
      <c r="F66" s="467" t="s">
        <v>577</v>
      </c>
      <c r="G66" s="516" t="s">
        <v>13</v>
      </c>
      <c r="H66" s="467" t="s">
        <v>343</v>
      </c>
      <c r="I66" s="528" t="s">
        <v>14</v>
      </c>
      <c r="J66" s="128" t="s">
        <v>14</v>
      </c>
      <c r="K66" s="514" t="s">
        <v>13</v>
      </c>
      <c r="L66" s="467">
        <v>6.21</v>
      </c>
      <c r="M66" s="507" t="s">
        <v>14</v>
      </c>
      <c r="N66" s="508" t="s">
        <v>14</v>
      </c>
      <c r="O66" s="507" t="s">
        <v>14</v>
      </c>
      <c r="P66" s="508" t="s">
        <v>14</v>
      </c>
      <c r="Q66" s="514" t="s">
        <v>13</v>
      </c>
      <c r="R66" s="339">
        <v>7.5</v>
      </c>
      <c r="S66" s="514" t="s">
        <v>13</v>
      </c>
      <c r="T66" s="535">
        <v>0.9</v>
      </c>
      <c r="U66" s="514" t="s">
        <v>13</v>
      </c>
      <c r="V66" s="668" t="s">
        <v>1182</v>
      </c>
    </row>
    <row r="67" spans="1:22" s="453" customFormat="1" ht="25.5" x14ac:dyDescent="0.2">
      <c r="A67" s="467"/>
      <c r="B67" s="184" t="s">
        <v>677</v>
      </c>
      <c r="C67" s="467" t="s">
        <v>572</v>
      </c>
      <c r="D67" s="467" t="s">
        <v>530</v>
      </c>
      <c r="E67" s="517" t="s">
        <v>13</v>
      </c>
      <c r="F67" s="467" t="s">
        <v>577</v>
      </c>
      <c r="G67" s="517" t="s">
        <v>13</v>
      </c>
      <c r="H67" s="467" t="s">
        <v>670</v>
      </c>
      <c r="I67" s="529" t="s">
        <v>13</v>
      </c>
      <c r="J67" s="128">
        <v>10850</v>
      </c>
      <c r="K67" s="529" t="s">
        <v>13</v>
      </c>
      <c r="L67" s="621">
        <f>J67*P67*(0.1175/745.6)/N67</f>
        <v>7.8916824859689658</v>
      </c>
      <c r="M67" s="516" t="s">
        <v>13</v>
      </c>
      <c r="N67" s="467">
        <v>0.65</v>
      </c>
      <c r="O67" s="516" t="s">
        <v>13</v>
      </c>
      <c r="P67" s="467">
        <v>3</v>
      </c>
      <c r="Q67" s="516" t="s">
        <v>13</v>
      </c>
      <c r="R67" s="467">
        <v>10</v>
      </c>
      <c r="S67" s="516" t="s">
        <v>13</v>
      </c>
      <c r="T67" s="255">
        <v>0.9</v>
      </c>
      <c r="U67" s="516" t="s">
        <v>13</v>
      </c>
      <c r="V67" s="668" t="s">
        <v>1182</v>
      </c>
    </row>
    <row r="68" spans="1:22" s="453" customFormat="1" ht="25.5" x14ac:dyDescent="0.2">
      <c r="A68" s="467"/>
      <c r="B68" s="184" t="s">
        <v>678</v>
      </c>
      <c r="C68" s="467" t="s">
        <v>573</v>
      </c>
      <c r="D68" s="467" t="s">
        <v>530</v>
      </c>
      <c r="E68" s="517" t="s">
        <v>13</v>
      </c>
      <c r="F68" s="467" t="s">
        <v>577</v>
      </c>
      <c r="G68" s="517" t="s">
        <v>13</v>
      </c>
      <c r="H68" s="467" t="s">
        <v>670</v>
      </c>
      <c r="I68" s="529" t="s">
        <v>13</v>
      </c>
      <c r="J68" s="128">
        <v>10200</v>
      </c>
      <c r="K68" s="529" t="s">
        <v>13</v>
      </c>
      <c r="L68" s="621">
        <f>J68*P68*(0.1175/745.6)/N68</f>
        <v>9.3766765021459229</v>
      </c>
      <c r="M68" s="127" t="s">
        <v>13</v>
      </c>
      <c r="N68" s="658">
        <v>0.6</v>
      </c>
      <c r="O68" s="127" t="s">
        <v>13</v>
      </c>
      <c r="P68" s="659">
        <v>3.5</v>
      </c>
      <c r="Q68" s="517" t="s">
        <v>13</v>
      </c>
      <c r="R68" s="467">
        <v>10</v>
      </c>
      <c r="S68" s="517" t="s">
        <v>13</v>
      </c>
      <c r="T68" s="255">
        <v>0.9</v>
      </c>
      <c r="U68" s="127" t="s">
        <v>13</v>
      </c>
      <c r="V68" s="668" t="s">
        <v>1182</v>
      </c>
    </row>
    <row r="69" spans="1:22" s="453" customFormat="1" ht="12.75" x14ac:dyDescent="0.2">
      <c r="A69" s="467"/>
      <c r="B69" s="184" t="s">
        <v>789</v>
      </c>
      <c r="C69" s="467" t="s">
        <v>799</v>
      </c>
      <c r="D69" s="467" t="s">
        <v>530</v>
      </c>
      <c r="E69" s="517" t="s">
        <v>13</v>
      </c>
      <c r="F69" s="467" t="s">
        <v>581</v>
      </c>
      <c r="G69" s="517" t="s">
        <v>13</v>
      </c>
      <c r="H69" s="467" t="s">
        <v>343</v>
      </c>
      <c r="I69" s="529" t="s">
        <v>14</v>
      </c>
      <c r="J69" s="128" t="s">
        <v>14</v>
      </c>
      <c r="K69" s="516" t="s">
        <v>13</v>
      </c>
      <c r="L69" s="467">
        <v>9.5</v>
      </c>
      <c r="M69" s="507" t="s">
        <v>14</v>
      </c>
      <c r="N69" s="508" t="s">
        <v>14</v>
      </c>
      <c r="O69" s="507" t="s">
        <v>14</v>
      </c>
      <c r="P69" s="508" t="s">
        <v>14</v>
      </c>
      <c r="Q69" s="516" t="s">
        <v>13</v>
      </c>
      <c r="R69" s="467">
        <v>10</v>
      </c>
      <c r="S69" s="516" t="s">
        <v>13</v>
      </c>
      <c r="T69" s="530">
        <v>0.91700000000000004</v>
      </c>
      <c r="U69" s="507" t="s">
        <v>14</v>
      </c>
      <c r="V69" s="508" t="s">
        <v>14</v>
      </c>
    </row>
    <row r="70" spans="1:22" s="453" customFormat="1" ht="12.75" x14ac:dyDescent="0.2">
      <c r="A70" s="467"/>
      <c r="B70" s="184" t="s">
        <v>790</v>
      </c>
      <c r="C70" s="467" t="s">
        <v>800</v>
      </c>
      <c r="D70" s="467" t="s">
        <v>530</v>
      </c>
      <c r="E70" s="517" t="s">
        <v>13</v>
      </c>
      <c r="F70" s="467" t="s">
        <v>581</v>
      </c>
      <c r="G70" s="517" t="s">
        <v>13</v>
      </c>
      <c r="H70" s="467" t="s">
        <v>343</v>
      </c>
      <c r="I70" s="529" t="s">
        <v>14</v>
      </c>
      <c r="J70" s="128" t="s">
        <v>14</v>
      </c>
      <c r="K70" s="516" t="s">
        <v>13</v>
      </c>
      <c r="L70" s="467">
        <v>9.5</v>
      </c>
      <c r="M70" s="507" t="s">
        <v>14</v>
      </c>
      <c r="N70" s="508" t="s">
        <v>14</v>
      </c>
      <c r="O70" s="507" t="s">
        <v>14</v>
      </c>
      <c r="P70" s="508" t="s">
        <v>14</v>
      </c>
      <c r="Q70" s="516" t="s">
        <v>13</v>
      </c>
      <c r="R70" s="467">
        <v>10</v>
      </c>
      <c r="S70" s="516" t="s">
        <v>13</v>
      </c>
      <c r="T70" s="530">
        <v>0.91700000000000004</v>
      </c>
      <c r="U70" s="507" t="s">
        <v>14</v>
      </c>
      <c r="V70" s="508" t="s">
        <v>14</v>
      </c>
    </row>
    <row r="71" spans="1:22" s="451" customFormat="1" ht="12.75" x14ac:dyDescent="0.2">
      <c r="A71" s="118"/>
      <c r="B71" s="389" t="s">
        <v>791</v>
      </c>
      <c r="C71" s="208" t="s">
        <v>801</v>
      </c>
      <c r="D71" s="208" t="s">
        <v>530</v>
      </c>
      <c r="E71" s="203" t="s">
        <v>13</v>
      </c>
      <c r="F71" s="208" t="s">
        <v>581</v>
      </c>
      <c r="G71" s="203" t="s">
        <v>13</v>
      </c>
      <c r="H71" s="208" t="s">
        <v>343</v>
      </c>
      <c r="I71" s="531" t="s">
        <v>14</v>
      </c>
      <c r="J71" s="252" t="s">
        <v>14</v>
      </c>
      <c r="K71" s="515" t="s">
        <v>13</v>
      </c>
      <c r="L71" s="208">
        <v>9.5</v>
      </c>
      <c r="M71" s="509" t="s">
        <v>14</v>
      </c>
      <c r="N71" s="510" t="s">
        <v>14</v>
      </c>
      <c r="O71" s="509" t="s">
        <v>14</v>
      </c>
      <c r="P71" s="510" t="s">
        <v>14</v>
      </c>
      <c r="Q71" s="515" t="s">
        <v>13</v>
      </c>
      <c r="R71" s="208">
        <v>10</v>
      </c>
      <c r="S71" s="515" t="s">
        <v>13</v>
      </c>
      <c r="T71" s="533">
        <v>0.91700000000000004</v>
      </c>
      <c r="U71" s="509" t="s">
        <v>14</v>
      </c>
      <c r="V71" s="510" t="s">
        <v>14</v>
      </c>
    </row>
    <row r="72" spans="1:22" s="451" customFormat="1" ht="12.75" x14ac:dyDescent="0.2">
      <c r="A72" s="118"/>
      <c r="B72" s="118"/>
      <c r="C72" s="475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458"/>
      <c r="U72" s="458"/>
    </row>
    <row r="73" spans="1:22" x14ac:dyDescent="0.25">
      <c r="A73" s="492"/>
      <c r="B73" s="492"/>
      <c r="C73" s="492"/>
      <c r="D73" s="492"/>
      <c r="E73" s="451"/>
      <c r="F73" s="492"/>
      <c r="G73" s="451"/>
      <c r="H73" s="492"/>
      <c r="I73" s="451"/>
      <c r="J73" s="492"/>
      <c r="K73" s="492"/>
      <c r="L73" s="492"/>
      <c r="M73" s="451"/>
      <c r="N73" s="492"/>
      <c r="O73" s="170"/>
      <c r="P73" s="159"/>
      <c r="Q73" s="118"/>
      <c r="R73" s="118"/>
      <c r="S73" s="118"/>
      <c r="T73" s="118"/>
    </row>
    <row r="74" spans="1:22" x14ac:dyDescent="0.25">
      <c r="A74" s="492"/>
      <c r="B74" s="156" t="s">
        <v>597</v>
      </c>
      <c r="C74" s="162"/>
      <c r="D74" s="161" t="s">
        <v>528</v>
      </c>
      <c r="E74" s="264"/>
      <c r="F74" s="191" t="s">
        <v>642</v>
      </c>
      <c r="G74" s="174"/>
      <c r="H74" s="191" t="s">
        <v>360</v>
      </c>
      <c r="I74" s="174"/>
      <c r="J74" s="191" t="s">
        <v>1178</v>
      </c>
      <c r="K74" s="174"/>
      <c r="L74" s="191" t="s">
        <v>1179</v>
      </c>
      <c r="M74" s="451"/>
      <c r="N74" s="492"/>
      <c r="O74" s="170"/>
      <c r="P74" s="159"/>
      <c r="Q74" s="118"/>
      <c r="R74" s="118"/>
      <c r="S74" s="118"/>
      <c r="T74" s="118"/>
    </row>
    <row r="75" spans="1:22" ht="15.75" thickBot="1" x14ac:dyDescent="0.3">
      <c r="A75" s="492"/>
      <c r="B75" s="224" t="s">
        <v>323</v>
      </c>
      <c r="C75" s="221"/>
      <c r="D75" s="225"/>
      <c r="E75" s="262"/>
      <c r="F75" s="225" t="s">
        <v>354</v>
      </c>
      <c r="G75" s="265"/>
      <c r="H75" s="225" t="s">
        <v>355</v>
      </c>
      <c r="I75" s="265"/>
      <c r="J75" s="225" t="s">
        <v>1369</v>
      </c>
      <c r="K75" s="265"/>
      <c r="L75" s="225" t="s">
        <v>1370</v>
      </c>
      <c r="M75" s="451"/>
      <c r="N75" s="492"/>
      <c r="O75" s="170"/>
      <c r="P75" s="159"/>
      <c r="Q75" s="118"/>
      <c r="R75" s="118"/>
      <c r="S75" s="118"/>
      <c r="T75" s="118"/>
    </row>
    <row r="76" spans="1:22" s="451" customFormat="1" ht="13.5" thickTop="1" x14ac:dyDescent="0.2">
      <c r="B76" s="534" t="s">
        <v>535</v>
      </c>
      <c r="C76" s="329"/>
      <c r="D76" s="329" t="s">
        <v>530</v>
      </c>
      <c r="E76" s="514" t="s">
        <v>13</v>
      </c>
      <c r="F76" s="329" t="s">
        <v>639</v>
      </c>
      <c r="G76" s="518" t="s">
        <v>13</v>
      </c>
      <c r="H76" s="328" t="s">
        <v>575</v>
      </c>
      <c r="I76" s="507" t="s">
        <v>14</v>
      </c>
      <c r="J76" s="508" t="s">
        <v>14</v>
      </c>
      <c r="K76" s="518" t="s">
        <v>13</v>
      </c>
      <c r="L76" s="328">
        <v>30</v>
      </c>
      <c r="O76" s="170"/>
      <c r="P76" s="170"/>
      <c r="Q76" s="118"/>
      <c r="R76" s="118"/>
      <c r="S76" s="118"/>
      <c r="T76" s="118"/>
      <c r="U76" s="458"/>
    </row>
    <row r="77" spans="1:22" s="451" customFormat="1" ht="12.75" x14ac:dyDescent="0.2">
      <c r="B77" s="184" t="s">
        <v>536</v>
      </c>
      <c r="C77" s="467"/>
      <c r="D77" s="467" t="s">
        <v>530</v>
      </c>
      <c r="E77" s="517" t="s">
        <v>13</v>
      </c>
      <c r="F77" s="467" t="s">
        <v>640</v>
      </c>
      <c r="G77" s="517" t="s">
        <v>13</v>
      </c>
      <c r="H77" s="339" t="s">
        <v>576</v>
      </c>
      <c r="I77" s="517" t="s">
        <v>13</v>
      </c>
      <c r="J77" s="339">
        <v>75</v>
      </c>
      <c r="K77" s="507" t="s">
        <v>14</v>
      </c>
      <c r="L77" s="508" t="s">
        <v>14</v>
      </c>
      <c r="O77" s="170"/>
      <c r="P77" s="170"/>
      <c r="Q77" s="118"/>
      <c r="R77" s="118"/>
      <c r="S77" s="118"/>
      <c r="T77" s="118"/>
      <c r="U77" s="458"/>
    </row>
    <row r="78" spans="1:22" s="451" customFormat="1" ht="12.75" x14ac:dyDescent="0.2">
      <c r="B78" s="184" t="s">
        <v>537</v>
      </c>
      <c r="C78" s="467"/>
      <c r="D78" s="467" t="s">
        <v>530</v>
      </c>
      <c r="E78" s="517" t="s">
        <v>13</v>
      </c>
      <c r="F78" s="467" t="s">
        <v>641</v>
      </c>
      <c r="G78" s="517" t="s">
        <v>13</v>
      </c>
      <c r="H78" s="339" t="s">
        <v>575</v>
      </c>
      <c r="I78" s="127" t="s">
        <v>13</v>
      </c>
      <c r="J78" s="339">
        <v>80</v>
      </c>
      <c r="K78" s="127" t="s">
        <v>13</v>
      </c>
      <c r="L78" s="339">
        <v>30</v>
      </c>
      <c r="O78" s="170"/>
      <c r="P78" s="170"/>
      <c r="Q78" s="118"/>
      <c r="R78" s="118"/>
      <c r="S78" s="118"/>
      <c r="T78" s="118"/>
      <c r="U78" s="121"/>
    </row>
    <row r="79" spans="1:22" s="451" customFormat="1" ht="12.75" x14ac:dyDescent="0.2">
      <c r="B79" s="184" t="s">
        <v>792</v>
      </c>
      <c r="C79" s="467"/>
      <c r="D79" s="467" t="s">
        <v>530</v>
      </c>
      <c r="E79" s="516" t="s">
        <v>13</v>
      </c>
      <c r="F79" s="467" t="s">
        <v>643</v>
      </c>
      <c r="G79" s="517" t="s">
        <v>13</v>
      </c>
      <c r="H79" s="339" t="s">
        <v>575</v>
      </c>
      <c r="I79" s="507" t="s">
        <v>14</v>
      </c>
      <c r="J79" s="508" t="s">
        <v>14</v>
      </c>
      <c r="K79" s="507" t="s">
        <v>14</v>
      </c>
      <c r="L79" s="508" t="s">
        <v>14</v>
      </c>
      <c r="O79" s="170"/>
      <c r="P79" s="170"/>
      <c r="Q79" s="118"/>
      <c r="R79" s="118"/>
      <c r="S79" s="118"/>
      <c r="T79" s="118"/>
      <c r="U79" s="458"/>
    </row>
    <row r="80" spans="1:22" s="451" customFormat="1" ht="12.75" x14ac:dyDescent="0.2">
      <c r="B80" s="184" t="s">
        <v>793</v>
      </c>
      <c r="C80" s="467"/>
      <c r="D80" s="467" t="s">
        <v>530</v>
      </c>
      <c r="E80" s="516" t="s">
        <v>13</v>
      </c>
      <c r="F80" s="467" t="s">
        <v>643</v>
      </c>
      <c r="G80" s="517" t="s">
        <v>13</v>
      </c>
      <c r="H80" s="339" t="s">
        <v>575</v>
      </c>
      <c r="I80" s="507" t="s">
        <v>14</v>
      </c>
      <c r="J80" s="508" t="s">
        <v>14</v>
      </c>
      <c r="K80" s="507" t="s">
        <v>14</v>
      </c>
      <c r="L80" s="508" t="s">
        <v>14</v>
      </c>
      <c r="O80" s="170"/>
      <c r="P80" s="170"/>
      <c r="Q80" s="118"/>
      <c r="R80" s="118"/>
      <c r="S80" s="118"/>
      <c r="T80" s="118"/>
      <c r="U80" s="458"/>
    </row>
    <row r="81" spans="1:24" s="451" customFormat="1" ht="12.75" x14ac:dyDescent="0.2">
      <c r="B81" s="389" t="s">
        <v>794</v>
      </c>
      <c r="C81" s="208"/>
      <c r="D81" s="208" t="s">
        <v>530</v>
      </c>
      <c r="E81" s="515" t="s">
        <v>13</v>
      </c>
      <c r="F81" s="208" t="s">
        <v>643</v>
      </c>
      <c r="G81" s="515" t="s">
        <v>13</v>
      </c>
      <c r="H81" s="312" t="s">
        <v>575</v>
      </c>
      <c r="I81" s="509" t="s">
        <v>14</v>
      </c>
      <c r="J81" s="510" t="s">
        <v>14</v>
      </c>
      <c r="K81" s="509" t="s">
        <v>14</v>
      </c>
      <c r="L81" s="510" t="s">
        <v>14</v>
      </c>
      <c r="O81" s="170"/>
      <c r="P81" s="170"/>
      <c r="Q81" s="118"/>
      <c r="R81" s="118"/>
      <c r="S81" s="118"/>
      <c r="T81" s="118"/>
      <c r="U81" s="458"/>
    </row>
    <row r="82" spans="1:24" x14ac:dyDescent="0.25">
      <c r="A82" s="492"/>
      <c r="B82" s="121"/>
      <c r="D82" s="121"/>
      <c r="E82" s="121"/>
      <c r="F82" s="121"/>
      <c r="G82" s="121"/>
      <c r="H82" s="121"/>
      <c r="I82" s="121"/>
      <c r="J82" s="492"/>
      <c r="K82" s="492"/>
      <c r="L82" s="492"/>
      <c r="M82" s="451"/>
      <c r="N82" s="492"/>
      <c r="O82" s="170"/>
      <c r="P82" s="159"/>
      <c r="Q82" s="118"/>
      <c r="R82" s="118"/>
      <c r="S82" s="118"/>
      <c r="T82" s="118"/>
    </row>
    <row r="83" spans="1:24" x14ac:dyDescent="0.25">
      <c r="A83" s="118"/>
      <c r="B83" s="121"/>
      <c r="C83" s="119"/>
      <c r="D83" s="492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</row>
    <row r="84" spans="1:24" ht="25.5" x14ac:dyDescent="0.25">
      <c r="A84" s="118"/>
      <c r="B84" s="156" t="s">
        <v>601</v>
      </c>
      <c r="C84" s="162" t="s">
        <v>356</v>
      </c>
      <c r="D84" s="161" t="s">
        <v>528</v>
      </c>
      <c r="E84" s="264"/>
      <c r="F84" s="191" t="s">
        <v>357</v>
      </c>
      <c r="G84" s="174"/>
      <c r="H84" s="191" t="s">
        <v>358</v>
      </c>
      <c r="I84" s="492"/>
      <c r="J84" s="492"/>
      <c r="K84" s="492"/>
      <c r="L84" s="492"/>
      <c r="M84" s="118"/>
      <c r="N84" s="118"/>
      <c r="O84" s="492"/>
      <c r="P84" s="492"/>
      <c r="Q84" s="492"/>
      <c r="R84" s="492"/>
      <c r="S84" s="492"/>
      <c r="T84" s="492"/>
    </row>
    <row r="85" spans="1:24" ht="15.75" thickBot="1" x14ac:dyDescent="0.3">
      <c r="A85" s="118"/>
      <c r="B85" s="224" t="s">
        <v>350</v>
      </c>
      <c r="C85" s="221" t="s">
        <v>351</v>
      </c>
      <c r="D85" s="465"/>
      <c r="E85" s="265"/>
      <c r="F85" s="225" t="s">
        <v>352</v>
      </c>
      <c r="G85" s="265"/>
      <c r="H85" s="225" t="s">
        <v>353</v>
      </c>
      <c r="I85" s="492"/>
      <c r="J85" s="492"/>
      <c r="K85" s="492"/>
      <c r="L85" s="492"/>
      <c r="M85" s="118"/>
      <c r="N85" s="118"/>
      <c r="O85" s="492"/>
      <c r="P85" s="492"/>
      <c r="Q85" s="492"/>
      <c r="R85" s="492"/>
      <c r="S85" s="492"/>
      <c r="T85" s="492"/>
    </row>
    <row r="86" spans="1:24" s="451" customFormat="1" ht="13.5" thickTop="1" x14ac:dyDescent="0.2">
      <c r="A86" s="118"/>
      <c r="B86" s="184" t="s">
        <v>802</v>
      </c>
      <c r="C86" s="467" t="s">
        <v>362</v>
      </c>
      <c r="D86" s="471" t="s">
        <v>530</v>
      </c>
      <c r="E86" s="516" t="s">
        <v>13</v>
      </c>
      <c r="F86" s="467" t="s">
        <v>502</v>
      </c>
      <c r="G86" s="516" t="s">
        <v>13</v>
      </c>
      <c r="H86" s="328" t="s">
        <v>503</v>
      </c>
      <c r="M86" s="118"/>
      <c r="N86" s="118"/>
      <c r="U86" s="458"/>
    </row>
    <row r="87" spans="1:24" s="451" customFormat="1" ht="12.75" x14ac:dyDescent="0.2">
      <c r="A87" s="118"/>
      <c r="B87" s="184" t="s">
        <v>803</v>
      </c>
      <c r="C87" s="467" t="s">
        <v>362</v>
      </c>
      <c r="D87" s="471" t="s">
        <v>530</v>
      </c>
      <c r="E87" s="516" t="s">
        <v>13</v>
      </c>
      <c r="F87" s="467" t="s">
        <v>804</v>
      </c>
      <c r="G87" s="516" t="s">
        <v>13</v>
      </c>
      <c r="H87" s="339" t="s">
        <v>805</v>
      </c>
      <c r="M87" s="118"/>
      <c r="N87" s="118"/>
      <c r="U87" s="458"/>
    </row>
    <row r="88" spans="1:24" s="451" customFormat="1" ht="12.75" x14ac:dyDescent="0.2">
      <c r="A88" s="118"/>
      <c r="B88" s="226" t="s">
        <v>688</v>
      </c>
      <c r="C88" s="199" t="s">
        <v>418</v>
      </c>
      <c r="D88" s="200" t="s">
        <v>530</v>
      </c>
      <c r="E88" s="201" t="s">
        <v>14</v>
      </c>
      <c r="F88" s="207" t="s">
        <v>14</v>
      </c>
      <c r="G88" s="201" t="s">
        <v>14</v>
      </c>
      <c r="H88" s="207" t="s">
        <v>14</v>
      </c>
      <c r="M88" s="118"/>
      <c r="N88" s="118"/>
      <c r="U88" s="458"/>
    </row>
    <row r="89" spans="1:24" x14ac:dyDescent="0.25">
      <c r="A89" s="492"/>
      <c r="B89" s="492"/>
      <c r="C89" s="492"/>
      <c r="D89" s="492"/>
      <c r="E89" s="492"/>
      <c r="F89" s="492"/>
      <c r="G89" s="492"/>
      <c r="H89" s="492"/>
      <c r="I89" s="451"/>
      <c r="J89" s="492"/>
      <c r="K89" s="492"/>
      <c r="L89" s="492"/>
      <c r="M89" s="451"/>
      <c r="N89" s="492"/>
      <c r="O89" s="170"/>
      <c r="P89" s="159"/>
      <c r="Q89" s="118"/>
      <c r="R89" s="118"/>
      <c r="S89" s="118"/>
      <c r="T89" s="118"/>
    </row>
    <row r="90" spans="1:24" s="122" customFormat="1" ht="12.75" x14ac:dyDescent="0.2">
      <c r="A90" s="118"/>
      <c r="B90" s="121"/>
      <c r="C90" s="119"/>
      <c r="E90" s="451"/>
      <c r="G90" s="36"/>
      <c r="I90" s="125"/>
      <c r="K90" s="125"/>
      <c r="M90" s="125"/>
      <c r="O90" s="125"/>
      <c r="Q90" s="125"/>
      <c r="S90" s="125"/>
      <c r="U90" s="458"/>
    </row>
    <row r="91" spans="1:24" s="122" customFormat="1" ht="12.75" x14ac:dyDescent="0.25">
      <c r="A91" s="362"/>
      <c r="B91" s="362" t="s">
        <v>50</v>
      </c>
      <c r="C91" s="363"/>
      <c r="D91" s="361"/>
      <c r="E91" s="363"/>
      <c r="F91" s="361"/>
      <c r="G91" s="364"/>
      <c r="H91" s="361"/>
      <c r="I91" s="363"/>
      <c r="J91" s="361"/>
      <c r="K91" s="363"/>
      <c r="L91" s="361"/>
      <c r="M91" s="361"/>
      <c r="N91" s="361"/>
      <c r="O91" s="363"/>
      <c r="P91" s="361"/>
      <c r="Q91" s="363"/>
      <c r="R91" s="363"/>
      <c r="S91" s="363"/>
      <c r="T91" s="363"/>
      <c r="U91" s="363"/>
      <c r="V91" s="363"/>
      <c r="W91" s="363"/>
      <c r="X91" s="363"/>
    </row>
    <row r="92" spans="1:24" x14ac:dyDescent="0.25">
      <c r="A92" s="34"/>
      <c r="B92" s="34" t="s">
        <v>145</v>
      </c>
      <c r="C92" s="125"/>
      <c r="D92" s="122"/>
      <c r="E92" s="122"/>
      <c r="F92" s="36"/>
      <c r="G92" s="122"/>
      <c r="H92" s="125"/>
      <c r="I92" s="122"/>
      <c r="J92" s="125"/>
      <c r="K92" s="122"/>
      <c r="L92" s="125"/>
      <c r="M92" s="122"/>
      <c r="N92" s="125"/>
      <c r="O92" s="122"/>
      <c r="P92" s="125"/>
      <c r="Q92" s="122"/>
      <c r="R92" s="125"/>
      <c r="S92" s="122"/>
      <c r="T92" s="125"/>
      <c r="U92" s="122"/>
    </row>
    <row r="93" spans="1:24" s="560" customFormat="1" ht="38.25" x14ac:dyDescent="0.25">
      <c r="A93" s="122"/>
      <c r="B93" s="156" t="s">
        <v>169</v>
      </c>
      <c r="C93" s="165" t="s">
        <v>245</v>
      </c>
      <c r="D93" s="162" t="s">
        <v>723</v>
      </c>
      <c r="E93" s="347"/>
      <c r="F93" s="158" t="s">
        <v>715</v>
      </c>
      <c r="G93" s="347"/>
      <c r="H93" s="158" t="s">
        <v>155</v>
      </c>
      <c r="I93" s="122"/>
      <c r="J93" s="125"/>
      <c r="K93" s="122"/>
      <c r="L93" s="125"/>
      <c r="M93" s="122"/>
      <c r="N93" s="125"/>
      <c r="O93" s="122"/>
      <c r="P93" s="125"/>
      <c r="Q93" s="122"/>
      <c r="R93" s="125"/>
      <c r="S93" s="122"/>
      <c r="T93" s="125"/>
      <c r="U93" s="122"/>
    </row>
    <row r="94" spans="1:24" s="560" customFormat="1" ht="15.75" thickBot="1" x14ac:dyDescent="0.3">
      <c r="A94" s="122"/>
      <c r="B94" s="224" t="s">
        <v>276</v>
      </c>
      <c r="C94" s="221"/>
      <c r="D94" s="465"/>
      <c r="E94" s="399"/>
      <c r="F94" s="166" t="s">
        <v>185</v>
      </c>
      <c r="G94" s="399"/>
      <c r="H94" s="192" t="s">
        <v>186</v>
      </c>
      <c r="I94" s="122"/>
      <c r="J94" s="125"/>
      <c r="K94" s="122"/>
      <c r="L94" s="125"/>
      <c r="M94" s="122"/>
      <c r="N94" s="125"/>
      <c r="O94" s="122"/>
      <c r="P94" s="125"/>
      <c r="Q94" s="122"/>
      <c r="R94" s="125"/>
      <c r="S94" s="122"/>
      <c r="T94" s="125"/>
      <c r="U94" s="122"/>
    </row>
    <row r="95" spans="1:24" s="55" customFormat="1" ht="13.5" thickTop="1" x14ac:dyDescent="0.2">
      <c r="A95" s="122"/>
      <c r="B95" s="184" t="s">
        <v>91</v>
      </c>
      <c r="C95" s="460" t="s">
        <v>945</v>
      </c>
      <c r="D95" s="467">
        <v>10586.7</v>
      </c>
      <c r="E95" s="516" t="s">
        <v>13</v>
      </c>
      <c r="F95" s="456">
        <v>20</v>
      </c>
      <c r="G95" s="516" t="s">
        <v>13</v>
      </c>
      <c r="H95" s="454" t="s">
        <v>946</v>
      </c>
      <c r="I95" s="122"/>
      <c r="J95" s="125"/>
      <c r="K95" s="122"/>
      <c r="L95" s="125"/>
      <c r="M95" s="122"/>
      <c r="N95" s="125"/>
      <c r="O95" s="122"/>
      <c r="P95" s="125"/>
      <c r="Q95" s="122"/>
      <c r="R95" s="125"/>
      <c r="S95" s="122"/>
      <c r="T95" s="125"/>
      <c r="U95" s="122"/>
    </row>
    <row r="96" spans="1:24" s="55" customFormat="1" ht="25.5" x14ac:dyDescent="0.2">
      <c r="A96" s="122"/>
      <c r="B96" s="184" t="s">
        <v>93</v>
      </c>
      <c r="C96" s="121" t="s">
        <v>148</v>
      </c>
      <c r="D96" s="467">
        <v>2231.7600000000002</v>
      </c>
      <c r="E96" s="517" t="s">
        <v>13</v>
      </c>
      <c r="F96" s="456">
        <v>1.5</v>
      </c>
      <c r="G96" s="517" t="s">
        <v>13</v>
      </c>
      <c r="H96" s="454" t="s">
        <v>165</v>
      </c>
      <c r="I96" s="122"/>
      <c r="J96" s="125"/>
      <c r="K96" s="122"/>
      <c r="L96" s="125"/>
      <c r="M96" s="122"/>
      <c r="N96" s="125"/>
      <c r="O96" s="122"/>
      <c r="P96" s="125"/>
      <c r="Q96" s="122"/>
      <c r="R96" s="125"/>
      <c r="S96" s="122"/>
      <c r="T96" s="125"/>
      <c r="U96" s="122"/>
    </row>
    <row r="97" spans="1:21" s="55" customFormat="1" ht="25.5" x14ac:dyDescent="0.2">
      <c r="A97" s="122"/>
      <c r="B97" s="184" t="s">
        <v>94</v>
      </c>
      <c r="C97" s="121" t="s">
        <v>148</v>
      </c>
      <c r="D97" s="467">
        <v>1412.9</v>
      </c>
      <c r="E97" s="517" t="s">
        <v>13</v>
      </c>
      <c r="F97" s="456">
        <v>1.5</v>
      </c>
      <c r="G97" s="517" t="s">
        <v>13</v>
      </c>
      <c r="H97" s="454" t="s">
        <v>165</v>
      </c>
      <c r="I97" s="122"/>
      <c r="J97" s="125"/>
      <c r="K97" s="122"/>
      <c r="L97" s="125"/>
      <c r="M97" s="122"/>
      <c r="N97" s="125"/>
      <c r="O97" s="122"/>
      <c r="P97" s="125"/>
      <c r="Q97" s="122"/>
      <c r="R97" s="125"/>
      <c r="S97" s="122"/>
      <c r="T97" s="125"/>
      <c r="U97" s="122"/>
    </row>
    <row r="98" spans="1:21" s="55" customFormat="1" ht="25.5" x14ac:dyDescent="0.2">
      <c r="A98" s="122"/>
      <c r="B98" s="184" t="s">
        <v>95</v>
      </c>
      <c r="C98" s="121" t="s">
        <v>148</v>
      </c>
      <c r="D98" s="467">
        <v>2231.7600000000002</v>
      </c>
      <c r="E98" s="517" t="s">
        <v>13</v>
      </c>
      <c r="F98" s="456">
        <v>1.5</v>
      </c>
      <c r="G98" s="517" t="s">
        <v>13</v>
      </c>
      <c r="H98" s="454" t="s">
        <v>165</v>
      </c>
      <c r="I98" s="122"/>
      <c r="J98" s="125"/>
      <c r="K98" s="122"/>
      <c r="L98" s="125"/>
      <c r="M98" s="122"/>
      <c r="N98" s="125"/>
      <c r="O98" s="122"/>
      <c r="P98" s="125"/>
      <c r="Q98" s="122"/>
      <c r="R98" s="125"/>
      <c r="S98" s="122"/>
      <c r="T98" s="125"/>
      <c r="U98" s="122"/>
    </row>
    <row r="99" spans="1:21" s="55" customFormat="1" ht="25.5" x14ac:dyDescent="0.2">
      <c r="A99" s="122"/>
      <c r="B99" s="184" t="s">
        <v>96</v>
      </c>
      <c r="C99" s="121" t="s">
        <v>148</v>
      </c>
      <c r="D99" s="467">
        <v>1412.8</v>
      </c>
      <c r="E99" s="185" t="s">
        <v>13</v>
      </c>
      <c r="F99" s="456">
        <v>1.5</v>
      </c>
      <c r="G99" s="185" t="s">
        <v>13</v>
      </c>
      <c r="H99" s="454" t="s">
        <v>165</v>
      </c>
      <c r="I99" s="122"/>
      <c r="J99" s="125"/>
      <c r="K99" s="122"/>
      <c r="L99" s="125"/>
      <c r="M99" s="122"/>
      <c r="N99" s="125"/>
      <c r="O99" s="122"/>
      <c r="P99" s="125"/>
      <c r="Q99" s="122"/>
      <c r="R99" s="125"/>
      <c r="S99" s="122"/>
      <c r="T99" s="125"/>
      <c r="U99" s="122"/>
    </row>
    <row r="100" spans="1:21" s="55" customFormat="1" ht="25.5" x14ac:dyDescent="0.2">
      <c r="A100" s="122"/>
      <c r="B100" s="184" t="s">
        <v>194</v>
      </c>
      <c r="C100" s="460" t="s">
        <v>149</v>
      </c>
      <c r="D100" s="467">
        <v>0</v>
      </c>
      <c r="E100" s="507" t="s">
        <v>14</v>
      </c>
      <c r="F100" s="508" t="s">
        <v>14</v>
      </c>
      <c r="G100" s="507" t="s">
        <v>14</v>
      </c>
      <c r="H100" s="508" t="s">
        <v>14</v>
      </c>
      <c r="I100" s="122"/>
      <c r="J100" s="125"/>
      <c r="K100" s="122"/>
      <c r="L100" s="125"/>
      <c r="M100" s="122"/>
      <c r="N100" s="125"/>
      <c r="O100" s="122"/>
      <c r="P100" s="125"/>
      <c r="Q100" s="122"/>
      <c r="R100" s="125"/>
      <c r="S100" s="122"/>
      <c r="T100" s="125"/>
      <c r="U100" s="122"/>
    </row>
    <row r="101" spans="1:21" s="55" customFormat="1" ht="12.75" x14ac:dyDescent="0.2">
      <c r="A101" s="122"/>
      <c r="B101" s="184" t="s">
        <v>103</v>
      </c>
      <c r="C101" s="460" t="s">
        <v>945</v>
      </c>
      <c r="D101" s="467">
        <v>10586.7</v>
      </c>
      <c r="E101" s="516" t="s">
        <v>13</v>
      </c>
      <c r="F101" s="456">
        <v>20</v>
      </c>
      <c r="G101" s="516" t="s">
        <v>13</v>
      </c>
      <c r="H101" s="454" t="s">
        <v>946</v>
      </c>
      <c r="I101" s="122"/>
      <c r="J101" s="125"/>
      <c r="K101" s="122"/>
      <c r="L101" s="125"/>
      <c r="M101" s="122"/>
      <c r="N101" s="125"/>
      <c r="O101" s="122"/>
      <c r="P101" s="125"/>
      <c r="Q101" s="122"/>
      <c r="R101" s="125"/>
      <c r="S101" s="122"/>
      <c r="T101" s="125"/>
      <c r="U101" s="122"/>
    </row>
    <row r="102" spans="1:21" s="55" customFormat="1" ht="25.5" x14ac:dyDescent="0.2">
      <c r="A102" s="122"/>
      <c r="B102" s="184" t="s">
        <v>105</v>
      </c>
      <c r="C102" s="121" t="s">
        <v>148</v>
      </c>
      <c r="D102" s="467">
        <v>2231.7600000000002</v>
      </c>
      <c r="E102" s="517" t="s">
        <v>13</v>
      </c>
      <c r="F102" s="456">
        <v>1.5</v>
      </c>
      <c r="G102" s="517" t="s">
        <v>13</v>
      </c>
      <c r="H102" s="454" t="s">
        <v>165</v>
      </c>
      <c r="I102" s="122"/>
      <c r="J102" s="125"/>
      <c r="K102" s="122"/>
      <c r="L102" s="125"/>
      <c r="M102" s="122"/>
      <c r="N102" s="125"/>
      <c r="O102" s="122"/>
      <c r="P102" s="125"/>
      <c r="Q102" s="122"/>
      <c r="R102" s="125"/>
      <c r="S102" s="122"/>
      <c r="T102" s="125"/>
      <c r="U102" s="122"/>
    </row>
    <row r="103" spans="1:21" s="55" customFormat="1" ht="25.5" x14ac:dyDescent="0.2">
      <c r="A103" s="122"/>
      <c r="B103" s="184" t="s">
        <v>106</v>
      </c>
      <c r="C103" s="121" t="s">
        <v>148</v>
      </c>
      <c r="D103" s="467">
        <v>1412.9</v>
      </c>
      <c r="E103" s="517" t="s">
        <v>13</v>
      </c>
      <c r="F103" s="456">
        <v>1.5</v>
      </c>
      <c r="G103" s="517" t="s">
        <v>13</v>
      </c>
      <c r="H103" s="454" t="s">
        <v>165</v>
      </c>
      <c r="I103" s="122"/>
      <c r="J103" s="125"/>
      <c r="K103" s="122"/>
      <c r="L103" s="125"/>
      <c r="M103" s="122"/>
      <c r="N103" s="125"/>
      <c r="O103" s="122"/>
      <c r="P103" s="125"/>
      <c r="Q103" s="122"/>
      <c r="R103" s="125"/>
      <c r="S103" s="122"/>
      <c r="T103" s="125"/>
      <c r="U103" s="122"/>
    </row>
    <row r="104" spans="1:21" s="55" customFormat="1" ht="25.5" x14ac:dyDescent="0.2">
      <c r="A104" s="122"/>
      <c r="B104" s="184" t="s">
        <v>107</v>
      </c>
      <c r="C104" s="121" t="s">
        <v>148</v>
      </c>
      <c r="D104" s="467">
        <v>2231.7600000000002</v>
      </c>
      <c r="E104" s="517" t="s">
        <v>13</v>
      </c>
      <c r="F104" s="456">
        <v>1.5</v>
      </c>
      <c r="G104" s="517" t="s">
        <v>13</v>
      </c>
      <c r="H104" s="454" t="s">
        <v>165</v>
      </c>
      <c r="I104" s="122"/>
      <c r="J104" s="125"/>
      <c r="K104" s="122"/>
      <c r="L104" s="125"/>
      <c r="M104" s="122"/>
      <c r="N104" s="125"/>
      <c r="O104" s="122"/>
      <c r="P104" s="125"/>
      <c r="Q104" s="122"/>
      <c r="R104" s="125"/>
      <c r="S104" s="122"/>
      <c r="T104" s="125"/>
      <c r="U104" s="122"/>
    </row>
    <row r="105" spans="1:21" s="55" customFormat="1" ht="25.5" x14ac:dyDescent="0.2">
      <c r="A105" s="122"/>
      <c r="B105" s="184" t="s">
        <v>108</v>
      </c>
      <c r="C105" s="121" t="s">
        <v>148</v>
      </c>
      <c r="D105" s="467">
        <v>1412.8</v>
      </c>
      <c r="E105" s="185" t="s">
        <v>13</v>
      </c>
      <c r="F105" s="456">
        <v>1.5</v>
      </c>
      <c r="G105" s="185" t="s">
        <v>13</v>
      </c>
      <c r="H105" s="454" t="s">
        <v>165</v>
      </c>
      <c r="I105" s="122"/>
      <c r="J105" s="125"/>
      <c r="K105" s="122"/>
      <c r="L105" s="125"/>
      <c r="M105" s="122"/>
      <c r="N105" s="125"/>
      <c r="O105" s="122"/>
      <c r="P105" s="125"/>
      <c r="Q105" s="122"/>
      <c r="R105" s="125"/>
      <c r="S105" s="122"/>
      <c r="T105" s="125"/>
      <c r="U105" s="122"/>
    </row>
    <row r="106" spans="1:21" s="55" customFormat="1" ht="25.5" x14ac:dyDescent="0.2">
      <c r="A106" s="122"/>
      <c r="B106" s="184" t="s">
        <v>104</v>
      </c>
      <c r="C106" s="460" t="s">
        <v>149</v>
      </c>
      <c r="D106" s="467">
        <v>0</v>
      </c>
      <c r="E106" s="507" t="s">
        <v>14</v>
      </c>
      <c r="F106" s="508" t="s">
        <v>14</v>
      </c>
      <c r="G106" s="507" t="s">
        <v>14</v>
      </c>
      <c r="H106" s="508" t="s">
        <v>14</v>
      </c>
      <c r="I106" s="122"/>
      <c r="J106" s="125"/>
      <c r="K106" s="122"/>
      <c r="L106" s="125"/>
      <c r="M106" s="122"/>
      <c r="N106" s="125"/>
      <c r="O106" s="122"/>
      <c r="P106" s="125"/>
      <c r="Q106" s="122"/>
      <c r="R106" s="125"/>
      <c r="S106" s="122"/>
      <c r="T106" s="125"/>
      <c r="U106" s="122"/>
    </row>
    <row r="107" spans="1:21" s="55" customFormat="1" ht="12.75" x14ac:dyDescent="0.2">
      <c r="A107" s="122"/>
      <c r="B107" s="184" t="s">
        <v>109</v>
      </c>
      <c r="C107" s="460" t="s">
        <v>945</v>
      </c>
      <c r="D107" s="467">
        <v>10586.7</v>
      </c>
      <c r="E107" s="516" t="s">
        <v>13</v>
      </c>
      <c r="F107" s="456">
        <v>20</v>
      </c>
      <c r="G107" s="516" t="s">
        <v>13</v>
      </c>
      <c r="H107" s="454" t="s">
        <v>946</v>
      </c>
      <c r="I107" s="122"/>
      <c r="J107" s="125"/>
      <c r="K107" s="122"/>
      <c r="L107" s="125"/>
      <c r="M107" s="122"/>
      <c r="N107" s="125"/>
      <c r="O107" s="122"/>
      <c r="P107" s="125"/>
      <c r="Q107" s="122"/>
      <c r="R107" s="125"/>
      <c r="S107" s="122"/>
      <c r="T107" s="125"/>
      <c r="U107" s="122"/>
    </row>
    <row r="108" spans="1:21" s="55" customFormat="1" ht="25.5" x14ac:dyDescent="0.2">
      <c r="A108" s="122"/>
      <c r="B108" s="184" t="s">
        <v>110</v>
      </c>
      <c r="C108" s="121" t="s">
        <v>148</v>
      </c>
      <c r="D108" s="467">
        <v>2231.7600000000002</v>
      </c>
      <c r="E108" s="517" t="s">
        <v>13</v>
      </c>
      <c r="F108" s="456">
        <v>1.5</v>
      </c>
      <c r="G108" s="517" t="s">
        <v>13</v>
      </c>
      <c r="H108" s="454" t="s">
        <v>165</v>
      </c>
      <c r="I108" s="122"/>
      <c r="J108" s="125"/>
      <c r="K108" s="122"/>
      <c r="L108" s="125"/>
      <c r="M108" s="122"/>
      <c r="N108" s="125"/>
      <c r="O108" s="122"/>
      <c r="P108" s="125"/>
      <c r="Q108" s="122"/>
      <c r="R108" s="125"/>
      <c r="S108" s="122"/>
      <c r="T108" s="125"/>
      <c r="U108" s="122"/>
    </row>
    <row r="109" spans="1:21" s="55" customFormat="1" ht="25.5" x14ac:dyDescent="0.2">
      <c r="A109" s="122"/>
      <c r="B109" s="184" t="s">
        <v>111</v>
      </c>
      <c r="C109" s="121" t="s">
        <v>148</v>
      </c>
      <c r="D109" s="467">
        <v>1412.9</v>
      </c>
      <c r="E109" s="517" t="s">
        <v>13</v>
      </c>
      <c r="F109" s="456">
        <v>1.5</v>
      </c>
      <c r="G109" s="517" t="s">
        <v>13</v>
      </c>
      <c r="H109" s="454" t="s">
        <v>165</v>
      </c>
      <c r="I109" s="122"/>
      <c r="J109" s="125"/>
      <c r="K109" s="122"/>
      <c r="L109" s="125"/>
      <c r="M109" s="122"/>
      <c r="N109" s="125"/>
      <c r="O109" s="122"/>
      <c r="P109" s="125"/>
      <c r="Q109" s="122"/>
      <c r="R109" s="125"/>
      <c r="S109" s="122"/>
      <c r="T109" s="125"/>
      <c r="U109" s="122"/>
    </row>
    <row r="110" spans="1:21" s="55" customFormat="1" ht="25.5" x14ac:dyDescent="0.2">
      <c r="A110" s="122"/>
      <c r="B110" s="184" t="s">
        <v>112</v>
      </c>
      <c r="C110" s="121" t="s">
        <v>148</v>
      </c>
      <c r="D110" s="467">
        <v>2231.7600000000002</v>
      </c>
      <c r="E110" s="517" t="s">
        <v>13</v>
      </c>
      <c r="F110" s="456">
        <v>1.5</v>
      </c>
      <c r="G110" s="517" t="s">
        <v>13</v>
      </c>
      <c r="H110" s="454" t="s">
        <v>165</v>
      </c>
      <c r="I110" s="122"/>
      <c r="J110" s="125"/>
      <c r="K110" s="122"/>
      <c r="L110" s="125"/>
      <c r="M110" s="122"/>
      <c r="N110" s="125"/>
      <c r="O110" s="122"/>
      <c r="P110" s="125"/>
      <c r="Q110" s="122"/>
      <c r="R110" s="125"/>
      <c r="S110" s="122"/>
      <c r="T110" s="125"/>
      <c r="U110" s="122"/>
    </row>
    <row r="111" spans="1:21" s="55" customFormat="1" ht="25.5" x14ac:dyDescent="0.2">
      <c r="A111" s="122"/>
      <c r="B111" s="184" t="s">
        <v>113</v>
      </c>
      <c r="C111" s="121" t="s">
        <v>148</v>
      </c>
      <c r="D111" s="467">
        <v>1412.8</v>
      </c>
      <c r="E111" s="185" t="s">
        <v>13</v>
      </c>
      <c r="F111" s="456">
        <v>1.5</v>
      </c>
      <c r="G111" s="185" t="s">
        <v>13</v>
      </c>
      <c r="H111" s="454" t="s">
        <v>165</v>
      </c>
      <c r="I111" s="122"/>
      <c r="J111" s="125"/>
      <c r="K111" s="122"/>
      <c r="L111" s="125"/>
      <c r="M111" s="122"/>
      <c r="N111" s="125"/>
      <c r="O111" s="122"/>
      <c r="P111" s="125"/>
      <c r="Q111" s="122"/>
      <c r="R111" s="125"/>
      <c r="S111" s="122"/>
      <c r="T111" s="125"/>
      <c r="U111" s="122"/>
    </row>
    <row r="112" spans="1:21" s="55" customFormat="1" ht="25.5" x14ac:dyDescent="0.2">
      <c r="A112" s="122"/>
      <c r="B112" s="389" t="s">
        <v>114</v>
      </c>
      <c r="C112" s="210" t="s">
        <v>149</v>
      </c>
      <c r="D112" s="208">
        <v>0</v>
      </c>
      <c r="E112" s="509" t="s">
        <v>14</v>
      </c>
      <c r="F112" s="510" t="s">
        <v>14</v>
      </c>
      <c r="G112" s="509" t="s">
        <v>14</v>
      </c>
      <c r="H112" s="510" t="s">
        <v>14</v>
      </c>
      <c r="I112" s="122"/>
      <c r="J112" s="125"/>
      <c r="K112" s="122"/>
      <c r="L112" s="125"/>
      <c r="M112" s="122"/>
      <c r="N112" s="125"/>
      <c r="O112" s="122"/>
      <c r="P112" s="125"/>
      <c r="Q112" s="122"/>
      <c r="R112" s="125"/>
      <c r="S112" s="122"/>
      <c r="T112" s="125"/>
      <c r="U112" s="122"/>
    </row>
    <row r="113" spans="1:24" s="560" customFormat="1" x14ac:dyDescent="0.25">
      <c r="A113" s="122"/>
      <c r="B113" s="22"/>
      <c r="C113" s="125"/>
      <c r="D113" s="122"/>
      <c r="E113" s="122"/>
      <c r="F113" s="36"/>
      <c r="G113" s="122"/>
      <c r="H113" s="125"/>
      <c r="I113" s="122"/>
      <c r="J113" s="125"/>
      <c r="K113" s="122"/>
      <c r="L113" s="125"/>
      <c r="M113" s="122"/>
      <c r="N113" s="125"/>
      <c r="O113" s="122"/>
      <c r="P113" s="125"/>
      <c r="Q113" s="122"/>
      <c r="R113" s="125"/>
      <c r="S113" s="122"/>
      <c r="T113" s="125"/>
      <c r="U113" s="122"/>
    </row>
    <row r="114" spans="1:24" x14ac:dyDescent="0.25">
      <c r="A114" s="34"/>
      <c r="B114" s="34" t="s">
        <v>615</v>
      </c>
    </row>
    <row r="115" spans="1:24" ht="38.25" x14ac:dyDescent="0.25">
      <c r="A115" s="118"/>
      <c r="B115" s="156" t="s">
        <v>596</v>
      </c>
      <c r="C115" s="165" t="s">
        <v>597</v>
      </c>
      <c r="D115" s="161" t="s">
        <v>528</v>
      </c>
      <c r="E115" s="174"/>
      <c r="F115" s="191" t="s">
        <v>532</v>
      </c>
      <c r="G115" s="162"/>
      <c r="H115" s="218" t="s">
        <v>168</v>
      </c>
      <c r="I115" s="174"/>
      <c r="J115" s="158" t="s">
        <v>237</v>
      </c>
      <c r="K115" s="174"/>
      <c r="L115" s="191" t="s">
        <v>606</v>
      </c>
      <c r="M115" s="162"/>
      <c r="N115" s="162" t="s">
        <v>605</v>
      </c>
      <c r="O115" s="264"/>
      <c r="P115" s="191" t="s">
        <v>604</v>
      </c>
      <c r="Q115" s="174"/>
      <c r="R115" s="191" t="s">
        <v>582</v>
      </c>
      <c r="S115" s="174"/>
      <c r="T115" s="191" t="s">
        <v>638</v>
      </c>
    </row>
    <row r="116" spans="1:24" ht="15.75" thickBot="1" x14ac:dyDescent="0.3">
      <c r="A116" s="118"/>
      <c r="B116" s="224" t="s">
        <v>324</v>
      </c>
      <c r="C116" s="221" t="s">
        <v>323</v>
      </c>
      <c r="D116" s="465"/>
      <c r="E116" s="230"/>
      <c r="F116" s="225"/>
      <c r="G116" s="223"/>
      <c r="H116" s="225" t="s">
        <v>325</v>
      </c>
      <c r="I116" s="230"/>
      <c r="J116" s="225" t="s">
        <v>326</v>
      </c>
      <c r="K116" s="265"/>
      <c r="L116" s="225" t="s">
        <v>784</v>
      </c>
      <c r="M116" s="262"/>
      <c r="N116" s="221" t="s">
        <v>785</v>
      </c>
      <c r="O116" s="265"/>
      <c r="P116" s="225" t="s">
        <v>354</v>
      </c>
      <c r="Q116" s="288"/>
      <c r="R116" s="466"/>
      <c r="S116" s="288"/>
      <c r="T116" s="466"/>
    </row>
    <row r="117" spans="1:24" s="453" customFormat="1" ht="26.25" thickTop="1" x14ac:dyDescent="0.2">
      <c r="A117" s="467"/>
      <c r="B117" s="184" t="s">
        <v>676</v>
      </c>
      <c r="C117" s="467" t="s">
        <v>660</v>
      </c>
      <c r="D117" s="467" t="s">
        <v>530</v>
      </c>
      <c r="E117" s="180"/>
      <c r="F117" s="460" t="s">
        <v>1080</v>
      </c>
      <c r="G117" s="516" t="s">
        <v>13</v>
      </c>
      <c r="H117" s="467" t="s">
        <v>544</v>
      </c>
      <c r="I117" s="516" t="s">
        <v>13</v>
      </c>
      <c r="J117" s="467" t="s">
        <v>238</v>
      </c>
      <c r="K117" s="516" t="s">
        <v>13</v>
      </c>
      <c r="L117" s="467">
        <v>55</v>
      </c>
      <c r="M117" s="516" t="s">
        <v>13</v>
      </c>
      <c r="N117" s="467">
        <v>60</v>
      </c>
      <c r="O117" s="516" t="s">
        <v>13</v>
      </c>
      <c r="P117" s="328" t="s">
        <v>1088</v>
      </c>
      <c r="Q117" s="516" t="s">
        <v>13</v>
      </c>
      <c r="R117" s="263">
        <v>60</v>
      </c>
      <c r="S117" s="516" t="s">
        <v>13</v>
      </c>
      <c r="T117" s="263">
        <v>55</v>
      </c>
      <c r="U117" s="458"/>
    </row>
    <row r="118" spans="1:24" s="453" customFormat="1" ht="12.75" x14ac:dyDescent="0.2">
      <c r="A118" s="467"/>
      <c r="B118" s="184" t="s">
        <v>677</v>
      </c>
      <c r="C118" s="467" t="s">
        <v>673</v>
      </c>
      <c r="D118" s="467" t="s">
        <v>530</v>
      </c>
      <c r="E118" s="180"/>
      <c r="F118" s="460" t="s">
        <v>1081</v>
      </c>
      <c r="G118" s="517" t="s">
        <v>13</v>
      </c>
      <c r="H118" s="467" t="s">
        <v>544</v>
      </c>
      <c r="I118" s="517" t="s">
        <v>13</v>
      </c>
      <c r="J118" s="467" t="s">
        <v>238</v>
      </c>
      <c r="K118" s="517" t="s">
        <v>13</v>
      </c>
      <c r="L118" s="467">
        <v>55</v>
      </c>
      <c r="M118" s="517" t="s">
        <v>13</v>
      </c>
      <c r="N118" s="467">
        <v>60</v>
      </c>
      <c r="O118" s="517" t="s">
        <v>13</v>
      </c>
      <c r="P118" s="254" t="s">
        <v>1088</v>
      </c>
      <c r="Q118" s="517" t="s">
        <v>13</v>
      </c>
      <c r="R118" s="263">
        <v>60</v>
      </c>
      <c r="S118" s="517" t="s">
        <v>13</v>
      </c>
      <c r="T118" s="263">
        <v>55</v>
      </c>
      <c r="U118" s="458"/>
    </row>
    <row r="119" spans="1:24" s="453" customFormat="1" ht="12.75" x14ac:dyDescent="0.2">
      <c r="A119" s="467"/>
      <c r="B119" s="184" t="s">
        <v>678</v>
      </c>
      <c r="C119" s="467" t="s">
        <v>674</v>
      </c>
      <c r="D119" s="467" t="s">
        <v>530</v>
      </c>
      <c r="E119" s="180"/>
      <c r="F119" s="460" t="s">
        <v>1082</v>
      </c>
      <c r="G119" s="517" t="s">
        <v>13</v>
      </c>
      <c r="H119" s="467" t="s">
        <v>544</v>
      </c>
      <c r="I119" s="517" t="s">
        <v>13</v>
      </c>
      <c r="J119" s="467" t="s">
        <v>238</v>
      </c>
      <c r="K119" s="517" t="s">
        <v>13</v>
      </c>
      <c r="L119" s="467">
        <v>55</v>
      </c>
      <c r="M119" s="517" t="s">
        <v>13</v>
      </c>
      <c r="N119" s="467">
        <v>60</v>
      </c>
      <c r="O119" s="517" t="s">
        <v>13</v>
      </c>
      <c r="P119" s="254" t="s">
        <v>1088</v>
      </c>
      <c r="Q119" s="127" t="s">
        <v>13</v>
      </c>
      <c r="R119" s="263">
        <v>60</v>
      </c>
      <c r="S119" s="127" t="s">
        <v>13</v>
      </c>
      <c r="T119" s="263">
        <v>55</v>
      </c>
      <c r="U119" s="458"/>
    </row>
    <row r="120" spans="1:24" s="453" customFormat="1" ht="12.75" x14ac:dyDescent="0.2">
      <c r="A120" s="467"/>
      <c r="B120" s="184" t="s">
        <v>789</v>
      </c>
      <c r="C120" s="467" t="s">
        <v>810</v>
      </c>
      <c r="D120" s="467" t="s">
        <v>530</v>
      </c>
      <c r="E120" s="180"/>
      <c r="F120" s="456" t="s">
        <v>1083</v>
      </c>
      <c r="G120" s="517" t="s">
        <v>13</v>
      </c>
      <c r="H120" s="467" t="s">
        <v>806</v>
      </c>
      <c r="I120" s="517" t="s">
        <v>13</v>
      </c>
      <c r="J120" s="467" t="s">
        <v>795</v>
      </c>
      <c r="K120" s="517" t="s">
        <v>13</v>
      </c>
      <c r="L120" s="467">
        <v>60</v>
      </c>
      <c r="M120" s="517" t="s">
        <v>13</v>
      </c>
      <c r="N120" s="467">
        <v>95</v>
      </c>
      <c r="O120" s="517" t="s">
        <v>13</v>
      </c>
      <c r="P120" s="254" t="s">
        <v>365</v>
      </c>
      <c r="Q120" s="507" t="s">
        <v>14</v>
      </c>
      <c r="R120" s="508" t="s">
        <v>14</v>
      </c>
      <c r="S120" s="507" t="s">
        <v>14</v>
      </c>
      <c r="T120" s="508" t="s">
        <v>14</v>
      </c>
      <c r="U120" s="458"/>
    </row>
    <row r="121" spans="1:24" s="453" customFormat="1" ht="12.75" x14ac:dyDescent="0.2">
      <c r="A121" s="467"/>
      <c r="B121" s="184" t="s">
        <v>790</v>
      </c>
      <c r="C121" s="467" t="s">
        <v>811</v>
      </c>
      <c r="D121" s="467" t="s">
        <v>530</v>
      </c>
      <c r="E121" s="180"/>
      <c r="F121" s="456" t="s">
        <v>1084</v>
      </c>
      <c r="G121" s="517" t="s">
        <v>13</v>
      </c>
      <c r="H121" s="467" t="s">
        <v>806</v>
      </c>
      <c r="I121" s="517" t="s">
        <v>13</v>
      </c>
      <c r="J121" s="467" t="s">
        <v>795</v>
      </c>
      <c r="K121" s="517" t="s">
        <v>13</v>
      </c>
      <c r="L121" s="467">
        <v>60</v>
      </c>
      <c r="M121" s="517" t="s">
        <v>13</v>
      </c>
      <c r="N121" s="467">
        <v>95</v>
      </c>
      <c r="O121" s="517" t="s">
        <v>13</v>
      </c>
      <c r="P121" s="254" t="s">
        <v>365</v>
      </c>
      <c r="Q121" s="507" t="s">
        <v>14</v>
      </c>
      <c r="R121" s="508" t="s">
        <v>14</v>
      </c>
      <c r="S121" s="507" t="s">
        <v>14</v>
      </c>
      <c r="T121" s="508" t="s">
        <v>14</v>
      </c>
      <c r="U121" s="458"/>
    </row>
    <row r="122" spans="1:24" x14ac:dyDescent="0.25">
      <c r="A122" s="118"/>
      <c r="B122" s="226" t="s">
        <v>791</v>
      </c>
      <c r="C122" s="199" t="s">
        <v>812</v>
      </c>
      <c r="D122" s="256" t="s">
        <v>530</v>
      </c>
      <c r="E122" s="232"/>
      <c r="F122" s="216" t="s">
        <v>1085</v>
      </c>
      <c r="G122" s="203" t="s">
        <v>13</v>
      </c>
      <c r="H122" s="199" t="s">
        <v>806</v>
      </c>
      <c r="I122" s="203" t="s">
        <v>13</v>
      </c>
      <c r="J122" s="205" t="s">
        <v>795</v>
      </c>
      <c r="K122" s="203" t="s">
        <v>13</v>
      </c>
      <c r="L122" s="266">
        <v>60</v>
      </c>
      <c r="M122" s="203" t="s">
        <v>13</v>
      </c>
      <c r="N122" s="200">
        <v>95</v>
      </c>
      <c r="O122" s="203" t="s">
        <v>13</v>
      </c>
      <c r="P122" s="266" t="s">
        <v>365</v>
      </c>
      <c r="Q122" s="509" t="s">
        <v>14</v>
      </c>
      <c r="R122" s="510" t="s">
        <v>14</v>
      </c>
      <c r="S122" s="509" t="s">
        <v>14</v>
      </c>
      <c r="T122" s="510" t="s">
        <v>14</v>
      </c>
    </row>
    <row r="123" spans="1:24" x14ac:dyDescent="0.25">
      <c r="A123" s="118"/>
      <c r="B123" s="113"/>
      <c r="C123" s="111"/>
      <c r="D123" s="41"/>
      <c r="E123" s="458"/>
      <c r="F123" s="458"/>
      <c r="G123" s="458"/>
      <c r="H123" s="458"/>
      <c r="J123" s="458"/>
      <c r="K123" s="120"/>
      <c r="L123" s="118"/>
      <c r="N123" s="458"/>
      <c r="P123" s="458"/>
      <c r="R123" s="101"/>
      <c r="T123" s="458"/>
      <c r="V123" s="458"/>
    </row>
    <row r="124" spans="1:24" x14ac:dyDescent="0.25">
      <c r="A124" s="118"/>
      <c r="B124" s="113"/>
      <c r="C124" s="111"/>
      <c r="D124" s="41"/>
      <c r="E124" s="458"/>
      <c r="F124" s="458"/>
      <c r="G124" s="458"/>
      <c r="H124" s="458"/>
      <c r="J124" s="458"/>
      <c r="K124" s="120"/>
      <c r="L124" s="118"/>
      <c r="N124" s="458"/>
      <c r="P124" s="458"/>
      <c r="R124" s="118"/>
      <c r="S124" s="120"/>
      <c r="T124" s="118"/>
      <c r="U124" s="118"/>
      <c r="V124" s="118"/>
    </row>
    <row r="125" spans="1:24" ht="38.25" x14ac:dyDescent="0.25">
      <c r="A125" s="118"/>
      <c r="B125" s="156" t="s">
        <v>597</v>
      </c>
      <c r="C125" s="165" t="s">
        <v>598</v>
      </c>
      <c r="D125" s="161" t="s">
        <v>528</v>
      </c>
      <c r="E125" s="229"/>
      <c r="F125" s="158" t="s">
        <v>168</v>
      </c>
      <c r="G125" s="220"/>
      <c r="H125" s="218" t="s">
        <v>599</v>
      </c>
      <c r="I125" s="244"/>
      <c r="J125" s="158" t="s">
        <v>266</v>
      </c>
      <c r="K125" s="236"/>
      <c r="L125" s="158" t="s">
        <v>1345</v>
      </c>
      <c r="M125" s="542"/>
      <c r="N125" s="158" t="s">
        <v>1346</v>
      </c>
      <c r="O125" s="541"/>
      <c r="P125" s="158" t="s">
        <v>1347</v>
      </c>
      <c r="R125" s="505"/>
      <c r="S125" s="499"/>
      <c r="T125" s="499"/>
      <c r="V125" s="505"/>
      <c r="X125" s="505"/>
    </row>
    <row r="126" spans="1:24" ht="15.75" thickBot="1" x14ac:dyDescent="0.3">
      <c r="A126" s="118"/>
      <c r="B126" s="224" t="s">
        <v>345</v>
      </c>
      <c r="C126" s="221" t="s">
        <v>327</v>
      </c>
      <c r="D126" s="465"/>
      <c r="E126" s="230"/>
      <c r="F126" s="225" t="s">
        <v>329</v>
      </c>
      <c r="G126" s="223"/>
      <c r="H126" s="221" t="s">
        <v>1093</v>
      </c>
      <c r="I126" s="230"/>
      <c r="J126" s="225" t="s">
        <v>328</v>
      </c>
      <c r="K126" s="239"/>
      <c r="L126" s="221" t="s">
        <v>766</v>
      </c>
      <c r="M126" s="224"/>
      <c r="N126" s="225" t="s">
        <v>767</v>
      </c>
      <c r="O126" s="221"/>
      <c r="P126" s="225" t="s">
        <v>768</v>
      </c>
      <c r="R126" s="499"/>
      <c r="S126" s="499"/>
      <c r="T126" s="499"/>
      <c r="V126" s="499"/>
      <c r="X126" s="499"/>
    </row>
    <row r="127" spans="1:24" s="453" customFormat="1" ht="13.5" thickTop="1" x14ac:dyDescent="0.2">
      <c r="A127" s="467"/>
      <c r="B127" s="184" t="s">
        <v>660</v>
      </c>
      <c r="C127" s="467" t="s">
        <v>664</v>
      </c>
      <c r="D127" s="467" t="s">
        <v>530</v>
      </c>
      <c r="E127" s="516" t="s">
        <v>13</v>
      </c>
      <c r="F127" s="467" t="s">
        <v>216</v>
      </c>
      <c r="G127" s="516" t="s">
        <v>13</v>
      </c>
      <c r="H127" s="467">
        <v>9.8000000000000007</v>
      </c>
      <c r="I127" s="516" t="s">
        <v>13</v>
      </c>
      <c r="J127" s="467">
        <v>1.1499999999999999</v>
      </c>
      <c r="K127" s="516" t="s">
        <v>13</v>
      </c>
      <c r="L127" s="467" t="s">
        <v>549</v>
      </c>
      <c r="M127" s="516" t="s">
        <v>13</v>
      </c>
      <c r="N127" s="467" t="s">
        <v>634</v>
      </c>
      <c r="O127" s="516" t="s">
        <v>13</v>
      </c>
      <c r="P127" s="254" t="s">
        <v>813</v>
      </c>
      <c r="Q127" s="467"/>
      <c r="R127" s="742"/>
      <c r="S127" s="499"/>
      <c r="T127" s="499"/>
      <c r="V127" s="499"/>
      <c r="X127" s="742"/>
    </row>
    <row r="128" spans="1:24" s="453" customFormat="1" ht="12.75" x14ac:dyDescent="0.2">
      <c r="A128" s="467"/>
      <c r="B128" s="184" t="s">
        <v>673</v>
      </c>
      <c r="C128" s="467" t="s">
        <v>681</v>
      </c>
      <c r="D128" s="467" t="s">
        <v>530</v>
      </c>
      <c r="E128" s="517" t="s">
        <v>13</v>
      </c>
      <c r="F128" s="467" t="s">
        <v>216</v>
      </c>
      <c r="G128" s="517" t="s">
        <v>13</v>
      </c>
      <c r="H128" s="467">
        <v>9.8000000000000007</v>
      </c>
      <c r="I128" s="517" t="s">
        <v>13</v>
      </c>
      <c r="J128" s="467">
        <v>1.1499999999999999</v>
      </c>
      <c r="K128" s="517" t="s">
        <v>13</v>
      </c>
      <c r="L128" s="467" t="s">
        <v>549</v>
      </c>
      <c r="M128" s="517" t="s">
        <v>13</v>
      </c>
      <c r="N128" s="467" t="s">
        <v>634</v>
      </c>
      <c r="O128" s="517" t="s">
        <v>13</v>
      </c>
      <c r="P128" s="254" t="s">
        <v>813</v>
      </c>
      <c r="Q128" s="467"/>
      <c r="R128" s="742"/>
      <c r="S128" s="499"/>
      <c r="T128" s="499"/>
      <c r="V128" s="499"/>
      <c r="X128" s="742"/>
    </row>
    <row r="129" spans="1:24" s="453" customFormat="1" ht="12.75" x14ac:dyDescent="0.2">
      <c r="A129" s="467"/>
      <c r="B129" s="184" t="s">
        <v>674</v>
      </c>
      <c r="C129" s="467" t="s">
        <v>682</v>
      </c>
      <c r="D129" s="467" t="s">
        <v>530</v>
      </c>
      <c r="E129" s="517" t="s">
        <v>13</v>
      </c>
      <c r="F129" s="467" t="s">
        <v>216</v>
      </c>
      <c r="G129" s="517" t="s">
        <v>13</v>
      </c>
      <c r="H129" s="467">
        <v>9.8000000000000007</v>
      </c>
      <c r="I129" s="517" t="s">
        <v>13</v>
      </c>
      <c r="J129" s="467">
        <v>1.1499999999999999</v>
      </c>
      <c r="K129" s="517" t="s">
        <v>13</v>
      </c>
      <c r="L129" s="467" t="s">
        <v>549</v>
      </c>
      <c r="M129" s="517" t="s">
        <v>13</v>
      </c>
      <c r="N129" s="467" t="s">
        <v>634</v>
      </c>
      <c r="O129" s="517" t="s">
        <v>13</v>
      </c>
      <c r="P129" s="254" t="s">
        <v>813</v>
      </c>
      <c r="Q129" s="467"/>
      <c r="R129" s="742"/>
      <c r="S129" s="499"/>
      <c r="T129" s="499"/>
      <c r="V129" s="499"/>
      <c r="X129" s="742"/>
    </row>
    <row r="130" spans="1:24" s="453" customFormat="1" ht="12.75" x14ac:dyDescent="0.2">
      <c r="A130" s="467"/>
      <c r="B130" s="184" t="s">
        <v>810</v>
      </c>
      <c r="C130" s="467" t="s">
        <v>807</v>
      </c>
      <c r="D130" s="467" t="s">
        <v>530</v>
      </c>
      <c r="E130" s="517" t="s">
        <v>13</v>
      </c>
      <c r="F130" s="467" t="s">
        <v>216</v>
      </c>
      <c r="G130" s="517" t="s">
        <v>13</v>
      </c>
      <c r="H130" s="467">
        <v>9.5</v>
      </c>
      <c r="I130" s="517" t="s">
        <v>13</v>
      </c>
      <c r="J130" s="467">
        <v>1.1499999999999999</v>
      </c>
      <c r="K130" s="517" t="s">
        <v>13</v>
      </c>
      <c r="L130" s="467" t="s">
        <v>549</v>
      </c>
      <c r="M130" s="517" t="s">
        <v>13</v>
      </c>
      <c r="N130" s="467" t="s">
        <v>634</v>
      </c>
      <c r="O130" s="517" t="s">
        <v>13</v>
      </c>
      <c r="P130" s="254" t="s">
        <v>813</v>
      </c>
      <c r="Q130" s="467"/>
      <c r="R130" s="742"/>
      <c r="S130" s="499"/>
      <c r="T130" s="499"/>
      <c r="V130" s="499"/>
      <c r="X130" s="742"/>
    </row>
    <row r="131" spans="1:24" s="453" customFormat="1" ht="12.75" x14ac:dyDescent="0.2">
      <c r="A131" s="467"/>
      <c r="B131" s="184" t="s">
        <v>811</v>
      </c>
      <c r="C131" s="467" t="s">
        <v>808</v>
      </c>
      <c r="D131" s="467" t="s">
        <v>530</v>
      </c>
      <c r="E131" s="517" t="s">
        <v>13</v>
      </c>
      <c r="F131" s="467" t="s">
        <v>216</v>
      </c>
      <c r="G131" s="517" t="s">
        <v>13</v>
      </c>
      <c r="H131" s="467">
        <v>9.5</v>
      </c>
      <c r="I131" s="517" t="s">
        <v>13</v>
      </c>
      <c r="J131" s="467">
        <v>1.1499999999999999</v>
      </c>
      <c r="K131" s="517" t="s">
        <v>13</v>
      </c>
      <c r="L131" s="467" t="s">
        <v>549</v>
      </c>
      <c r="M131" s="517" t="s">
        <v>13</v>
      </c>
      <c r="N131" s="467" t="s">
        <v>634</v>
      </c>
      <c r="O131" s="517" t="s">
        <v>13</v>
      </c>
      <c r="P131" s="254" t="s">
        <v>813</v>
      </c>
      <c r="Q131" s="467"/>
      <c r="R131" s="742"/>
      <c r="S131" s="101"/>
      <c r="T131" s="499"/>
      <c r="V131" s="499"/>
      <c r="X131" s="742"/>
    </row>
    <row r="132" spans="1:24" s="451" customFormat="1" ht="12.75" x14ac:dyDescent="0.2">
      <c r="A132" s="118"/>
      <c r="B132" s="226" t="s">
        <v>812</v>
      </c>
      <c r="C132" s="199" t="s">
        <v>809</v>
      </c>
      <c r="D132" s="256" t="s">
        <v>530</v>
      </c>
      <c r="E132" s="203" t="s">
        <v>13</v>
      </c>
      <c r="F132" s="199" t="s">
        <v>216</v>
      </c>
      <c r="G132" s="203" t="s">
        <v>13</v>
      </c>
      <c r="H132" s="312">
        <v>9.5</v>
      </c>
      <c r="I132" s="203" t="s">
        <v>13</v>
      </c>
      <c r="J132" s="312">
        <v>1.1499999999999999</v>
      </c>
      <c r="K132" s="203" t="s">
        <v>13</v>
      </c>
      <c r="L132" s="266" t="s">
        <v>549</v>
      </c>
      <c r="M132" s="203" t="s">
        <v>13</v>
      </c>
      <c r="N132" s="200" t="s">
        <v>634</v>
      </c>
      <c r="O132" s="203" t="s">
        <v>13</v>
      </c>
      <c r="P132" s="266" t="s">
        <v>813</v>
      </c>
      <c r="Q132" s="458"/>
      <c r="R132" s="742"/>
      <c r="S132" s="120"/>
      <c r="T132" s="499"/>
      <c r="U132" s="118"/>
      <c r="V132" s="499"/>
      <c r="X132" s="742"/>
    </row>
    <row r="133" spans="1:24" s="451" customFormat="1" ht="12.75" x14ac:dyDescent="0.2">
      <c r="A133" s="118"/>
      <c r="B133" s="113"/>
      <c r="C133" s="111"/>
      <c r="D133" s="118"/>
      <c r="E133" s="120"/>
      <c r="F133" s="118"/>
      <c r="G133" s="120"/>
      <c r="H133" s="118"/>
      <c r="I133" s="120"/>
      <c r="J133" s="118"/>
      <c r="K133" s="41"/>
      <c r="L133" s="458"/>
      <c r="M133" s="458"/>
      <c r="N133" s="458"/>
      <c r="O133" s="458"/>
      <c r="P133" s="458"/>
      <c r="Q133" s="458"/>
      <c r="R133" s="118"/>
      <c r="S133" s="120"/>
      <c r="T133" s="118"/>
      <c r="U133" s="118"/>
      <c r="V133" s="118"/>
    </row>
    <row r="134" spans="1:24" s="451" customFormat="1" ht="12.75" x14ac:dyDescent="0.2">
      <c r="A134" s="118"/>
      <c r="B134" s="113"/>
      <c r="C134" s="111"/>
      <c r="D134" s="118"/>
      <c r="E134" s="120"/>
      <c r="F134" s="118"/>
      <c r="G134" s="120"/>
      <c r="H134" s="118"/>
      <c r="I134" s="120"/>
      <c r="J134" s="118"/>
      <c r="K134" s="41"/>
      <c r="L134" s="458"/>
      <c r="M134" s="458"/>
      <c r="N134" s="458"/>
      <c r="O134" s="458"/>
      <c r="P134" s="458"/>
      <c r="Q134" s="458"/>
      <c r="R134" s="505"/>
      <c r="S134" s="499"/>
      <c r="T134" s="458"/>
      <c r="U134" s="505"/>
      <c r="V134" s="505"/>
    </row>
    <row r="135" spans="1:24" s="451" customFormat="1" ht="12.75" x14ac:dyDescent="0.2">
      <c r="A135" s="118"/>
      <c r="B135" s="156" t="s">
        <v>597</v>
      </c>
      <c r="C135" s="165" t="s">
        <v>600</v>
      </c>
      <c r="D135" s="161" t="s">
        <v>528</v>
      </c>
      <c r="E135" s="229"/>
      <c r="F135" s="158" t="s">
        <v>569</v>
      </c>
      <c r="G135" s="458"/>
      <c r="H135" s="121"/>
      <c r="I135" s="458"/>
      <c r="J135" s="121"/>
      <c r="K135" s="458"/>
      <c r="L135" s="458"/>
      <c r="M135" s="458"/>
      <c r="N135" s="458"/>
      <c r="O135" s="458"/>
      <c r="P135" s="458"/>
      <c r="Q135" s="458"/>
      <c r="R135" s="499"/>
      <c r="S135" s="499"/>
      <c r="T135" s="458"/>
      <c r="U135" s="499"/>
      <c r="V135" s="499"/>
    </row>
    <row r="136" spans="1:24" s="451" customFormat="1" ht="13.5" thickBot="1" x14ac:dyDescent="0.25">
      <c r="A136" s="118"/>
      <c r="B136" s="224" t="s">
        <v>347</v>
      </c>
      <c r="C136" s="221" t="s">
        <v>330</v>
      </c>
      <c r="D136" s="221"/>
      <c r="E136" s="230"/>
      <c r="F136" s="225" t="s">
        <v>331</v>
      </c>
      <c r="G136" s="458"/>
      <c r="H136" s="121"/>
      <c r="I136" s="458"/>
      <c r="J136" s="121"/>
      <c r="K136" s="458"/>
      <c r="L136" s="458"/>
      <c r="M136" s="458"/>
      <c r="N136" s="458"/>
      <c r="O136" s="458"/>
      <c r="P136" s="458"/>
      <c r="Q136" s="458"/>
      <c r="R136" s="499"/>
      <c r="S136" s="499"/>
      <c r="T136" s="118"/>
      <c r="U136" s="499"/>
      <c r="V136" s="742"/>
    </row>
    <row r="137" spans="1:24" s="453" customFormat="1" ht="13.5" thickTop="1" x14ac:dyDescent="0.2">
      <c r="A137" s="467"/>
      <c r="B137" s="184" t="s">
        <v>660</v>
      </c>
      <c r="C137" s="467" t="s">
        <v>665</v>
      </c>
      <c r="D137" s="467" t="s">
        <v>530</v>
      </c>
      <c r="E137" s="514" t="s">
        <v>13</v>
      </c>
      <c r="F137" s="339" t="s">
        <v>668</v>
      </c>
      <c r="G137" s="458"/>
      <c r="H137" s="121"/>
      <c r="I137" s="458"/>
      <c r="J137" s="121"/>
      <c r="K137" s="467"/>
      <c r="L137" s="467"/>
      <c r="M137" s="467"/>
      <c r="N137" s="467"/>
      <c r="O137" s="467"/>
      <c r="P137" s="467"/>
      <c r="Q137" s="467"/>
      <c r="R137" s="499"/>
      <c r="S137" s="499"/>
      <c r="T137" s="118"/>
      <c r="U137" s="499"/>
      <c r="V137" s="742"/>
    </row>
    <row r="138" spans="1:24" s="453" customFormat="1" ht="12.75" x14ac:dyDescent="0.2">
      <c r="A138" s="467"/>
      <c r="B138" s="184" t="s">
        <v>673</v>
      </c>
      <c r="C138" s="467" t="s">
        <v>683</v>
      </c>
      <c r="D138" s="467" t="s">
        <v>530</v>
      </c>
      <c r="E138" s="514" t="s">
        <v>13</v>
      </c>
      <c r="F138" s="339" t="s">
        <v>668</v>
      </c>
      <c r="G138" s="458"/>
      <c r="H138" s="121"/>
      <c r="I138" s="458"/>
      <c r="J138" s="121"/>
      <c r="K138" s="467"/>
      <c r="L138" s="467"/>
      <c r="M138" s="467"/>
      <c r="N138" s="467"/>
      <c r="O138" s="467"/>
      <c r="P138" s="467"/>
      <c r="Q138" s="467"/>
      <c r="R138" s="499"/>
      <c r="S138" s="499"/>
      <c r="T138" s="118"/>
      <c r="U138" s="499"/>
      <c r="V138" s="742"/>
    </row>
    <row r="139" spans="1:24" s="453" customFormat="1" ht="12.75" x14ac:dyDescent="0.2">
      <c r="A139" s="467"/>
      <c r="B139" s="184" t="s">
        <v>674</v>
      </c>
      <c r="C139" s="467" t="s">
        <v>684</v>
      </c>
      <c r="D139" s="467" t="s">
        <v>530</v>
      </c>
      <c r="E139" s="514" t="s">
        <v>13</v>
      </c>
      <c r="F139" s="339" t="s">
        <v>668</v>
      </c>
      <c r="G139" s="458"/>
      <c r="H139" s="121"/>
      <c r="I139" s="458"/>
      <c r="J139" s="121"/>
      <c r="K139" s="467"/>
      <c r="L139" s="467"/>
      <c r="M139" s="467"/>
      <c r="N139" s="467"/>
      <c r="O139" s="467"/>
      <c r="P139" s="467"/>
      <c r="Q139" s="467"/>
      <c r="R139" s="499"/>
      <c r="S139" s="499"/>
      <c r="T139" s="118"/>
      <c r="U139" s="499"/>
      <c r="V139" s="742"/>
    </row>
    <row r="140" spans="1:24" s="451" customFormat="1" ht="12.75" x14ac:dyDescent="0.2">
      <c r="A140" s="118"/>
      <c r="B140" s="226" t="s">
        <v>690</v>
      </c>
      <c r="C140" s="199" t="s">
        <v>691</v>
      </c>
      <c r="D140" s="444" t="s">
        <v>530</v>
      </c>
      <c r="E140" s="515" t="s">
        <v>13</v>
      </c>
      <c r="F140" s="248" t="s">
        <v>668</v>
      </c>
      <c r="G140" s="458"/>
      <c r="H140" s="121"/>
      <c r="I140" s="458"/>
      <c r="J140" s="121"/>
      <c r="K140" s="458"/>
      <c r="L140" s="458"/>
      <c r="M140" s="458"/>
      <c r="N140" s="458"/>
      <c r="O140" s="458"/>
      <c r="P140" s="458"/>
      <c r="Q140" s="458"/>
      <c r="R140" s="499"/>
      <c r="S140" s="499"/>
      <c r="T140" s="118"/>
      <c r="U140" s="499"/>
      <c r="V140" s="742"/>
    </row>
    <row r="141" spans="1:24" x14ac:dyDescent="0.25">
      <c r="A141" s="118"/>
      <c r="B141" s="475"/>
      <c r="C141" s="475"/>
      <c r="D141" s="492"/>
      <c r="E141" s="451"/>
      <c r="F141" s="492"/>
      <c r="G141" s="451"/>
      <c r="H141" s="492"/>
      <c r="I141" s="451"/>
      <c r="J141" s="492"/>
      <c r="K141" s="451"/>
      <c r="L141" s="492"/>
      <c r="N141" s="458"/>
      <c r="P141" s="458"/>
      <c r="R141" s="458"/>
      <c r="T141" s="458"/>
    </row>
    <row r="142" spans="1:24" x14ac:dyDescent="0.25">
      <c r="A142" s="118"/>
      <c r="B142" s="475"/>
      <c r="C142" s="475"/>
      <c r="D142" s="492"/>
      <c r="E142" s="451"/>
      <c r="F142" s="492"/>
      <c r="G142" s="451"/>
      <c r="H142" s="492"/>
      <c r="I142" s="451"/>
      <c r="J142" s="492"/>
      <c r="K142" s="451"/>
      <c r="L142" s="492"/>
      <c r="N142" s="458"/>
      <c r="P142" s="458"/>
      <c r="R142" s="458"/>
      <c r="T142" s="458"/>
    </row>
    <row r="143" spans="1:24" ht="25.5" x14ac:dyDescent="0.25">
      <c r="A143" s="118"/>
      <c r="B143" s="244" t="s">
        <v>596</v>
      </c>
      <c r="C143" s="162" t="s">
        <v>602</v>
      </c>
      <c r="D143" s="161" t="s">
        <v>528</v>
      </c>
      <c r="E143" s="174"/>
      <c r="F143" s="158" t="s">
        <v>235</v>
      </c>
      <c r="G143" s="162"/>
      <c r="H143" s="218" t="s">
        <v>342</v>
      </c>
      <c r="I143" s="174"/>
      <c r="J143" s="158" t="s">
        <v>607</v>
      </c>
      <c r="K143" s="162"/>
      <c r="L143" s="218" t="s">
        <v>234</v>
      </c>
      <c r="M143" s="244"/>
      <c r="N143" s="191" t="s">
        <v>267</v>
      </c>
      <c r="O143" s="218"/>
      <c r="P143" s="218" t="s">
        <v>603</v>
      </c>
      <c r="Q143" s="244"/>
      <c r="R143" s="158" t="s">
        <v>268</v>
      </c>
      <c r="S143" s="244"/>
      <c r="T143" s="158" t="s">
        <v>233</v>
      </c>
      <c r="U143" s="244"/>
      <c r="V143" s="158" t="s">
        <v>815</v>
      </c>
      <c r="W143" s="244"/>
      <c r="X143" s="158" t="s">
        <v>233</v>
      </c>
    </row>
    <row r="144" spans="1:24" ht="15.75" thickBot="1" x14ac:dyDescent="0.3">
      <c r="A144" s="118"/>
      <c r="B144" s="224" t="s">
        <v>333</v>
      </c>
      <c r="C144" s="221" t="s">
        <v>334</v>
      </c>
      <c r="D144" s="221"/>
      <c r="E144" s="230"/>
      <c r="F144" s="225" t="s">
        <v>335</v>
      </c>
      <c r="G144" s="223"/>
      <c r="H144" s="221" t="s">
        <v>336</v>
      </c>
      <c r="I144" s="230"/>
      <c r="J144" s="225"/>
      <c r="K144" s="223"/>
      <c r="L144" s="221" t="s">
        <v>337</v>
      </c>
      <c r="M144" s="230"/>
      <c r="N144" s="225" t="s">
        <v>338</v>
      </c>
      <c r="O144" s="223"/>
      <c r="P144" s="221" t="s">
        <v>339</v>
      </c>
      <c r="Q144" s="230"/>
      <c r="R144" s="225" t="s">
        <v>340</v>
      </c>
      <c r="S144" s="230"/>
      <c r="T144" s="225" t="s">
        <v>341</v>
      </c>
      <c r="U144" s="230"/>
      <c r="V144" s="225" t="s">
        <v>816</v>
      </c>
      <c r="W144" s="224"/>
      <c r="X144" s="225" t="s">
        <v>925</v>
      </c>
    </row>
    <row r="145" spans="1:24" s="453" customFormat="1" ht="26.25" thickTop="1" x14ac:dyDescent="0.2">
      <c r="A145" s="467"/>
      <c r="B145" s="184" t="s">
        <v>820</v>
      </c>
      <c r="C145" s="467" t="s">
        <v>669</v>
      </c>
      <c r="D145" s="467" t="s">
        <v>530</v>
      </c>
      <c r="E145" s="516" t="s">
        <v>13</v>
      </c>
      <c r="F145" s="467" t="s">
        <v>577</v>
      </c>
      <c r="G145" s="516" t="s">
        <v>13</v>
      </c>
      <c r="H145" s="467" t="s">
        <v>670</v>
      </c>
      <c r="I145" s="528" t="s">
        <v>13</v>
      </c>
      <c r="J145" s="128">
        <v>8702.09</v>
      </c>
      <c r="K145" s="528" t="s">
        <v>13</v>
      </c>
      <c r="L145" s="714">
        <f>J145*P145*(0.1175/745.6)/N145</f>
        <v>7.9996747865253939</v>
      </c>
      <c r="M145" s="516" t="s">
        <v>13</v>
      </c>
      <c r="N145" s="467">
        <v>0.6</v>
      </c>
      <c r="O145" s="516" t="s">
        <v>13</v>
      </c>
      <c r="P145" s="467">
        <v>3.5</v>
      </c>
      <c r="Q145" s="516" t="s">
        <v>13</v>
      </c>
      <c r="R145" s="328">
        <v>10</v>
      </c>
      <c r="S145" s="516" t="s">
        <v>13</v>
      </c>
      <c r="T145" s="328">
        <v>0.91700000000000004</v>
      </c>
      <c r="U145" s="507" t="s">
        <v>14</v>
      </c>
      <c r="V145" s="508" t="s">
        <v>14</v>
      </c>
      <c r="W145" s="514" t="s">
        <v>13</v>
      </c>
      <c r="X145" s="668" t="s">
        <v>1182</v>
      </c>
    </row>
    <row r="146" spans="1:24" s="453" customFormat="1" ht="25.5" x14ac:dyDescent="0.2">
      <c r="A146" s="467"/>
      <c r="B146" s="184" t="s">
        <v>821</v>
      </c>
      <c r="C146" s="467" t="s">
        <v>685</v>
      </c>
      <c r="D146" s="467" t="s">
        <v>530</v>
      </c>
      <c r="E146" s="517" t="s">
        <v>13</v>
      </c>
      <c r="F146" s="467" t="s">
        <v>577</v>
      </c>
      <c r="G146" s="517" t="s">
        <v>13</v>
      </c>
      <c r="H146" s="467" t="s">
        <v>670</v>
      </c>
      <c r="I146" s="529" t="s">
        <v>13</v>
      </c>
      <c r="J146" s="128">
        <v>10576.1</v>
      </c>
      <c r="K146" s="529" t="s">
        <v>13</v>
      </c>
      <c r="L146" s="714">
        <f>J146*P146*(0.1175/745.6)/N146</f>
        <v>10.752905215976741</v>
      </c>
      <c r="M146" s="516" t="s">
        <v>13</v>
      </c>
      <c r="N146" s="467">
        <v>0.62</v>
      </c>
      <c r="O146" s="516" t="s">
        <v>13</v>
      </c>
      <c r="P146" s="467">
        <v>4</v>
      </c>
      <c r="Q146" s="516" t="s">
        <v>13</v>
      </c>
      <c r="R146" s="467">
        <v>15</v>
      </c>
      <c r="S146" s="516" t="s">
        <v>13</v>
      </c>
      <c r="T146" s="254">
        <v>0.92400000000000004</v>
      </c>
      <c r="U146" s="507" t="s">
        <v>14</v>
      </c>
      <c r="V146" s="508" t="s">
        <v>14</v>
      </c>
      <c r="W146" s="516" t="s">
        <v>13</v>
      </c>
      <c r="X146" s="668" t="s">
        <v>1182</v>
      </c>
    </row>
    <row r="147" spans="1:24" s="453" customFormat="1" ht="25.5" x14ac:dyDescent="0.2">
      <c r="A147" s="467"/>
      <c r="B147" s="184" t="s">
        <v>822</v>
      </c>
      <c r="C147" s="467" t="s">
        <v>686</v>
      </c>
      <c r="D147" s="467" t="s">
        <v>530</v>
      </c>
      <c r="E147" s="517" t="s">
        <v>13</v>
      </c>
      <c r="F147" s="467" t="s">
        <v>577</v>
      </c>
      <c r="G147" s="517" t="s">
        <v>13</v>
      </c>
      <c r="H147" s="467" t="s">
        <v>670</v>
      </c>
      <c r="I147" s="529" t="s">
        <v>13</v>
      </c>
      <c r="J147" s="128">
        <v>10662.8</v>
      </c>
      <c r="K147" s="529" t="s">
        <v>13</v>
      </c>
      <c r="L147" s="714">
        <f>J147*P147*(0.1175/745.6)/N147</f>
        <v>10.84105461719507</v>
      </c>
      <c r="M147" s="517" t="s">
        <v>13</v>
      </c>
      <c r="N147" s="467">
        <v>0.62</v>
      </c>
      <c r="O147" s="517" t="s">
        <v>13</v>
      </c>
      <c r="P147" s="467">
        <v>4</v>
      </c>
      <c r="Q147" s="516" t="s">
        <v>13</v>
      </c>
      <c r="R147" s="467">
        <v>15</v>
      </c>
      <c r="S147" s="517" t="s">
        <v>13</v>
      </c>
      <c r="T147" s="254">
        <v>0.92400000000000004</v>
      </c>
      <c r="U147" s="507" t="s">
        <v>14</v>
      </c>
      <c r="V147" s="508" t="s">
        <v>14</v>
      </c>
      <c r="W147" s="127" t="s">
        <v>13</v>
      </c>
      <c r="X147" s="668" t="s">
        <v>1182</v>
      </c>
    </row>
    <row r="148" spans="1:24" s="453" customFormat="1" ht="25.5" x14ac:dyDescent="0.2">
      <c r="A148" s="467"/>
      <c r="B148" s="184" t="s">
        <v>789</v>
      </c>
      <c r="C148" s="467" t="s">
        <v>817</v>
      </c>
      <c r="D148" s="467" t="s">
        <v>530</v>
      </c>
      <c r="E148" s="517" t="s">
        <v>13</v>
      </c>
      <c r="F148" s="467" t="s">
        <v>577</v>
      </c>
      <c r="G148" s="517" t="s">
        <v>13</v>
      </c>
      <c r="H148" s="467" t="s">
        <v>814</v>
      </c>
      <c r="I148" s="529" t="s">
        <v>13</v>
      </c>
      <c r="J148" s="128">
        <v>38362.1</v>
      </c>
      <c r="K148" s="529" t="s">
        <v>13</v>
      </c>
      <c r="L148" s="714">
        <f>V148*J148*T148/745.6</f>
        <v>23.597630826180261</v>
      </c>
      <c r="M148" s="517" t="s">
        <v>13</v>
      </c>
      <c r="N148" s="467">
        <v>0.62</v>
      </c>
      <c r="O148" s="517" t="s">
        <v>13</v>
      </c>
      <c r="P148" s="558">
        <f>(0.39*N148*T148/0.1175)*(0.49/0.39)</f>
        <v>2.420057872340426</v>
      </c>
      <c r="Q148" s="529" t="s">
        <v>13</v>
      </c>
      <c r="R148" s="249">
        <v>25</v>
      </c>
      <c r="S148" s="517" t="s">
        <v>13</v>
      </c>
      <c r="T148" s="254">
        <v>0.93600000000000005</v>
      </c>
      <c r="U148" s="517" t="s">
        <v>13</v>
      </c>
      <c r="V148" s="254">
        <v>0.49</v>
      </c>
      <c r="W148" s="127" t="s">
        <v>13</v>
      </c>
      <c r="X148" s="668" t="s">
        <v>1183</v>
      </c>
    </row>
    <row r="149" spans="1:24" s="453" customFormat="1" ht="25.5" x14ac:dyDescent="0.2">
      <c r="A149" s="467"/>
      <c r="B149" s="184" t="s">
        <v>790</v>
      </c>
      <c r="C149" s="467" t="s">
        <v>818</v>
      </c>
      <c r="D149" s="467" t="s">
        <v>530</v>
      </c>
      <c r="E149" s="517" t="s">
        <v>13</v>
      </c>
      <c r="F149" s="467" t="s">
        <v>577</v>
      </c>
      <c r="G149" s="517" t="s">
        <v>13</v>
      </c>
      <c r="H149" s="467" t="s">
        <v>814</v>
      </c>
      <c r="I149" s="529" t="s">
        <v>13</v>
      </c>
      <c r="J149" s="128">
        <v>38213.5</v>
      </c>
      <c r="K149" s="529" t="s">
        <v>13</v>
      </c>
      <c r="L149" s="714">
        <f>V149*J149*T149/745.6</f>
        <v>23.355541778433473</v>
      </c>
      <c r="M149" s="517" t="s">
        <v>13</v>
      </c>
      <c r="N149" s="467">
        <v>0.62</v>
      </c>
      <c r="O149" s="517" t="s">
        <v>13</v>
      </c>
      <c r="P149" s="558">
        <f>(0.39*N149*T149/0.1175)*(0.49/0.39)</f>
        <v>2.404544680851064</v>
      </c>
      <c r="Q149" s="529" t="s">
        <v>13</v>
      </c>
      <c r="R149" s="249">
        <v>20</v>
      </c>
      <c r="S149" s="517" t="s">
        <v>13</v>
      </c>
      <c r="T149" s="254">
        <v>0.93</v>
      </c>
      <c r="U149" s="517" t="s">
        <v>13</v>
      </c>
      <c r="V149" s="254">
        <v>0.49</v>
      </c>
      <c r="W149" s="127" t="s">
        <v>13</v>
      </c>
      <c r="X149" s="668" t="s">
        <v>1183</v>
      </c>
    </row>
    <row r="150" spans="1:24" s="453" customFormat="1" ht="25.5" x14ac:dyDescent="0.2">
      <c r="A150" s="467"/>
      <c r="B150" s="184" t="s">
        <v>791</v>
      </c>
      <c r="C150" s="467" t="s">
        <v>819</v>
      </c>
      <c r="D150" s="467" t="s">
        <v>530</v>
      </c>
      <c r="E150" s="517" t="s">
        <v>13</v>
      </c>
      <c r="F150" s="467" t="s">
        <v>577</v>
      </c>
      <c r="G150" s="517" t="s">
        <v>13</v>
      </c>
      <c r="H150" s="467" t="s">
        <v>814</v>
      </c>
      <c r="I150" s="586" t="s">
        <v>13</v>
      </c>
      <c r="J150" s="128">
        <v>38805.199999999997</v>
      </c>
      <c r="K150" s="586" t="s">
        <v>13</v>
      </c>
      <c r="L150" s="715">
        <f>V150*J150*T150/745.6</f>
        <v>23.870194377682402</v>
      </c>
      <c r="M150" s="517" t="s">
        <v>13</v>
      </c>
      <c r="N150" s="467">
        <v>0.62</v>
      </c>
      <c r="O150" s="517" t="s">
        <v>13</v>
      </c>
      <c r="P150" s="558">
        <f>(0.39*N150*T150/0.1175)*(0.49/0.39)</f>
        <v>2.420057872340426</v>
      </c>
      <c r="Q150" s="586" t="s">
        <v>13</v>
      </c>
      <c r="R150" s="249">
        <v>25</v>
      </c>
      <c r="S150" s="517" t="s">
        <v>13</v>
      </c>
      <c r="T150" s="254">
        <v>0.93600000000000005</v>
      </c>
      <c r="U150" s="127" t="s">
        <v>13</v>
      </c>
      <c r="V150" s="254">
        <v>0.49</v>
      </c>
      <c r="W150" s="127" t="s">
        <v>13</v>
      </c>
      <c r="X150" s="668" t="s">
        <v>1183</v>
      </c>
    </row>
    <row r="151" spans="1:24" s="453" customFormat="1" ht="12.75" x14ac:dyDescent="0.2">
      <c r="A151" s="467"/>
      <c r="B151" s="184" t="s">
        <v>820</v>
      </c>
      <c r="C151" s="467" t="s">
        <v>947</v>
      </c>
      <c r="D151" s="467" t="s">
        <v>530</v>
      </c>
      <c r="E151" s="517" t="s">
        <v>13</v>
      </c>
      <c r="F151" s="467" t="s">
        <v>577</v>
      </c>
      <c r="G151" s="517" t="s">
        <v>13</v>
      </c>
      <c r="H151" s="467" t="s">
        <v>670</v>
      </c>
      <c r="I151" s="586" t="s">
        <v>13</v>
      </c>
      <c r="J151" s="128">
        <v>8337.6299999999992</v>
      </c>
      <c r="K151" s="586" t="s">
        <v>13</v>
      </c>
      <c r="L151" s="715">
        <f>J151*P151*(0.1175/745.6)/N151</f>
        <v>2.4636321209428642</v>
      </c>
      <c r="M151" s="517" t="s">
        <v>13</v>
      </c>
      <c r="N151" s="467">
        <v>0.4</v>
      </c>
      <c r="O151" s="517" t="s">
        <v>13</v>
      </c>
      <c r="P151" s="467">
        <v>0.75</v>
      </c>
      <c r="Q151" s="517" t="s">
        <v>13</v>
      </c>
      <c r="R151" s="467">
        <v>3</v>
      </c>
      <c r="S151" s="517" t="s">
        <v>13</v>
      </c>
      <c r="T151" s="254">
        <v>0.89500000000000002</v>
      </c>
      <c r="U151" s="507" t="s">
        <v>14</v>
      </c>
      <c r="V151" s="508" t="s">
        <v>14</v>
      </c>
      <c r="W151" s="127" t="s">
        <v>13</v>
      </c>
      <c r="X151" s="254" t="s">
        <v>1184</v>
      </c>
    </row>
    <row r="152" spans="1:24" s="453" customFormat="1" ht="12.75" x14ac:dyDescent="0.2">
      <c r="A152" s="467"/>
      <c r="B152" s="184" t="s">
        <v>821</v>
      </c>
      <c r="C152" s="467" t="s">
        <v>949</v>
      </c>
      <c r="D152" s="467" t="s">
        <v>530</v>
      </c>
      <c r="E152" s="517" t="s">
        <v>13</v>
      </c>
      <c r="F152" s="467" t="s">
        <v>577</v>
      </c>
      <c r="G152" s="517" t="s">
        <v>13</v>
      </c>
      <c r="H152" s="467" t="s">
        <v>670</v>
      </c>
      <c r="I152" s="586" t="s">
        <v>13</v>
      </c>
      <c r="J152" s="128">
        <v>10211.700000000001</v>
      </c>
      <c r="K152" s="586" t="s">
        <v>13</v>
      </c>
      <c r="L152" s="715">
        <f>J152*P152*(0.1175/745.6)/N152</f>
        <v>3.2185481491416308</v>
      </c>
      <c r="M152" s="517" t="s">
        <v>13</v>
      </c>
      <c r="N152" s="467">
        <v>0.5</v>
      </c>
      <c r="O152" s="517" t="s">
        <v>13</v>
      </c>
      <c r="P152" s="19">
        <v>1</v>
      </c>
      <c r="Q152" s="517" t="s">
        <v>13</v>
      </c>
      <c r="R152" s="467">
        <v>5</v>
      </c>
      <c r="S152" s="517" t="s">
        <v>13</v>
      </c>
      <c r="T152" s="254">
        <v>0.89500000000000002</v>
      </c>
      <c r="U152" s="507" t="s">
        <v>14</v>
      </c>
      <c r="V152" s="508" t="s">
        <v>14</v>
      </c>
      <c r="W152" s="127" t="s">
        <v>13</v>
      </c>
      <c r="X152" s="254" t="s">
        <v>1184</v>
      </c>
    </row>
    <row r="153" spans="1:24" s="451" customFormat="1" ht="12.75" x14ac:dyDescent="0.2">
      <c r="A153" s="118"/>
      <c r="B153" s="226" t="s">
        <v>822</v>
      </c>
      <c r="C153" s="199" t="s">
        <v>950</v>
      </c>
      <c r="D153" s="199" t="s">
        <v>530</v>
      </c>
      <c r="E153" s="515" t="s">
        <v>13</v>
      </c>
      <c r="F153" s="205" t="s">
        <v>577</v>
      </c>
      <c r="G153" s="515" t="s">
        <v>13</v>
      </c>
      <c r="H153" s="210" t="s">
        <v>670</v>
      </c>
      <c r="I153" s="531" t="s">
        <v>13</v>
      </c>
      <c r="J153" s="252">
        <v>10298.299999999999</v>
      </c>
      <c r="K153" s="531" t="s">
        <v>13</v>
      </c>
      <c r="L153" s="716">
        <f>J153*P153*(0.1175/745.6)/N153</f>
        <v>3.2458429452789694</v>
      </c>
      <c r="M153" s="515" t="s">
        <v>13</v>
      </c>
      <c r="N153" s="208">
        <v>0.5</v>
      </c>
      <c r="O153" s="515" t="s">
        <v>13</v>
      </c>
      <c r="P153" s="607">
        <v>1</v>
      </c>
      <c r="Q153" s="515" t="s">
        <v>13</v>
      </c>
      <c r="R153" s="208">
        <v>5</v>
      </c>
      <c r="S153" s="515" t="s">
        <v>13</v>
      </c>
      <c r="T153" s="256">
        <v>0.89500000000000002</v>
      </c>
      <c r="U153" s="509" t="s">
        <v>14</v>
      </c>
      <c r="V153" s="510" t="s">
        <v>14</v>
      </c>
      <c r="W153" s="203" t="s">
        <v>13</v>
      </c>
      <c r="X153" s="256" t="s">
        <v>1184</v>
      </c>
    </row>
    <row r="154" spans="1:24" x14ac:dyDescent="0.25">
      <c r="A154" s="118"/>
      <c r="B154" s="118"/>
      <c r="C154" s="475"/>
      <c r="D154" s="118"/>
      <c r="E154" s="118"/>
      <c r="F154" s="118"/>
      <c r="G154" s="118"/>
      <c r="H154" s="118"/>
      <c r="I154" s="118"/>
      <c r="J154" s="118"/>
      <c r="K154" s="118"/>
      <c r="L154" s="536"/>
      <c r="M154" s="118"/>
      <c r="N154" s="118"/>
      <c r="O154" s="118"/>
      <c r="P154" s="118"/>
      <c r="Q154" s="118"/>
      <c r="R154" s="118"/>
      <c r="S154" s="118"/>
      <c r="T154" s="118"/>
      <c r="V154" s="547"/>
    </row>
    <row r="155" spans="1:24" x14ac:dyDescent="0.25">
      <c r="A155" s="492"/>
      <c r="B155" s="492"/>
      <c r="C155" s="492"/>
      <c r="D155" s="492"/>
      <c r="E155" s="451"/>
      <c r="F155" s="492"/>
      <c r="G155" s="451"/>
      <c r="H155" s="492"/>
      <c r="I155" s="451"/>
      <c r="J155" s="492"/>
      <c r="K155" s="492"/>
      <c r="L155" s="492"/>
      <c r="M155" s="118"/>
      <c r="N155" s="118"/>
      <c r="O155" s="492"/>
      <c r="P155" s="492"/>
      <c r="Q155" s="492"/>
      <c r="R155" s="492"/>
      <c r="S155" s="492"/>
      <c r="T155" s="492"/>
    </row>
    <row r="156" spans="1:24" x14ac:dyDescent="0.25">
      <c r="A156" s="492"/>
      <c r="B156" s="156" t="s">
        <v>597</v>
      </c>
      <c r="C156" s="162"/>
      <c r="D156" s="161" t="s">
        <v>528</v>
      </c>
      <c r="E156" s="174"/>
      <c r="F156" s="191" t="s">
        <v>642</v>
      </c>
      <c r="G156" s="174"/>
      <c r="H156" s="191" t="s">
        <v>360</v>
      </c>
      <c r="I156" s="174"/>
      <c r="J156" s="191" t="s">
        <v>1178</v>
      </c>
      <c r="K156" s="174"/>
      <c r="L156" s="191" t="s">
        <v>1179</v>
      </c>
      <c r="M156" s="118"/>
      <c r="N156" s="118"/>
      <c r="O156" s="492"/>
      <c r="P156" s="492"/>
      <c r="Q156" s="492"/>
      <c r="R156" s="492"/>
      <c r="S156" s="492"/>
      <c r="T156" s="492"/>
    </row>
    <row r="157" spans="1:24" ht="15.75" thickBot="1" x14ac:dyDescent="0.3">
      <c r="A157" s="492"/>
      <c r="B157" s="224" t="s">
        <v>323</v>
      </c>
      <c r="C157" s="221"/>
      <c r="D157" s="225"/>
      <c r="E157" s="265"/>
      <c r="F157" s="225" t="s">
        <v>354</v>
      </c>
      <c r="G157" s="265"/>
      <c r="H157" s="225" t="s">
        <v>355</v>
      </c>
      <c r="I157" s="265"/>
      <c r="J157" s="225" t="s">
        <v>1369</v>
      </c>
      <c r="K157" s="265"/>
      <c r="L157" s="225" t="s">
        <v>1370</v>
      </c>
      <c r="M157" s="118"/>
      <c r="N157" s="118"/>
      <c r="O157" s="492"/>
      <c r="P157" s="492"/>
      <c r="Q157" s="492"/>
      <c r="R157" s="492"/>
      <c r="S157" s="492"/>
      <c r="T157" s="492"/>
    </row>
    <row r="158" spans="1:24" s="451" customFormat="1" ht="15.75" thickTop="1" x14ac:dyDescent="0.25">
      <c r="B158" s="184" t="s">
        <v>660</v>
      </c>
      <c r="C158" s="467"/>
      <c r="D158" s="467" t="s">
        <v>530</v>
      </c>
      <c r="E158" s="516" t="s">
        <v>13</v>
      </c>
      <c r="F158" s="467" t="s">
        <v>643</v>
      </c>
      <c r="G158" s="516" t="s">
        <v>13</v>
      </c>
      <c r="H158" s="328" t="s">
        <v>575</v>
      </c>
      <c r="I158" s="507" t="s">
        <v>14</v>
      </c>
      <c r="J158" s="508" t="s">
        <v>14</v>
      </c>
      <c r="K158" s="507" t="s">
        <v>14</v>
      </c>
      <c r="L158" s="508" t="s">
        <v>14</v>
      </c>
      <c r="M158" s="118"/>
      <c r="N158" s="118"/>
      <c r="O158" s="492"/>
      <c r="P158" s="492"/>
      <c r="Q158" s="492"/>
      <c r="R158" s="492"/>
      <c r="S158" s="492"/>
      <c r="T158" s="492"/>
      <c r="U158" s="458"/>
      <c r="V158" s="492"/>
    </row>
    <row r="159" spans="1:24" s="451" customFormat="1" x14ac:dyDescent="0.25">
      <c r="B159" s="184" t="s">
        <v>673</v>
      </c>
      <c r="C159" s="467"/>
      <c r="D159" s="467" t="s">
        <v>530</v>
      </c>
      <c r="E159" s="516" t="s">
        <v>13</v>
      </c>
      <c r="F159" s="467" t="s">
        <v>643</v>
      </c>
      <c r="G159" s="516" t="s">
        <v>13</v>
      </c>
      <c r="H159" s="339" t="s">
        <v>575</v>
      </c>
      <c r="I159" s="507" t="s">
        <v>14</v>
      </c>
      <c r="J159" s="508" t="s">
        <v>14</v>
      </c>
      <c r="K159" s="507" t="s">
        <v>14</v>
      </c>
      <c r="L159" s="508" t="s">
        <v>14</v>
      </c>
      <c r="M159" s="118"/>
      <c r="N159" s="118"/>
      <c r="O159" s="492"/>
      <c r="P159" s="492"/>
      <c r="Q159" s="492"/>
      <c r="R159" s="492"/>
      <c r="S159" s="492"/>
      <c r="T159" s="492"/>
      <c r="U159" s="458"/>
      <c r="V159" s="492"/>
    </row>
    <row r="160" spans="1:24" s="451" customFormat="1" x14ac:dyDescent="0.25">
      <c r="B160" s="184" t="s">
        <v>674</v>
      </c>
      <c r="C160" s="467"/>
      <c r="D160" s="467" t="s">
        <v>530</v>
      </c>
      <c r="E160" s="517" t="s">
        <v>13</v>
      </c>
      <c r="F160" s="467" t="s">
        <v>643</v>
      </c>
      <c r="G160" s="517" t="s">
        <v>13</v>
      </c>
      <c r="H160" s="339" t="s">
        <v>575</v>
      </c>
      <c r="I160" s="507" t="s">
        <v>14</v>
      </c>
      <c r="J160" s="508" t="s">
        <v>14</v>
      </c>
      <c r="K160" s="507" t="s">
        <v>14</v>
      </c>
      <c r="L160" s="508" t="s">
        <v>14</v>
      </c>
      <c r="M160" s="118"/>
      <c r="N160" s="118"/>
      <c r="O160" s="492"/>
      <c r="P160" s="492"/>
      <c r="Q160" s="492"/>
      <c r="R160" s="492"/>
      <c r="S160" s="492"/>
      <c r="T160" s="492"/>
      <c r="U160" s="458"/>
      <c r="V160" s="492"/>
    </row>
    <row r="161" spans="1:22" s="451" customFormat="1" x14ac:dyDescent="0.25">
      <c r="B161" s="184" t="s">
        <v>810</v>
      </c>
      <c r="C161" s="467"/>
      <c r="D161" s="467" t="s">
        <v>530</v>
      </c>
      <c r="E161" s="517" t="s">
        <v>13</v>
      </c>
      <c r="F161" s="467" t="s">
        <v>643</v>
      </c>
      <c r="G161" s="517" t="s">
        <v>13</v>
      </c>
      <c r="H161" s="339" t="s">
        <v>575</v>
      </c>
      <c r="I161" s="507" t="s">
        <v>14</v>
      </c>
      <c r="J161" s="508" t="s">
        <v>14</v>
      </c>
      <c r="K161" s="507" t="s">
        <v>14</v>
      </c>
      <c r="L161" s="508" t="s">
        <v>14</v>
      </c>
      <c r="M161" s="118"/>
      <c r="N161" s="118"/>
      <c r="O161" s="492"/>
      <c r="P161" s="492"/>
      <c r="Q161" s="492"/>
      <c r="R161" s="492"/>
      <c r="S161" s="492"/>
      <c r="T161" s="492"/>
      <c r="U161" s="458"/>
      <c r="V161" s="492"/>
    </row>
    <row r="162" spans="1:22" s="451" customFormat="1" x14ac:dyDescent="0.25">
      <c r="B162" s="184" t="s">
        <v>811</v>
      </c>
      <c r="C162" s="467"/>
      <c r="D162" s="467" t="s">
        <v>530</v>
      </c>
      <c r="E162" s="517" t="s">
        <v>13</v>
      </c>
      <c r="F162" s="467" t="s">
        <v>643</v>
      </c>
      <c r="G162" s="517" t="s">
        <v>13</v>
      </c>
      <c r="H162" s="339" t="s">
        <v>575</v>
      </c>
      <c r="I162" s="507" t="s">
        <v>14</v>
      </c>
      <c r="J162" s="508" t="s">
        <v>14</v>
      </c>
      <c r="K162" s="507" t="s">
        <v>14</v>
      </c>
      <c r="L162" s="508" t="s">
        <v>14</v>
      </c>
      <c r="M162" s="118"/>
      <c r="N162" s="118"/>
      <c r="O162" s="492"/>
      <c r="P162" s="492"/>
      <c r="Q162" s="492"/>
      <c r="R162" s="492"/>
      <c r="S162" s="492"/>
      <c r="T162" s="492"/>
      <c r="U162" s="458"/>
      <c r="V162" s="492"/>
    </row>
    <row r="163" spans="1:22" s="451" customFormat="1" x14ac:dyDescent="0.25">
      <c r="B163" s="226" t="s">
        <v>812</v>
      </c>
      <c r="C163" s="199"/>
      <c r="D163" s="199" t="s">
        <v>530</v>
      </c>
      <c r="E163" s="515" t="s">
        <v>13</v>
      </c>
      <c r="F163" s="205" t="s">
        <v>643</v>
      </c>
      <c r="G163" s="515" t="s">
        <v>13</v>
      </c>
      <c r="H163" s="332" t="s">
        <v>575</v>
      </c>
      <c r="I163" s="509" t="s">
        <v>14</v>
      </c>
      <c r="J163" s="510" t="s">
        <v>14</v>
      </c>
      <c r="K163" s="509" t="s">
        <v>14</v>
      </c>
      <c r="L163" s="510" t="s">
        <v>14</v>
      </c>
      <c r="M163" s="118"/>
      <c r="N163" s="118"/>
      <c r="O163" s="492"/>
      <c r="P163" s="492"/>
      <c r="Q163" s="492"/>
      <c r="R163" s="492"/>
      <c r="S163" s="492"/>
      <c r="T163" s="492"/>
      <c r="U163" s="458"/>
      <c r="V163" s="492"/>
    </row>
    <row r="164" spans="1:22" x14ac:dyDescent="0.25">
      <c r="A164" s="492"/>
      <c r="B164" s="121"/>
      <c r="D164" s="121"/>
      <c r="E164" s="121"/>
      <c r="F164" s="121"/>
      <c r="G164" s="121"/>
      <c r="H164" s="121"/>
      <c r="I164" s="121"/>
      <c r="J164" s="492"/>
      <c r="K164" s="492"/>
      <c r="L164" s="492"/>
      <c r="M164" s="118"/>
      <c r="N164" s="118"/>
      <c r="O164" s="492"/>
      <c r="P164" s="492"/>
      <c r="Q164" s="492"/>
      <c r="R164" s="492"/>
      <c r="S164" s="492"/>
      <c r="T164" s="492"/>
    </row>
    <row r="165" spans="1:22" x14ac:dyDescent="0.25">
      <c r="A165" s="118"/>
      <c r="B165" s="121"/>
      <c r="C165" s="119"/>
      <c r="D165" s="492"/>
      <c r="E165" s="118"/>
      <c r="F165" s="118"/>
      <c r="G165" s="118"/>
      <c r="H165" s="118"/>
      <c r="I165" s="118"/>
      <c r="J165" s="492"/>
      <c r="K165" s="492"/>
      <c r="L165" s="492"/>
      <c r="M165" s="118"/>
      <c r="N165" s="118"/>
      <c r="O165" s="492"/>
      <c r="P165" s="492"/>
      <c r="Q165" s="492"/>
      <c r="R165" s="492"/>
      <c r="S165" s="492"/>
      <c r="T165" s="492"/>
    </row>
    <row r="166" spans="1:22" ht="25.5" x14ac:dyDescent="0.25">
      <c r="A166" s="118"/>
      <c r="B166" s="156" t="s">
        <v>601</v>
      </c>
      <c r="C166" s="162" t="s">
        <v>356</v>
      </c>
      <c r="D166" s="161" t="s">
        <v>528</v>
      </c>
      <c r="E166" s="264"/>
      <c r="F166" s="191" t="s">
        <v>357</v>
      </c>
      <c r="G166" s="174"/>
      <c r="H166" s="191" t="s">
        <v>358</v>
      </c>
      <c r="I166" s="492"/>
      <c r="J166" s="492"/>
      <c r="K166" s="492"/>
      <c r="L166" s="492"/>
      <c r="M166" s="118"/>
      <c r="N166" s="118"/>
      <c r="O166" s="492"/>
      <c r="P166" s="492"/>
      <c r="Q166" s="492"/>
      <c r="R166" s="492"/>
      <c r="S166" s="492"/>
      <c r="T166" s="492"/>
    </row>
    <row r="167" spans="1:22" ht="15.75" thickBot="1" x14ac:dyDescent="0.3">
      <c r="A167" s="118"/>
      <c r="B167" s="224" t="s">
        <v>350</v>
      </c>
      <c r="C167" s="221" t="s">
        <v>351</v>
      </c>
      <c r="D167" s="465"/>
      <c r="E167" s="265"/>
      <c r="F167" s="225" t="s">
        <v>352</v>
      </c>
      <c r="G167" s="265"/>
      <c r="H167" s="225" t="s">
        <v>353</v>
      </c>
      <c r="I167" s="492"/>
      <c r="J167" s="492"/>
      <c r="K167" s="492"/>
      <c r="L167" s="492"/>
      <c r="M167" s="118"/>
      <c r="N167" s="118"/>
      <c r="O167" s="492"/>
      <c r="P167" s="492"/>
      <c r="Q167" s="492"/>
      <c r="R167" s="492"/>
      <c r="S167" s="492"/>
      <c r="T167" s="492"/>
    </row>
    <row r="168" spans="1:22" s="458" customFormat="1" ht="13.5" thickTop="1" x14ac:dyDescent="0.2">
      <c r="A168" s="118"/>
      <c r="B168" s="184" t="s">
        <v>823</v>
      </c>
      <c r="C168" s="467" t="s">
        <v>362</v>
      </c>
      <c r="D168" s="234" t="s">
        <v>530</v>
      </c>
      <c r="E168" s="516" t="s">
        <v>13</v>
      </c>
      <c r="F168" s="467" t="s">
        <v>502</v>
      </c>
      <c r="G168" s="516" t="s">
        <v>13</v>
      </c>
      <c r="H168" s="328" t="s">
        <v>503</v>
      </c>
      <c r="I168" s="451"/>
      <c r="J168" s="451"/>
      <c r="K168" s="451"/>
      <c r="L168" s="451"/>
      <c r="M168" s="118"/>
      <c r="N168" s="118"/>
      <c r="O168" s="451"/>
      <c r="P168" s="451"/>
      <c r="Q168" s="451"/>
      <c r="R168" s="451"/>
      <c r="S168" s="451"/>
      <c r="T168" s="451"/>
    </row>
    <row r="169" spans="1:22" s="458" customFormat="1" ht="12.75" x14ac:dyDescent="0.2">
      <c r="A169" s="118"/>
      <c r="B169" s="184" t="s">
        <v>803</v>
      </c>
      <c r="C169" s="467" t="s">
        <v>362</v>
      </c>
      <c r="D169" s="234" t="s">
        <v>530</v>
      </c>
      <c r="E169" s="516" t="s">
        <v>13</v>
      </c>
      <c r="F169" s="467" t="s">
        <v>804</v>
      </c>
      <c r="G169" s="516" t="s">
        <v>13</v>
      </c>
      <c r="H169" s="339" t="s">
        <v>805</v>
      </c>
      <c r="I169" s="451"/>
      <c r="J169" s="451"/>
      <c r="K169" s="451"/>
      <c r="L169" s="451"/>
      <c r="M169" s="118"/>
      <c r="N169" s="118"/>
      <c r="O169" s="451"/>
      <c r="P169" s="451"/>
      <c r="Q169" s="451"/>
      <c r="R169" s="451"/>
      <c r="S169" s="451"/>
      <c r="T169" s="451"/>
    </row>
    <row r="170" spans="1:22" s="458" customFormat="1" ht="12.75" x14ac:dyDescent="0.2">
      <c r="A170" s="118"/>
      <c r="B170" s="226" t="s">
        <v>688</v>
      </c>
      <c r="C170" s="199" t="s">
        <v>418</v>
      </c>
      <c r="D170" s="200" t="s">
        <v>530</v>
      </c>
      <c r="E170" s="201" t="s">
        <v>14</v>
      </c>
      <c r="F170" s="207" t="s">
        <v>14</v>
      </c>
      <c r="G170" s="201" t="s">
        <v>14</v>
      </c>
      <c r="H170" s="207" t="s">
        <v>14</v>
      </c>
      <c r="I170" s="451"/>
      <c r="J170" s="451"/>
      <c r="K170" s="451"/>
      <c r="L170" s="451"/>
      <c r="M170" s="118"/>
      <c r="N170" s="118"/>
      <c r="O170" s="451"/>
      <c r="P170" s="451"/>
      <c r="Q170" s="451"/>
      <c r="R170" s="451"/>
      <c r="S170" s="451"/>
      <c r="T170" s="451"/>
    </row>
    <row r="171" spans="1:22" s="458" customFormat="1" ht="12.75" x14ac:dyDescent="0.25">
      <c r="A171" s="118"/>
      <c r="C171" s="121"/>
      <c r="E171" s="112"/>
      <c r="F171" s="460"/>
      <c r="G171" s="112"/>
      <c r="H171" s="41"/>
      <c r="J171" s="121"/>
      <c r="L171" s="121"/>
      <c r="N171" s="121"/>
      <c r="P171" s="121"/>
      <c r="R171" s="121"/>
      <c r="T171" s="121"/>
    </row>
    <row r="172" spans="1:22" s="458" customFormat="1" ht="12.75" x14ac:dyDescent="0.25">
      <c r="A172" s="118"/>
      <c r="C172" s="121"/>
      <c r="E172" s="112"/>
      <c r="F172" s="460"/>
      <c r="G172" s="112"/>
      <c r="H172" s="41"/>
      <c r="J172" s="121"/>
      <c r="L172" s="121"/>
      <c r="N172" s="121"/>
      <c r="P172" s="121"/>
      <c r="R172" s="121"/>
      <c r="T172" s="121"/>
    </row>
    <row r="173" spans="1:22" s="458" customFormat="1" ht="12.75" x14ac:dyDescent="0.25">
      <c r="A173" s="118"/>
      <c r="C173" s="121"/>
      <c r="E173" s="112"/>
      <c r="F173" s="460"/>
      <c r="G173" s="112"/>
      <c r="H173" s="41"/>
      <c r="J173" s="121"/>
      <c r="L173" s="121"/>
      <c r="N173" s="121"/>
      <c r="P173" s="121"/>
      <c r="R173" s="121"/>
      <c r="T173" s="121"/>
    </row>
    <row r="174" spans="1:22" s="458" customFormat="1" ht="12.75" x14ac:dyDescent="0.25">
      <c r="A174" s="118"/>
      <c r="C174" s="121"/>
      <c r="E174" s="112"/>
      <c r="F174" s="460"/>
      <c r="G174" s="112"/>
      <c r="H174" s="41"/>
      <c r="J174" s="121"/>
      <c r="L174" s="121"/>
      <c r="N174" s="121"/>
      <c r="P174" s="121"/>
      <c r="R174" s="121"/>
      <c r="T174" s="121"/>
    </row>
    <row r="175" spans="1:22" s="458" customFormat="1" ht="12.75" x14ac:dyDescent="0.25">
      <c r="A175" s="118"/>
      <c r="C175" s="121"/>
      <c r="E175" s="112"/>
      <c r="F175" s="460"/>
      <c r="G175" s="112"/>
      <c r="H175" s="41"/>
      <c r="J175" s="121"/>
      <c r="L175" s="121"/>
      <c r="N175" s="121"/>
      <c r="P175" s="121"/>
      <c r="R175" s="121"/>
      <c r="T175" s="121"/>
    </row>
    <row r="176" spans="1:22" s="458" customFormat="1" ht="12.75" x14ac:dyDescent="0.25">
      <c r="A176" s="118"/>
      <c r="C176" s="121"/>
      <c r="E176" s="112"/>
      <c r="F176" s="460"/>
      <c r="G176" s="112"/>
      <c r="H176" s="41"/>
      <c r="J176" s="121"/>
      <c r="L176" s="121"/>
      <c r="N176" s="121"/>
      <c r="P176" s="121"/>
      <c r="R176" s="121"/>
      <c r="T176" s="121"/>
    </row>
    <row r="177" spans="1:20" s="458" customFormat="1" ht="12.75" x14ac:dyDescent="0.25">
      <c r="A177" s="118"/>
      <c r="C177" s="121"/>
      <c r="E177" s="112"/>
      <c r="F177" s="460"/>
      <c r="G177" s="112"/>
      <c r="H177" s="41"/>
      <c r="J177" s="121"/>
      <c r="L177" s="121"/>
      <c r="N177" s="121"/>
      <c r="P177" s="121"/>
      <c r="R177" s="121"/>
      <c r="T177" s="121"/>
    </row>
    <row r="178" spans="1:20" s="458" customFormat="1" ht="12.75" x14ac:dyDescent="0.25">
      <c r="A178" s="118"/>
      <c r="C178" s="121"/>
      <c r="E178" s="112"/>
      <c r="F178" s="460"/>
      <c r="G178" s="112"/>
      <c r="H178" s="41"/>
      <c r="J178" s="121"/>
      <c r="L178" s="121"/>
      <c r="N178" s="121"/>
      <c r="P178" s="121"/>
      <c r="R178" s="121"/>
      <c r="T178" s="121"/>
    </row>
    <row r="179" spans="1:20" s="458" customFormat="1" ht="12.75" x14ac:dyDescent="0.25">
      <c r="A179" s="118"/>
      <c r="C179" s="121"/>
      <c r="E179" s="112"/>
      <c r="F179" s="460"/>
      <c r="G179" s="112"/>
      <c r="H179" s="41"/>
      <c r="J179" s="121"/>
      <c r="L179" s="121"/>
      <c r="N179" s="121"/>
      <c r="P179" s="121"/>
      <c r="R179" s="121"/>
      <c r="T179" s="121"/>
    </row>
    <row r="180" spans="1:20" s="458" customFormat="1" ht="12.75" x14ac:dyDescent="0.25">
      <c r="A180" s="118"/>
      <c r="C180" s="121"/>
      <c r="E180" s="112"/>
      <c r="F180" s="460"/>
      <c r="G180" s="112"/>
      <c r="H180" s="41"/>
      <c r="J180" s="43"/>
      <c r="L180" s="121"/>
      <c r="N180" s="121"/>
      <c r="P180" s="121"/>
      <c r="R180" s="121"/>
      <c r="T180" s="121"/>
    </row>
    <row r="181" spans="1:20" s="458" customFormat="1" ht="12.75" x14ac:dyDescent="0.25">
      <c r="A181" s="118"/>
      <c r="C181" s="121"/>
      <c r="E181" s="112"/>
      <c r="F181" s="460"/>
      <c r="G181" s="112"/>
      <c r="H181" s="41"/>
      <c r="J181" s="121"/>
      <c r="L181" s="121"/>
      <c r="N181" s="121"/>
      <c r="P181" s="121"/>
      <c r="R181" s="121"/>
      <c r="T181" s="121"/>
    </row>
    <row r="182" spans="1:20" s="458" customFormat="1" ht="12.75" x14ac:dyDescent="0.25">
      <c r="A182" s="118"/>
      <c r="C182" s="121"/>
      <c r="E182" s="112"/>
      <c r="F182" s="460"/>
      <c r="G182" s="112"/>
      <c r="H182" s="41"/>
      <c r="J182" s="121"/>
      <c r="L182" s="121"/>
      <c r="N182" s="121"/>
      <c r="P182" s="121"/>
      <c r="R182" s="121"/>
      <c r="T182" s="121"/>
    </row>
    <row r="183" spans="1:20" s="458" customFormat="1" ht="12.75" x14ac:dyDescent="0.25">
      <c r="A183" s="118"/>
      <c r="C183" s="121"/>
      <c r="E183" s="112"/>
      <c r="F183" s="460"/>
      <c r="G183" s="112"/>
      <c r="H183" s="41"/>
      <c r="J183" s="121"/>
      <c r="L183" s="121"/>
      <c r="N183" s="121"/>
      <c r="P183" s="121"/>
      <c r="R183" s="121"/>
      <c r="T183" s="121"/>
    </row>
    <row r="184" spans="1:20" s="458" customFormat="1" ht="12.75" x14ac:dyDescent="0.25">
      <c r="A184" s="118"/>
      <c r="C184" s="121"/>
      <c r="E184" s="112"/>
      <c r="F184" s="460"/>
      <c r="G184" s="112"/>
      <c r="H184" s="41"/>
      <c r="J184" s="121"/>
      <c r="L184" s="121"/>
      <c r="N184" s="121"/>
      <c r="P184" s="121"/>
      <c r="R184" s="121"/>
      <c r="T184" s="121"/>
    </row>
    <row r="185" spans="1:20" s="458" customFormat="1" ht="12.75" x14ac:dyDescent="0.25">
      <c r="A185" s="118"/>
      <c r="C185" s="121"/>
      <c r="E185" s="112"/>
      <c r="F185" s="460"/>
      <c r="G185" s="112"/>
      <c r="H185" s="41"/>
      <c r="J185" s="121"/>
      <c r="L185" s="121"/>
      <c r="N185" s="121"/>
      <c r="P185" s="121"/>
      <c r="R185" s="121"/>
      <c r="T185" s="121"/>
    </row>
    <row r="186" spans="1:20" s="458" customFormat="1" ht="12.75" x14ac:dyDescent="0.25">
      <c r="A186" s="118"/>
      <c r="C186" s="121"/>
      <c r="E186" s="112"/>
      <c r="F186" s="460"/>
      <c r="G186" s="112"/>
      <c r="H186" s="41"/>
      <c r="J186" s="121"/>
      <c r="L186" s="121"/>
      <c r="N186" s="121"/>
      <c r="P186" s="121"/>
      <c r="R186" s="121"/>
      <c r="T186" s="121"/>
    </row>
    <row r="187" spans="1:20" s="458" customFormat="1" ht="12.75" x14ac:dyDescent="0.25">
      <c r="A187" s="118"/>
      <c r="C187" s="121"/>
      <c r="E187" s="112"/>
      <c r="F187" s="460"/>
      <c r="G187" s="112"/>
      <c r="H187" s="41"/>
      <c r="J187" s="121"/>
      <c r="L187" s="121"/>
      <c r="N187" s="121"/>
      <c r="P187" s="121"/>
      <c r="R187" s="121"/>
      <c r="T187" s="121"/>
    </row>
    <row r="188" spans="1:20" s="458" customFormat="1" ht="12.75" x14ac:dyDescent="0.25">
      <c r="A188" s="118"/>
      <c r="C188" s="121"/>
      <c r="E188" s="112"/>
      <c r="F188" s="460"/>
      <c r="G188" s="112"/>
      <c r="H188" s="41"/>
      <c r="J188" s="121"/>
      <c r="L188" s="121"/>
      <c r="N188" s="121"/>
      <c r="P188" s="121"/>
      <c r="R188" s="121"/>
      <c r="T188" s="121"/>
    </row>
    <row r="189" spans="1:20" s="458" customFormat="1" ht="12.75" x14ac:dyDescent="0.25">
      <c r="A189" s="118"/>
      <c r="C189" s="121"/>
      <c r="E189" s="112"/>
      <c r="F189" s="460"/>
      <c r="G189" s="112"/>
      <c r="H189" s="41"/>
      <c r="J189" s="121"/>
      <c r="L189" s="121"/>
      <c r="N189" s="121"/>
      <c r="P189" s="121"/>
      <c r="R189" s="121"/>
      <c r="T189" s="121"/>
    </row>
    <row r="190" spans="1:20" s="458" customFormat="1" ht="12.75" x14ac:dyDescent="0.25">
      <c r="A190" s="118"/>
      <c r="C190" s="121"/>
      <c r="E190" s="112"/>
      <c r="F190" s="460"/>
      <c r="G190" s="112"/>
      <c r="H190" s="41"/>
      <c r="J190" s="121"/>
      <c r="L190" s="121"/>
      <c r="N190" s="121"/>
      <c r="P190" s="121"/>
      <c r="R190" s="121"/>
      <c r="T190" s="121"/>
    </row>
    <row r="191" spans="1:20" s="458" customFormat="1" ht="12.75" x14ac:dyDescent="0.25">
      <c r="A191" s="118"/>
      <c r="C191" s="121"/>
      <c r="E191" s="112"/>
      <c r="F191" s="460"/>
      <c r="G191" s="112"/>
      <c r="H191" s="41"/>
      <c r="J191" s="121"/>
      <c r="L191" s="121"/>
      <c r="N191" s="121"/>
      <c r="P191" s="121"/>
      <c r="R191" s="121"/>
      <c r="T191" s="121"/>
    </row>
    <row r="192" spans="1:20" s="458" customFormat="1" ht="12.75" x14ac:dyDescent="0.25">
      <c r="A192" s="118"/>
      <c r="C192" s="121"/>
      <c r="E192" s="112"/>
      <c r="F192" s="460"/>
      <c r="G192" s="112"/>
      <c r="H192" s="41"/>
      <c r="J192" s="121"/>
      <c r="L192" s="121"/>
      <c r="N192" s="121"/>
      <c r="P192" s="121"/>
      <c r="R192" s="121"/>
      <c r="T192" s="121"/>
    </row>
    <row r="193" spans="1:20" s="458" customFormat="1" ht="12.75" x14ac:dyDescent="0.25">
      <c r="A193" s="118"/>
      <c r="C193" s="121"/>
      <c r="E193" s="112"/>
      <c r="F193" s="460"/>
      <c r="G193" s="112"/>
      <c r="H193" s="41"/>
      <c r="J193" s="121"/>
      <c r="L193" s="121"/>
      <c r="N193" s="121"/>
      <c r="P193" s="121"/>
      <c r="R193" s="121"/>
      <c r="T193" s="121"/>
    </row>
    <row r="194" spans="1:20" s="458" customFormat="1" ht="12.75" x14ac:dyDescent="0.25">
      <c r="A194" s="118"/>
      <c r="C194" s="121"/>
      <c r="E194" s="112"/>
      <c r="F194" s="460"/>
      <c r="G194" s="112"/>
      <c r="H194" s="41"/>
      <c r="J194" s="121"/>
      <c r="L194" s="121"/>
      <c r="N194" s="121"/>
      <c r="P194" s="121"/>
      <c r="R194" s="121"/>
      <c r="T194" s="121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2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22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9.7109375" style="41" customWidth="1"/>
    <col min="9" max="9" width="2.7109375" style="458" customWidth="1"/>
    <col min="10" max="10" width="25.5703125" style="121" customWidth="1"/>
    <col min="11" max="11" width="2.7109375" style="458" customWidth="1"/>
    <col min="12" max="12" width="26.57031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8" style="121" bestFit="1" customWidth="1"/>
    <col min="19" max="19" width="2.7109375" style="458" customWidth="1"/>
    <col min="20" max="20" width="16.28515625" style="121" customWidth="1"/>
    <col min="21" max="21" width="2.7109375" style="458" customWidth="1"/>
    <col min="22" max="22" width="22.28515625" style="121" customWidth="1"/>
    <col min="23" max="23" width="2.7109375" style="458" customWidth="1"/>
    <col min="24" max="24" width="28.85546875" style="121" bestFit="1" customWidth="1"/>
    <col min="25" max="16384" width="9.140625" style="492"/>
  </cols>
  <sheetData>
    <row r="1" spans="1:24" x14ac:dyDescent="0.25">
      <c r="C1" s="458"/>
    </row>
    <row r="2" spans="1:24" x14ac:dyDescent="0.25">
      <c r="B2" s="718" t="s">
        <v>5</v>
      </c>
      <c r="C2" s="120"/>
      <c r="D2" s="718"/>
      <c r="E2" s="725"/>
      <c r="F2" s="721" t="s">
        <v>6</v>
      </c>
      <c r="G2" s="458"/>
      <c r="K2" s="718"/>
      <c r="L2" s="721" t="s">
        <v>1378</v>
      </c>
    </row>
    <row r="3" spans="1:24" ht="12.75" customHeight="1" x14ac:dyDescent="0.25">
      <c r="B3" s="458" t="s">
        <v>0</v>
      </c>
      <c r="C3" s="97" t="s">
        <v>824</v>
      </c>
      <c r="E3" s="458"/>
      <c r="F3" s="121" t="s">
        <v>8</v>
      </c>
      <c r="G3" s="458"/>
      <c r="H3" s="97">
        <f>'Documentation Main Sheet'!I2</f>
        <v>3373</v>
      </c>
      <c r="K3" s="185"/>
      <c r="L3" s="458" t="s">
        <v>1386</v>
      </c>
    </row>
    <row r="4" spans="1:24" ht="12.75" customHeight="1" x14ac:dyDescent="0.25">
      <c r="B4" s="458" t="s">
        <v>1</v>
      </c>
      <c r="C4" s="121" t="s">
        <v>825</v>
      </c>
      <c r="F4" s="121" t="s">
        <v>117</v>
      </c>
      <c r="H4" s="490" t="str">
        <f>'Documentation Main Sheet'!I3</f>
        <v>v3c</v>
      </c>
      <c r="I4" s="92"/>
      <c r="K4" s="726"/>
      <c r="L4" s="458" t="s">
        <v>1380</v>
      </c>
      <c r="T4" s="13"/>
      <c r="V4" s="13"/>
      <c r="X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T5" s="13"/>
      <c r="V5" s="13"/>
      <c r="X5" s="13"/>
    </row>
    <row r="6" spans="1:24" ht="12.75" customHeight="1" x14ac:dyDescent="0.25">
      <c r="B6" s="458" t="s">
        <v>478</v>
      </c>
      <c r="C6" s="121" t="s">
        <v>485</v>
      </c>
      <c r="F6" s="121" t="s">
        <v>2</v>
      </c>
      <c r="H6" s="487">
        <f>'Documentation Main Sheet'!I5</f>
        <v>42186</v>
      </c>
      <c r="K6" s="733">
        <v>1</v>
      </c>
      <c r="L6" s="471" t="s">
        <v>1382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9"/>
      <c r="V10" s="359"/>
    </row>
    <row r="11" spans="1:24" x14ac:dyDescent="0.25">
      <c r="A11" s="38"/>
      <c r="B11" s="40" t="s">
        <v>615</v>
      </c>
      <c r="C11" s="119"/>
      <c r="D11" s="492"/>
      <c r="E11" s="458"/>
      <c r="F11" s="458"/>
      <c r="G11" s="458"/>
      <c r="H11" s="458"/>
      <c r="J11" s="458"/>
      <c r="L11" s="98"/>
      <c r="N11" s="98"/>
      <c r="P11" s="98"/>
      <c r="R11" s="98"/>
      <c r="T11" s="98"/>
    </row>
    <row r="12" spans="1:24" ht="38.25" x14ac:dyDescent="0.25">
      <c r="A12" s="118"/>
      <c r="B12" s="156" t="s">
        <v>596</v>
      </c>
      <c r="C12" s="165" t="s">
        <v>597</v>
      </c>
      <c r="D12" s="161" t="s">
        <v>528</v>
      </c>
      <c r="E12" s="229"/>
      <c r="F12" s="162" t="s">
        <v>532</v>
      </c>
      <c r="G12" s="229"/>
      <c r="H12" s="165" t="s">
        <v>168</v>
      </c>
      <c r="I12" s="229"/>
      <c r="J12" s="157" t="s">
        <v>237</v>
      </c>
      <c r="K12" s="174"/>
      <c r="L12" s="191" t="s">
        <v>606</v>
      </c>
      <c r="M12" s="162"/>
      <c r="N12" s="162" t="s">
        <v>605</v>
      </c>
      <c r="O12" s="264"/>
      <c r="P12" s="191" t="s">
        <v>604</v>
      </c>
      <c r="Q12" s="174"/>
      <c r="R12" s="191" t="s">
        <v>582</v>
      </c>
      <c r="S12" s="174"/>
      <c r="T12" s="191" t="s">
        <v>638</v>
      </c>
    </row>
    <row r="13" spans="1:24" ht="15.75" thickBot="1" x14ac:dyDescent="0.3">
      <c r="A13" s="118"/>
      <c r="B13" s="224" t="s">
        <v>324</v>
      </c>
      <c r="C13" s="221" t="s">
        <v>323</v>
      </c>
      <c r="D13" s="465"/>
      <c r="E13" s="230"/>
      <c r="F13" s="465"/>
      <c r="G13" s="464"/>
      <c r="H13" s="221" t="s">
        <v>325</v>
      </c>
      <c r="I13" s="230"/>
      <c r="J13" s="225" t="s">
        <v>326</v>
      </c>
      <c r="K13" s="265"/>
      <c r="L13" s="225" t="s">
        <v>784</v>
      </c>
      <c r="M13" s="262"/>
      <c r="N13" s="221" t="s">
        <v>785</v>
      </c>
      <c r="O13" s="265"/>
      <c r="P13" s="225" t="s">
        <v>354</v>
      </c>
      <c r="Q13" s="288"/>
      <c r="R13" s="466"/>
      <c r="S13" s="288"/>
      <c r="T13" s="466"/>
    </row>
    <row r="14" spans="1:24" s="453" customFormat="1" ht="13.5" thickTop="1" x14ac:dyDescent="0.2">
      <c r="A14" s="467"/>
      <c r="B14" s="184" t="s">
        <v>839</v>
      </c>
      <c r="C14" s="467" t="s">
        <v>834</v>
      </c>
      <c r="D14" s="467" t="s">
        <v>530</v>
      </c>
      <c r="E14" s="180"/>
      <c r="F14" s="460" t="s">
        <v>840</v>
      </c>
      <c r="G14" s="169" t="s">
        <v>13</v>
      </c>
      <c r="H14" s="467" t="s">
        <v>210</v>
      </c>
      <c r="I14" s="169" t="s">
        <v>13</v>
      </c>
      <c r="J14" s="467" t="s">
        <v>795</v>
      </c>
      <c r="K14" s="169" t="s">
        <v>13</v>
      </c>
      <c r="L14" s="467">
        <v>60</v>
      </c>
      <c r="M14" s="507" t="s">
        <v>14</v>
      </c>
      <c r="N14" s="508" t="s">
        <v>14</v>
      </c>
      <c r="O14" s="169" t="s">
        <v>13</v>
      </c>
      <c r="P14" s="339" t="s">
        <v>365</v>
      </c>
      <c r="Q14" s="507" t="s">
        <v>14</v>
      </c>
      <c r="R14" s="508" t="s">
        <v>14</v>
      </c>
      <c r="S14" s="507" t="s">
        <v>14</v>
      </c>
      <c r="T14" s="508" t="s">
        <v>14</v>
      </c>
      <c r="U14" s="458"/>
      <c r="V14" s="121"/>
      <c r="W14" s="458"/>
      <c r="X14" s="121"/>
    </row>
    <row r="15" spans="1:24" s="453" customFormat="1" ht="12.75" x14ac:dyDescent="0.2">
      <c r="A15" s="467"/>
      <c r="B15" s="184" t="s">
        <v>676</v>
      </c>
      <c r="C15" s="467" t="s">
        <v>835</v>
      </c>
      <c r="D15" s="467" t="s">
        <v>530</v>
      </c>
      <c r="E15" s="180"/>
      <c r="F15" s="460" t="s">
        <v>675</v>
      </c>
      <c r="G15" s="194" t="s">
        <v>13</v>
      </c>
      <c r="H15" s="467" t="s">
        <v>831</v>
      </c>
      <c r="I15" s="194" t="s">
        <v>13</v>
      </c>
      <c r="J15" s="467" t="s">
        <v>238</v>
      </c>
      <c r="K15" s="194" t="s">
        <v>13</v>
      </c>
      <c r="L15" s="467">
        <v>55</v>
      </c>
      <c r="M15" s="194" t="s">
        <v>13</v>
      </c>
      <c r="N15" s="467">
        <v>60</v>
      </c>
      <c r="O15" s="194" t="s">
        <v>13</v>
      </c>
      <c r="P15" s="254" t="s">
        <v>1088</v>
      </c>
      <c r="Q15" s="194" t="s">
        <v>13</v>
      </c>
      <c r="R15" s="263">
        <v>60</v>
      </c>
      <c r="S15" s="194" t="s">
        <v>13</v>
      </c>
      <c r="T15" s="263">
        <v>55</v>
      </c>
      <c r="U15" s="458"/>
      <c r="V15" s="121"/>
      <c r="W15" s="458"/>
      <c r="X15" s="121"/>
    </row>
    <row r="16" spans="1:24" s="451" customFormat="1" ht="12.75" x14ac:dyDescent="0.2">
      <c r="A16" s="118"/>
      <c r="B16" s="184" t="s">
        <v>677</v>
      </c>
      <c r="C16" s="467" t="s">
        <v>836</v>
      </c>
      <c r="D16" s="467" t="s">
        <v>530</v>
      </c>
      <c r="E16" s="180"/>
      <c r="F16" s="460" t="s">
        <v>679</v>
      </c>
      <c r="G16" s="194" t="s">
        <v>13</v>
      </c>
      <c r="H16" s="467" t="s">
        <v>831</v>
      </c>
      <c r="I16" s="194" t="s">
        <v>13</v>
      </c>
      <c r="J16" s="467" t="s">
        <v>238</v>
      </c>
      <c r="K16" s="194" t="s">
        <v>13</v>
      </c>
      <c r="L16" s="467">
        <v>55</v>
      </c>
      <c r="M16" s="194" t="s">
        <v>13</v>
      </c>
      <c r="N16" s="467">
        <v>60</v>
      </c>
      <c r="O16" s="194" t="s">
        <v>13</v>
      </c>
      <c r="P16" s="254" t="s">
        <v>1088</v>
      </c>
      <c r="Q16" s="194" t="s">
        <v>13</v>
      </c>
      <c r="R16" s="263">
        <v>60</v>
      </c>
      <c r="S16" s="194" t="s">
        <v>13</v>
      </c>
      <c r="T16" s="263">
        <v>55</v>
      </c>
      <c r="U16" s="458"/>
      <c r="V16" s="121"/>
      <c r="W16" s="458"/>
      <c r="X16" s="121"/>
    </row>
    <row r="17" spans="1:24" s="451" customFormat="1" ht="12.75" x14ac:dyDescent="0.2">
      <c r="A17" s="118"/>
      <c r="B17" s="184" t="s">
        <v>833</v>
      </c>
      <c r="C17" s="467" t="s">
        <v>837</v>
      </c>
      <c r="D17" s="467" t="s">
        <v>530</v>
      </c>
      <c r="E17" s="180"/>
      <c r="F17" s="467" t="s">
        <v>832</v>
      </c>
      <c r="G17" s="194" t="s">
        <v>13</v>
      </c>
      <c r="H17" s="467" t="s">
        <v>831</v>
      </c>
      <c r="I17" s="194" t="s">
        <v>13</v>
      </c>
      <c r="J17" s="467" t="s">
        <v>238</v>
      </c>
      <c r="K17" s="194" t="s">
        <v>13</v>
      </c>
      <c r="L17" s="467">
        <v>55</v>
      </c>
      <c r="M17" s="194" t="s">
        <v>13</v>
      </c>
      <c r="N17" s="467">
        <v>60</v>
      </c>
      <c r="O17" s="194" t="s">
        <v>13</v>
      </c>
      <c r="P17" s="254" t="s">
        <v>1088</v>
      </c>
      <c r="Q17" s="185" t="s">
        <v>13</v>
      </c>
      <c r="R17" s="263">
        <v>60</v>
      </c>
      <c r="S17" s="194" t="s">
        <v>13</v>
      </c>
      <c r="T17" s="263">
        <v>55</v>
      </c>
      <c r="U17" s="458"/>
      <c r="V17" s="121"/>
      <c r="W17" s="458"/>
      <c r="X17" s="121"/>
    </row>
    <row r="18" spans="1:24" s="451" customFormat="1" ht="12.75" x14ac:dyDescent="0.2">
      <c r="A18" s="118"/>
      <c r="B18" s="389" t="s">
        <v>678</v>
      </c>
      <c r="C18" s="208" t="s">
        <v>838</v>
      </c>
      <c r="D18" s="208" t="s">
        <v>530</v>
      </c>
      <c r="E18" s="291"/>
      <c r="F18" s="208" t="s">
        <v>680</v>
      </c>
      <c r="G18" s="204" t="s">
        <v>13</v>
      </c>
      <c r="H18" s="208" t="s">
        <v>831</v>
      </c>
      <c r="I18" s="204" t="s">
        <v>13</v>
      </c>
      <c r="J18" s="208" t="s">
        <v>238</v>
      </c>
      <c r="K18" s="204" t="s">
        <v>13</v>
      </c>
      <c r="L18" s="208">
        <v>55</v>
      </c>
      <c r="M18" s="204" t="s">
        <v>13</v>
      </c>
      <c r="N18" s="208">
        <v>60</v>
      </c>
      <c r="O18" s="204" t="s">
        <v>13</v>
      </c>
      <c r="P18" s="256" t="s">
        <v>1088</v>
      </c>
      <c r="Q18" s="203" t="s">
        <v>13</v>
      </c>
      <c r="R18" s="266">
        <v>60</v>
      </c>
      <c r="S18" s="204" t="s">
        <v>13</v>
      </c>
      <c r="T18" s="266">
        <v>55</v>
      </c>
      <c r="U18" s="458"/>
      <c r="V18" s="121"/>
      <c r="W18" s="458"/>
      <c r="X18" s="121"/>
    </row>
    <row r="19" spans="1:24" x14ac:dyDescent="0.25">
      <c r="A19" s="118"/>
      <c r="B19" s="113"/>
      <c r="C19" s="111"/>
      <c r="D19" s="41"/>
      <c r="E19" s="458"/>
      <c r="F19" s="458"/>
      <c r="G19" s="458"/>
      <c r="H19" s="458"/>
      <c r="J19" s="458"/>
      <c r="K19" s="120"/>
      <c r="L19" s="118"/>
      <c r="N19" s="458"/>
      <c r="P19" s="458"/>
      <c r="R19" s="458"/>
      <c r="T19" s="458"/>
    </row>
    <row r="20" spans="1:24" x14ac:dyDescent="0.25">
      <c r="A20" s="118"/>
      <c r="B20" s="113"/>
      <c r="C20" s="120"/>
      <c r="D20" s="118"/>
      <c r="E20" s="120"/>
      <c r="F20" s="118"/>
      <c r="G20" s="120"/>
      <c r="H20" s="118"/>
      <c r="I20" s="120"/>
      <c r="J20" s="118"/>
      <c r="K20" s="120"/>
      <c r="L20" s="118"/>
      <c r="N20" s="458"/>
      <c r="P20" s="458"/>
      <c r="R20" s="458"/>
      <c r="T20" s="458"/>
    </row>
    <row r="21" spans="1:24" ht="38.25" x14ac:dyDescent="0.25">
      <c r="A21" s="118"/>
      <c r="B21" s="156" t="s">
        <v>597</v>
      </c>
      <c r="C21" s="165" t="s">
        <v>598</v>
      </c>
      <c r="D21" s="161" t="s">
        <v>528</v>
      </c>
      <c r="E21" s="229"/>
      <c r="F21" s="158" t="s">
        <v>168</v>
      </c>
      <c r="G21" s="220"/>
      <c r="H21" s="218" t="s">
        <v>599</v>
      </c>
      <c r="I21" s="244"/>
      <c r="J21" s="158" t="s">
        <v>266</v>
      </c>
      <c r="K21" s="540"/>
      <c r="L21" s="158" t="s">
        <v>1345</v>
      </c>
      <c r="M21" s="542"/>
      <c r="N21" s="158" t="s">
        <v>1346</v>
      </c>
      <c r="O21" s="541"/>
      <c r="P21" s="158" t="s">
        <v>1347</v>
      </c>
      <c r="R21" s="458"/>
      <c r="T21" s="458"/>
      <c r="V21" s="458"/>
      <c r="X21" s="458"/>
    </row>
    <row r="22" spans="1:24" ht="15.75" thickBot="1" x14ac:dyDescent="0.3">
      <c r="A22" s="118"/>
      <c r="B22" s="224" t="s">
        <v>345</v>
      </c>
      <c r="C22" s="221" t="s">
        <v>327</v>
      </c>
      <c r="D22" s="465"/>
      <c r="E22" s="230"/>
      <c r="F22" s="225" t="s">
        <v>329</v>
      </c>
      <c r="G22" s="223"/>
      <c r="H22" s="221" t="s">
        <v>1093</v>
      </c>
      <c r="I22" s="230"/>
      <c r="J22" s="225" t="s">
        <v>328</v>
      </c>
      <c r="K22" s="239"/>
      <c r="L22" s="221" t="s">
        <v>766</v>
      </c>
      <c r="M22" s="224"/>
      <c r="N22" s="225" t="s">
        <v>767</v>
      </c>
      <c r="O22" s="221"/>
      <c r="P22" s="225" t="s">
        <v>768</v>
      </c>
      <c r="R22" s="458"/>
      <c r="T22" s="458"/>
      <c r="V22" s="458"/>
      <c r="X22" s="458"/>
    </row>
    <row r="23" spans="1:24" s="453" customFormat="1" ht="13.5" thickTop="1" x14ac:dyDescent="0.2">
      <c r="A23" s="467"/>
      <c r="B23" s="184" t="s">
        <v>834</v>
      </c>
      <c r="C23" s="467" t="s">
        <v>841</v>
      </c>
      <c r="D23" s="467" t="s">
        <v>530</v>
      </c>
      <c r="E23" s="169" t="s">
        <v>13</v>
      </c>
      <c r="F23" s="467" t="s">
        <v>216</v>
      </c>
      <c r="G23" s="436" t="s">
        <v>13</v>
      </c>
      <c r="H23" s="467">
        <v>11.4</v>
      </c>
      <c r="I23" s="507" t="s">
        <v>14</v>
      </c>
      <c r="J23" s="508" t="s">
        <v>14</v>
      </c>
      <c r="K23" s="516" t="s">
        <v>13</v>
      </c>
      <c r="L23" s="467" t="s">
        <v>549</v>
      </c>
      <c r="M23" s="516" t="s">
        <v>13</v>
      </c>
      <c r="N23" s="467" t="s">
        <v>634</v>
      </c>
      <c r="O23" s="516" t="s">
        <v>13</v>
      </c>
      <c r="P23" s="328" t="s">
        <v>346</v>
      </c>
      <c r="Q23" s="458"/>
      <c r="R23" s="458"/>
      <c r="S23" s="458"/>
      <c r="T23" s="458"/>
      <c r="U23" s="467"/>
      <c r="V23" s="467"/>
      <c r="W23" s="467"/>
      <c r="X23" s="467"/>
    </row>
    <row r="24" spans="1:24" s="453" customFormat="1" ht="12.75" x14ac:dyDescent="0.2">
      <c r="A24" s="467"/>
      <c r="B24" s="184" t="s">
        <v>835</v>
      </c>
      <c r="C24" s="467" t="s">
        <v>842</v>
      </c>
      <c r="D24" s="467" t="s">
        <v>530</v>
      </c>
      <c r="E24" s="194" t="s">
        <v>13</v>
      </c>
      <c r="F24" s="467" t="s">
        <v>846</v>
      </c>
      <c r="G24" s="507" t="s">
        <v>14</v>
      </c>
      <c r="H24" s="508" t="s">
        <v>14</v>
      </c>
      <c r="I24" s="507" t="s">
        <v>14</v>
      </c>
      <c r="J24" s="508" t="s">
        <v>14</v>
      </c>
      <c r="K24" s="507" t="s">
        <v>14</v>
      </c>
      <c r="L24" s="508" t="s">
        <v>14</v>
      </c>
      <c r="M24" s="507" t="s">
        <v>14</v>
      </c>
      <c r="N24" s="508" t="s">
        <v>14</v>
      </c>
      <c r="O24" s="507" t="s">
        <v>14</v>
      </c>
      <c r="P24" s="508" t="s">
        <v>14</v>
      </c>
      <c r="Q24" s="458"/>
      <c r="R24" s="458"/>
      <c r="S24" s="458"/>
      <c r="T24" s="458"/>
      <c r="U24" s="467"/>
      <c r="V24" s="467"/>
      <c r="W24" s="467"/>
      <c r="X24" s="467"/>
    </row>
    <row r="25" spans="1:24" s="453" customFormat="1" ht="12.75" x14ac:dyDescent="0.2">
      <c r="A25" s="467"/>
      <c r="B25" s="184" t="s">
        <v>836</v>
      </c>
      <c r="C25" s="467" t="s">
        <v>843</v>
      </c>
      <c r="D25" s="467" t="s">
        <v>530</v>
      </c>
      <c r="E25" s="194" t="s">
        <v>13</v>
      </c>
      <c r="F25" s="467" t="s">
        <v>846</v>
      </c>
      <c r="G25" s="507" t="s">
        <v>14</v>
      </c>
      <c r="H25" s="508" t="s">
        <v>14</v>
      </c>
      <c r="I25" s="507" t="s">
        <v>14</v>
      </c>
      <c r="J25" s="508" t="s">
        <v>14</v>
      </c>
      <c r="K25" s="507" t="s">
        <v>14</v>
      </c>
      <c r="L25" s="508" t="s">
        <v>14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458"/>
      <c r="R25" s="458"/>
      <c r="S25" s="458"/>
      <c r="T25" s="458"/>
      <c r="U25" s="467"/>
      <c r="V25" s="467"/>
      <c r="W25" s="467"/>
      <c r="X25" s="467"/>
    </row>
    <row r="26" spans="1:24" s="453" customFormat="1" ht="12.75" x14ac:dyDescent="0.2">
      <c r="A26" s="467"/>
      <c r="B26" s="184" t="s">
        <v>837</v>
      </c>
      <c r="C26" s="467" t="s">
        <v>844</v>
      </c>
      <c r="D26" s="467" t="s">
        <v>530</v>
      </c>
      <c r="E26" s="194" t="s">
        <v>13</v>
      </c>
      <c r="F26" s="467" t="s">
        <v>846</v>
      </c>
      <c r="G26" s="507" t="s">
        <v>14</v>
      </c>
      <c r="H26" s="508" t="s">
        <v>14</v>
      </c>
      <c r="I26" s="507" t="s">
        <v>14</v>
      </c>
      <c r="J26" s="508" t="s">
        <v>14</v>
      </c>
      <c r="K26" s="507" t="s">
        <v>14</v>
      </c>
      <c r="L26" s="508" t="s">
        <v>14</v>
      </c>
      <c r="M26" s="507" t="s">
        <v>14</v>
      </c>
      <c r="N26" s="508" t="s">
        <v>14</v>
      </c>
      <c r="O26" s="507" t="s">
        <v>14</v>
      </c>
      <c r="P26" s="508" t="s">
        <v>14</v>
      </c>
      <c r="Q26" s="458"/>
      <c r="R26" s="458"/>
      <c r="S26" s="458"/>
      <c r="T26" s="458"/>
      <c r="U26" s="467"/>
      <c r="V26" s="467"/>
      <c r="W26" s="467"/>
      <c r="X26" s="467"/>
    </row>
    <row r="27" spans="1:24" s="451" customFormat="1" ht="12.75" x14ac:dyDescent="0.2">
      <c r="A27" s="118"/>
      <c r="B27" s="226" t="s">
        <v>838</v>
      </c>
      <c r="C27" s="199" t="s">
        <v>845</v>
      </c>
      <c r="D27" s="208" t="s">
        <v>530</v>
      </c>
      <c r="E27" s="204" t="s">
        <v>13</v>
      </c>
      <c r="F27" s="199" t="s">
        <v>846</v>
      </c>
      <c r="G27" s="509" t="s">
        <v>14</v>
      </c>
      <c r="H27" s="510" t="s">
        <v>14</v>
      </c>
      <c r="I27" s="509" t="s">
        <v>14</v>
      </c>
      <c r="J27" s="510" t="s">
        <v>14</v>
      </c>
      <c r="K27" s="509" t="s">
        <v>14</v>
      </c>
      <c r="L27" s="510" t="s">
        <v>14</v>
      </c>
      <c r="M27" s="509" t="s">
        <v>14</v>
      </c>
      <c r="N27" s="510" t="s">
        <v>14</v>
      </c>
      <c r="O27" s="509" t="s">
        <v>14</v>
      </c>
      <c r="P27" s="510" t="s">
        <v>14</v>
      </c>
      <c r="Q27" s="458"/>
      <c r="R27" s="458"/>
      <c r="S27" s="458"/>
      <c r="T27" s="458"/>
      <c r="U27" s="458"/>
      <c r="V27" s="458"/>
      <c r="W27" s="458"/>
      <c r="X27" s="458"/>
    </row>
    <row r="28" spans="1:24" x14ac:dyDescent="0.25">
      <c r="A28" s="118"/>
      <c r="B28" s="113"/>
      <c r="C28" s="111"/>
      <c r="D28" s="118"/>
      <c r="E28" s="120"/>
      <c r="F28" s="118"/>
      <c r="G28" s="120"/>
      <c r="H28" s="118"/>
      <c r="I28" s="120"/>
      <c r="J28" s="118"/>
      <c r="K28" s="41"/>
      <c r="L28" s="458"/>
      <c r="N28" s="458"/>
      <c r="P28" s="458"/>
      <c r="R28" s="458"/>
      <c r="T28" s="458"/>
      <c r="V28" s="458"/>
      <c r="X28" s="458"/>
    </row>
    <row r="29" spans="1:24" x14ac:dyDescent="0.25">
      <c r="G29" s="458"/>
      <c r="H29" s="121"/>
      <c r="S29" s="492"/>
      <c r="T29" s="492"/>
      <c r="U29" s="492"/>
      <c r="V29" s="492"/>
      <c r="W29" s="492"/>
      <c r="X29" s="492"/>
    </row>
    <row r="30" spans="1:24" x14ac:dyDescent="0.25">
      <c r="A30" s="118"/>
      <c r="B30" s="156" t="s">
        <v>597</v>
      </c>
      <c r="C30" s="165" t="s">
        <v>600</v>
      </c>
      <c r="D30" s="161" t="s">
        <v>528</v>
      </c>
      <c r="E30" s="229"/>
      <c r="F30" s="158" t="s">
        <v>569</v>
      </c>
      <c r="G30" s="458"/>
      <c r="H30" s="121"/>
      <c r="L30" s="458"/>
      <c r="N30" s="458"/>
      <c r="P30" s="458"/>
      <c r="R30" s="458"/>
      <c r="S30" s="492"/>
      <c r="T30" s="492"/>
      <c r="U30" s="492"/>
      <c r="V30" s="492"/>
      <c r="W30" s="492"/>
      <c r="X30" s="492"/>
    </row>
    <row r="31" spans="1:24" ht="15.75" thickBot="1" x14ac:dyDescent="0.3">
      <c r="A31" s="118"/>
      <c r="B31" s="224" t="s">
        <v>347</v>
      </c>
      <c r="C31" s="221" t="s">
        <v>330</v>
      </c>
      <c r="D31" s="221"/>
      <c r="E31" s="230"/>
      <c r="F31" s="225" t="s">
        <v>331</v>
      </c>
      <c r="G31" s="458"/>
      <c r="H31" s="121"/>
      <c r="L31" s="458"/>
      <c r="N31" s="458"/>
      <c r="P31" s="458"/>
      <c r="R31" s="458"/>
      <c r="S31" s="492"/>
      <c r="T31" s="492"/>
      <c r="U31" s="492"/>
      <c r="V31" s="492"/>
      <c r="W31" s="492"/>
      <c r="X31" s="492"/>
    </row>
    <row r="32" spans="1:24" s="453" customFormat="1" ht="13.5" thickTop="1" x14ac:dyDescent="0.2">
      <c r="A32" s="467"/>
      <c r="B32" s="184" t="s">
        <v>535</v>
      </c>
      <c r="C32" s="467" t="s">
        <v>551</v>
      </c>
      <c r="D32" s="467"/>
      <c r="E32" s="514" t="s">
        <v>13</v>
      </c>
      <c r="F32" s="339" t="s">
        <v>668</v>
      </c>
      <c r="G32" s="467"/>
      <c r="H32" s="460"/>
      <c r="I32" s="467"/>
      <c r="J32" s="460"/>
      <c r="K32" s="467"/>
      <c r="L32" s="467"/>
      <c r="M32" s="467"/>
      <c r="N32" s="467"/>
      <c r="O32" s="467"/>
      <c r="P32" s="467"/>
      <c r="Q32" s="467"/>
      <c r="R32" s="467"/>
    </row>
    <row r="33" spans="1:24" s="453" customFormat="1" ht="12.75" x14ac:dyDescent="0.2">
      <c r="A33" s="467"/>
      <c r="B33" s="184" t="s">
        <v>536</v>
      </c>
      <c r="C33" s="467" t="s">
        <v>557</v>
      </c>
      <c r="D33" s="467"/>
      <c r="E33" s="514" t="s">
        <v>13</v>
      </c>
      <c r="F33" s="339" t="s">
        <v>668</v>
      </c>
      <c r="G33" s="467"/>
      <c r="H33" s="460"/>
      <c r="I33" s="467"/>
      <c r="J33" s="460"/>
      <c r="K33" s="467"/>
      <c r="L33" s="467"/>
      <c r="M33" s="467"/>
      <c r="N33" s="467"/>
      <c r="O33" s="467"/>
      <c r="P33" s="467"/>
      <c r="Q33" s="467"/>
      <c r="R33" s="467"/>
    </row>
    <row r="34" spans="1:24" s="453" customFormat="1" ht="12.75" x14ac:dyDescent="0.2">
      <c r="A34" s="467"/>
      <c r="B34" s="184" t="s">
        <v>847</v>
      </c>
      <c r="C34" s="467" t="s">
        <v>848</v>
      </c>
      <c r="D34" s="467"/>
      <c r="E34" s="514" t="s">
        <v>13</v>
      </c>
      <c r="F34" s="339" t="s">
        <v>668</v>
      </c>
      <c r="G34" s="467"/>
      <c r="H34" s="460"/>
      <c r="I34" s="467"/>
      <c r="J34" s="460"/>
      <c r="K34" s="467"/>
      <c r="L34" s="467"/>
      <c r="M34" s="467"/>
      <c r="N34" s="467"/>
      <c r="O34" s="467"/>
      <c r="P34" s="467"/>
      <c r="Q34" s="467"/>
      <c r="R34" s="467"/>
    </row>
    <row r="35" spans="1:24" s="453" customFormat="1" ht="12.75" x14ac:dyDescent="0.2">
      <c r="A35" s="467"/>
      <c r="B35" s="184" t="s">
        <v>537</v>
      </c>
      <c r="C35" s="467" t="s">
        <v>563</v>
      </c>
      <c r="D35" s="467"/>
      <c r="E35" s="514" t="s">
        <v>13</v>
      </c>
      <c r="F35" s="339" t="s">
        <v>668</v>
      </c>
      <c r="G35" s="467"/>
      <c r="H35" s="460"/>
      <c r="I35" s="467"/>
      <c r="J35" s="460"/>
      <c r="K35" s="467"/>
      <c r="L35" s="467"/>
      <c r="M35" s="467"/>
      <c r="N35" s="467"/>
      <c r="O35" s="467"/>
      <c r="P35" s="467"/>
      <c r="Q35" s="467"/>
      <c r="R35" s="467"/>
    </row>
    <row r="36" spans="1:24" s="453" customFormat="1" ht="12.75" x14ac:dyDescent="0.2">
      <c r="A36" s="467"/>
      <c r="B36" s="184" t="s">
        <v>535</v>
      </c>
      <c r="C36" s="467" t="s">
        <v>704</v>
      </c>
      <c r="D36" s="467"/>
      <c r="E36" s="514" t="s">
        <v>13</v>
      </c>
      <c r="F36" s="339" t="s">
        <v>668</v>
      </c>
      <c r="G36" s="467"/>
      <c r="H36" s="460"/>
      <c r="I36" s="467"/>
      <c r="J36" s="460"/>
      <c r="K36" s="467"/>
      <c r="L36" s="467"/>
      <c r="M36" s="467"/>
      <c r="N36" s="467"/>
      <c r="O36" s="467"/>
      <c r="P36" s="467"/>
      <c r="Q36" s="467"/>
      <c r="R36" s="467"/>
    </row>
    <row r="37" spans="1:24" s="453" customFormat="1" ht="12.75" x14ac:dyDescent="0.2">
      <c r="A37" s="467"/>
      <c r="B37" s="184" t="s">
        <v>536</v>
      </c>
      <c r="C37" s="467" t="s">
        <v>704</v>
      </c>
      <c r="D37" s="467"/>
      <c r="E37" s="514" t="s">
        <v>13</v>
      </c>
      <c r="F37" s="339" t="s">
        <v>668</v>
      </c>
      <c r="G37" s="467"/>
      <c r="H37" s="460"/>
      <c r="I37" s="467"/>
      <c r="J37" s="460"/>
      <c r="K37" s="467"/>
      <c r="L37" s="467"/>
      <c r="M37" s="467"/>
      <c r="N37" s="467"/>
      <c r="O37" s="467"/>
      <c r="P37" s="467"/>
      <c r="Q37" s="467"/>
      <c r="R37" s="467"/>
    </row>
    <row r="38" spans="1:24" s="453" customFormat="1" ht="12.75" x14ac:dyDescent="0.2">
      <c r="A38" s="467"/>
      <c r="B38" s="184" t="s">
        <v>849</v>
      </c>
      <c r="C38" s="467" t="s">
        <v>704</v>
      </c>
      <c r="D38" s="467"/>
      <c r="E38" s="514" t="s">
        <v>13</v>
      </c>
      <c r="F38" s="339" t="s">
        <v>668</v>
      </c>
      <c r="G38" s="467"/>
      <c r="H38" s="460"/>
      <c r="I38" s="467"/>
      <c r="J38" s="460"/>
      <c r="K38" s="467"/>
      <c r="L38" s="467"/>
      <c r="M38" s="467"/>
      <c r="N38" s="467"/>
      <c r="O38" s="467"/>
      <c r="P38" s="467"/>
      <c r="Q38" s="467"/>
      <c r="R38" s="467"/>
    </row>
    <row r="39" spans="1:24" s="453" customFormat="1" ht="12.75" x14ac:dyDescent="0.2">
      <c r="A39" s="467"/>
      <c r="B39" s="351" t="s">
        <v>537</v>
      </c>
      <c r="C39" s="210" t="s">
        <v>704</v>
      </c>
      <c r="D39" s="574"/>
      <c r="E39" s="515" t="s">
        <v>13</v>
      </c>
      <c r="F39" s="248" t="s">
        <v>668</v>
      </c>
      <c r="G39" s="467"/>
      <c r="H39" s="460"/>
      <c r="I39" s="467"/>
      <c r="J39" s="460"/>
      <c r="K39" s="467"/>
      <c r="L39" s="467"/>
      <c r="M39" s="467"/>
      <c r="N39" s="467"/>
      <c r="O39" s="467"/>
      <c r="P39" s="467"/>
      <c r="Q39" s="467"/>
      <c r="R39" s="467"/>
    </row>
    <row r="40" spans="1:24" x14ac:dyDescent="0.25">
      <c r="A40" s="118"/>
      <c r="B40" s="475"/>
      <c r="C40" s="475"/>
      <c r="D40" s="492"/>
      <c r="E40" s="451"/>
      <c r="F40" s="492"/>
      <c r="G40" s="451"/>
      <c r="H40" s="492"/>
      <c r="I40" s="451"/>
      <c r="J40" s="492"/>
      <c r="K40" s="451"/>
      <c r="L40" s="492"/>
      <c r="N40" s="458"/>
      <c r="P40" s="458"/>
      <c r="R40" s="458"/>
      <c r="T40" s="458"/>
      <c r="U40" s="452"/>
      <c r="V40" s="452"/>
      <c r="W40" s="452"/>
      <c r="X40" s="452"/>
    </row>
    <row r="41" spans="1:24" x14ac:dyDescent="0.25">
      <c r="A41" s="118"/>
      <c r="B41" s="119"/>
      <c r="C41" s="122"/>
      <c r="D41" s="118"/>
      <c r="E41" s="120"/>
      <c r="F41" s="118"/>
      <c r="G41" s="120"/>
      <c r="H41" s="118"/>
      <c r="I41" s="120"/>
      <c r="J41" s="118"/>
      <c r="K41" s="120"/>
      <c r="L41" s="118"/>
      <c r="M41" s="120"/>
      <c r="N41" s="118"/>
      <c r="O41" s="120"/>
      <c r="P41" s="118"/>
      <c r="Q41" s="120"/>
      <c r="R41" s="118"/>
      <c r="S41" s="120"/>
      <c r="T41" s="118"/>
      <c r="U41" s="452"/>
      <c r="V41" s="452"/>
      <c r="W41" s="452"/>
      <c r="X41" s="452"/>
    </row>
    <row r="42" spans="1:24" ht="25.5" x14ac:dyDescent="0.25">
      <c r="A42" s="118"/>
      <c r="B42" s="156" t="s">
        <v>596</v>
      </c>
      <c r="C42" s="165" t="s">
        <v>602</v>
      </c>
      <c r="D42" s="162" t="s">
        <v>528</v>
      </c>
      <c r="E42" s="229"/>
      <c r="F42" s="158" t="s">
        <v>235</v>
      </c>
      <c r="G42" s="162"/>
      <c r="H42" s="218" t="s">
        <v>342</v>
      </c>
      <c r="I42" s="174"/>
      <c r="J42" s="158" t="s">
        <v>607</v>
      </c>
      <c r="K42" s="174"/>
      <c r="L42" s="158" t="s">
        <v>234</v>
      </c>
      <c r="M42" s="218"/>
      <c r="N42" s="162" t="s">
        <v>267</v>
      </c>
      <c r="O42" s="244"/>
      <c r="P42" s="158" t="s">
        <v>603</v>
      </c>
      <c r="Q42" s="218"/>
      <c r="R42" s="218" t="s">
        <v>268</v>
      </c>
      <c r="S42" s="244"/>
      <c r="T42" s="158" t="s">
        <v>233</v>
      </c>
      <c r="U42" s="452"/>
      <c r="V42" s="452"/>
      <c r="W42" s="452"/>
      <c r="X42" s="452"/>
    </row>
    <row r="43" spans="1:24" ht="15.75" thickBot="1" x14ac:dyDescent="0.3">
      <c r="A43" s="118"/>
      <c r="B43" s="224" t="s">
        <v>333</v>
      </c>
      <c r="C43" s="221" t="s">
        <v>334</v>
      </c>
      <c r="D43" s="221"/>
      <c r="E43" s="230"/>
      <c r="F43" s="225" t="s">
        <v>335</v>
      </c>
      <c r="G43" s="223"/>
      <c r="H43" s="221" t="s">
        <v>336</v>
      </c>
      <c r="I43" s="230"/>
      <c r="J43" s="225"/>
      <c r="K43" s="230"/>
      <c r="L43" s="225" t="s">
        <v>337</v>
      </c>
      <c r="M43" s="223"/>
      <c r="N43" s="221" t="s">
        <v>338</v>
      </c>
      <c r="O43" s="230"/>
      <c r="P43" s="225" t="s">
        <v>339</v>
      </c>
      <c r="Q43" s="223"/>
      <c r="R43" s="221" t="s">
        <v>340</v>
      </c>
      <c r="S43" s="230"/>
      <c r="T43" s="225" t="s">
        <v>341</v>
      </c>
      <c r="U43" s="452"/>
      <c r="V43" s="452"/>
      <c r="W43" s="452"/>
      <c r="X43" s="452"/>
    </row>
    <row r="44" spans="1:24" s="453" customFormat="1" ht="13.5" thickTop="1" x14ac:dyDescent="0.2">
      <c r="A44" s="467"/>
      <c r="B44" s="184" t="s">
        <v>839</v>
      </c>
      <c r="C44" s="467" t="s">
        <v>850</v>
      </c>
      <c r="D44" s="467" t="s">
        <v>530</v>
      </c>
      <c r="E44" s="169" t="s">
        <v>13</v>
      </c>
      <c r="F44" s="467" t="s">
        <v>581</v>
      </c>
      <c r="G44" s="169" t="s">
        <v>13</v>
      </c>
      <c r="H44" s="467" t="s">
        <v>344</v>
      </c>
      <c r="I44" s="528" t="s">
        <v>13</v>
      </c>
      <c r="J44" s="128">
        <v>190000</v>
      </c>
      <c r="K44" s="514" t="s">
        <v>13</v>
      </c>
      <c r="L44" s="543">
        <f>J44*P44*(0.1175/745.6)/N44</f>
        <v>169.02927280908207</v>
      </c>
      <c r="M44" s="514" t="s">
        <v>13</v>
      </c>
      <c r="N44" s="339">
        <v>0.62</v>
      </c>
      <c r="O44" s="514" t="s">
        <v>13</v>
      </c>
      <c r="P44" s="339">
        <v>3.5</v>
      </c>
      <c r="Q44" s="514" t="s">
        <v>13</v>
      </c>
      <c r="R44" s="339">
        <v>200</v>
      </c>
      <c r="S44" s="514" t="s">
        <v>13</v>
      </c>
      <c r="T44" s="545">
        <v>0.96199999999999997</v>
      </c>
    </row>
    <row r="45" spans="1:24" s="453" customFormat="1" ht="12.75" x14ac:dyDescent="0.2">
      <c r="A45" s="467"/>
      <c r="B45" s="184" t="s">
        <v>676</v>
      </c>
      <c r="C45" s="467" t="s">
        <v>851</v>
      </c>
      <c r="D45" s="467" t="s">
        <v>530</v>
      </c>
      <c r="E45" s="194" t="s">
        <v>13</v>
      </c>
      <c r="F45" s="467" t="s">
        <v>577</v>
      </c>
      <c r="G45" s="194" t="s">
        <v>13</v>
      </c>
      <c r="H45" s="467" t="s">
        <v>344</v>
      </c>
      <c r="I45" s="529" t="s">
        <v>13</v>
      </c>
      <c r="J45" s="128">
        <v>38624.300000000003</v>
      </c>
      <c r="K45" s="516" t="s">
        <v>13</v>
      </c>
      <c r="L45" s="543">
        <f>J45*P45*(0.1175/745.6)/N45</f>
        <v>44.178748929201852</v>
      </c>
      <c r="M45" s="516" t="s">
        <v>13</v>
      </c>
      <c r="N45" s="467">
        <v>0.62</v>
      </c>
      <c r="O45" s="516" t="s">
        <v>13</v>
      </c>
      <c r="P45" s="467">
        <v>4.5</v>
      </c>
      <c r="Q45" s="516" t="s">
        <v>13</v>
      </c>
      <c r="R45" s="467">
        <v>50</v>
      </c>
      <c r="S45" s="516" t="s">
        <v>13</v>
      </c>
      <c r="T45" s="530">
        <v>0.94499999999999995</v>
      </c>
    </row>
    <row r="46" spans="1:24" s="453" customFormat="1" ht="12.75" x14ac:dyDescent="0.2">
      <c r="A46" s="467"/>
      <c r="B46" s="184" t="s">
        <v>677</v>
      </c>
      <c r="C46" s="467" t="s">
        <v>852</v>
      </c>
      <c r="D46" s="467" t="s">
        <v>530</v>
      </c>
      <c r="E46" s="194" t="s">
        <v>13</v>
      </c>
      <c r="F46" s="467" t="s">
        <v>577</v>
      </c>
      <c r="G46" s="194" t="s">
        <v>13</v>
      </c>
      <c r="H46" s="467" t="s">
        <v>344</v>
      </c>
      <c r="I46" s="529" t="s">
        <v>13</v>
      </c>
      <c r="J46" s="128">
        <v>40232.300000000003</v>
      </c>
      <c r="K46" s="516" t="s">
        <v>13</v>
      </c>
      <c r="L46" s="543">
        <f>J46*P46*(0.1175/745.6)/N46</f>
        <v>46.017990760850751</v>
      </c>
      <c r="M46" s="516" t="s">
        <v>13</v>
      </c>
      <c r="N46" s="467">
        <v>0.62</v>
      </c>
      <c r="O46" s="516" t="s">
        <v>13</v>
      </c>
      <c r="P46" s="467">
        <v>4.5</v>
      </c>
      <c r="Q46" s="516" t="s">
        <v>13</v>
      </c>
      <c r="R46" s="467">
        <v>50</v>
      </c>
      <c r="S46" s="516" t="s">
        <v>13</v>
      </c>
      <c r="T46" s="530">
        <v>0.94499999999999995</v>
      </c>
    </row>
    <row r="47" spans="1:24" s="453" customFormat="1" ht="12.75" x14ac:dyDescent="0.2">
      <c r="A47" s="467"/>
      <c r="B47" s="184" t="s">
        <v>833</v>
      </c>
      <c r="C47" s="467" t="s">
        <v>853</v>
      </c>
      <c r="D47" s="467" t="s">
        <v>530</v>
      </c>
      <c r="E47" s="194" t="s">
        <v>13</v>
      </c>
      <c r="F47" s="467" t="s">
        <v>577</v>
      </c>
      <c r="G47" s="194" t="s">
        <v>13</v>
      </c>
      <c r="H47" s="467" t="s">
        <v>344</v>
      </c>
      <c r="I47" s="529" t="s">
        <v>13</v>
      </c>
      <c r="J47" s="128">
        <v>40232.300000000003</v>
      </c>
      <c r="K47" s="127" t="s">
        <v>13</v>
      </c>
      <c r="L47" s="543">
        <f>J47*P47*(0.1175/745.6)/N47</f>
        <v>46.017990760850751</v>
      </c>
      <c r="M47" s="127" t="s">
        <v>13</v>
      </c>
      <c r="N47" s="467">
        <v>0.62</v>
      </c>
      <c r="O47" s="127" t="s">
        <v>13</v>
      </c>
      <c r="P47" s="467">
        <v>4.5</v>
      </c>
      <c r="Q47" s="517" t="s">
        <v>13</v>
      </c>
      <c r="R47" s="467">
        <v>50</v>
      </c>
      <c r="S47" s="517" t="s">
        <v>13</v>
      </c>
      <c r="T47" s="530">
        <v>0.94499999999999995</v>
      </c>
    </row>
    <row r="48" spans="1:24" s="458" customFormat="1" ht="12.75" x14ac:dyDescent="0.2">
      <c r="A48" s="118"/>
      <c r="B48" s="389" t="s">
        <v>678</v>
      </c>
      <c r="C48" s="208" t="s">
        <v>854</v>
      </c>
      <c r="D48" s="208" t="s">
        <v>530</v>
      </c>
      <c r="E48" s="204" t="s">
        <v>13</v>
      </c>
      <c r="F48" s="208" t="s">
        <v>577</v>
      </c>
      <c r="G48" s="204" t="s">
        <v>13</v>
      </c>
      <c r="H48" s="208" t="s">
        <v>344</v>
      </c>
      <c r="I48" s="531" t="s">
        <v>13</v>
      </c>
      <c r="J48" s="252">
        <v>42188.3</v>
      </c>
      <c r="K48" s="515" t="s">
        <v>13</v>
      </c>
      <c r="L48" s="544">
        <f>J48*P48*(0.1175/745.6)/N48</f>
        <v>48.25527746651322</v>
      </c>
      <c r="M48" s="515" t="s">
        <v>13</v>
      </c>
      <c r="N48" s="208">
        <v>0.62</v>
      </c>
      <c r="O48" s="515" t="s">
        <v>13</v>
      </c>
      <c r="P48" s="208">
        <v>4.5</v>
      </c>
      <c r="Q48" s="515" t="s">
        <v>13</v>
      </c>
      <c r="R48" s="208">
        <v>50</v>
      </c>
      <c r="S48" s="515" t="s">
        <v>13</v>
      </c>
      <c r="T48" s="533">
        <v>0.94499999999999995</v>
      </c>
      <c r="U48" s="453"/>
      <c r="V48" s="453"/>
      <c r="W48" s="453"/>
      <c r="X48" s="453"/>
    </row>
    <row r="49" spans="1:24" s="458" customFormat="1" x14ac:dyDescent="0.25">
      <c r="A49" s="118"/>
      <c r="B49" s="118"/>
      <c r="C49" s="475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U49" s="452"/>
      <c r="V49" s="452"/>
      <c r="W49" s="452"/>
      <c r="X49" s="452"/>
    </row>
    <row r="50" spans="1:24" s="458" customFormat="1" x14ac:dyDescent="0.25">
      <c r="A50" s="492"/>
      <c r="B50" s="492"/>
      <c r="C50" s="492"/>
      <c r="D50" s="492"/>
      <c r="E50" s="451"/>
      <c r="F50" s="492"/>
      <c r="G50" s="451"/>
      <c r="H50" s="492"/>
      <c r="I50" s="451"/>
      <c r="J50" s="492"/>
      <c r="K50" s="492"/>
      <c r="L50" s="492"/>
      <c r="M50" s="451"/>
      <c r="N50" s="492"/>
      <c r="O50" s="170"/>
      <c r="P50" s="159"/>
      <c r="Q50" s="118"/>
      <c r="R50" s="118"/>
      <c r="S50" s="118"/>
      <c r="T50" s="118"/>
      <c r="U50" s="452"/>
      <c r="V50" s="452"/>
      <c r="W50" s="452"/>
      <c r="X50" s="452"/>
    </row>
    <row r="51" spans="1:24" s="458" customFormat="1" x14ac:dyDescent="0.25">
      <c r="A51" s="492"/>
      <c r="B51" s="156" t="s">
        <v>597</v>
      </c>
      <c r="C51" s="162"/>
      <c r="D51" s="162" t="s">
        <v>528</v>
      </c>
      <c r="E51" s="264"/>
      <c r="F51" s="191" t="s">
        <v>642</v>
      </c>
      <c r="G51" s="174"/>
      <c r="H51" s="191" t="s">
        <v>360</v>
      </c>
      <c r="I51" s="451"/>
      <c r="J51" s="492"/>
      <c r="K51" s="492"/>
      <c r="L51" s="492"/>
      <c r="M51" s="451"/>
      <c r="N51" s="492"/>
      <c r="O51" s="170"/>
      <c r="P51" s="159"/>
      <c r="Q51" s="118"/>
      <c r="R51" s="118"/>
      <c r="S51" s="118"/>
      <c r="T51" s="118"/>
      <c r="U51" s="452"/>
      <c r="V51" s="452"/>
      <c r="W51" s="452"/>
      <c r="X51" s="452"/>
    </row>
    <row r="52" spans="1:24" s="458" customFormat="1" ht="15.75" thickBot="1" x14ac:dyDescent="0.3">
      <c r="A52" s="492"/>
      <c r="B52" s="224" t="s">
        <v>347</v>
      </c>
      <c r="C52" s="221"/>
      <c r="D52" s="221"/>
      <c r="E52" s="265"/>
      <c r="F52" s="225" t="s">
        <v>354</v>
      </c>
      <c r="G52" s="265"/>
      <c r="H52" s="225" t="s">
        <v>355</v>
      </c>
      <c r="I52" s="451"/>
      <c r="J52" s="492"/>
      <c r="K52" s="492"/>
      <c r="L52" s="492"/>
      <c r="M52" s="451"/>
      <c r="N52" s="492"/>
      <c r="O52" s="170"/>
      <c r="P52" s="159"/>
      <c r="Q52" s="118"/>
      <c r="R52" s="118"/>
      <c r="S52" s="118"/>
      <c r="T52" s="118"/>
      <c r="U52" s="452"/>
      <c r="V52" s="452"/>
      <c r="W52" s="452"/>
      <c r="X52" s="452"/>
    </row>
    <row r="53" spans="1:24" s="458" customFormat="1" ht="13.5" thickTop="1" x14ac:dyDescent="0.2">
      <c r="A53" s="451"/>
      <c r="B53" s="534" t="s">
        <v>834</v>
      </c>
      <c r="C53" s="329"/>
      <c r="D53" s="329"/>
      <c r="E53" s="169" t="s">
        <v>13</v>
      </c>
      <c r="F53" s="467" t="s">
        <v>476</v>
      </c>
      <c r="G53" s="169" t="s">
        <v>13</v>
      </c>
      <c r="H53" s="328" t="s">
        <v>855</v>
      </c>
      <c r="I53" s="451"/>
      <c r="J53" s="451"/>
      <c r="K53" s="451"/>
      <c r="L53" s="451"/>
      <c r="M53" s="451"/>
      <c r="N53" s="451"/>
      <c r="O53" s="170"/>
      <c r="P53" s="170"/>
      <c r="Q53" s="118"/>
      <c r="R53" s="118"/>
      <c r="S53" s="118"/>
      <c r="T53" s="118"/>
      <c r="U53" s="453"/>
      <c r="V53" s="453"/>
      <c r="W53" s="453"/>
      <c r="X53" s="453"/>
    </row>
    <row r="54" spans="1:24" s="458" customFormat="1" ht="12.75" x14ac:dyDescent="0.2">
      <c r="A54" s="451"/>
      <c r="B54" s="184" t="s">
        <v>835</v>
      </c>
      <c r="C54" s="467"/>
      <c r="D54" s="467"/>
      <c r="E54" s="194" t="s">
        <v>13</v>
      </c>
      <c r="F54" s="467" t="s">
        <v>643</v>
      </c>
      <c r="G54" s="194" t="s">
        <v>13</v>
      </c>
      <c r="H54" s="339" t="s">
        <v>575</v>
      </c>
      <c r="I54" s="451"/>
      <c r="J54" s="451"/>
      <c r="K54" s="451"/>
      <c r="L54" s="451"/>
      <c r="M54" s="451"/>
      <c r="N54" s="451"/>
      <c r="O54" s="170"/>
      <c r="P54" s="170"/>
      <c r="Q54" s="118"/>
      <c r="R54" s="118"/>
      <c r="S54" s="118"/>
      <c r="T54" s="118"/>
      <c r="U54" s="453"/>
      <c r="V54" s="453"/>
      <c r="W54" s="453"/>
      <c r="X54" s="453"/>
    </row>
    <row r="55" spans="1:24" s="458" customFormat="1" ht="12.75" x14ac:dyDescent="0.2">
      <c r="A55" s="451"/>
      <c r="B55" s="184" t="s">
        <v>836</v>
      </c>
      <c r="C55" s="467"/>
      <c r="D55" s="467"/>
      <c r="E55" s="194" t="s">
        <v>13</v>
      </c>
      <c r="F55" s="467" t="s">
        <v>643</v>
      </c>
      <c r="G55" s="194" t="s">
        <v>13</v>
      </c>
      <c r="H55" s="339" t="s">
        <v>575</v>
      </c>
      <c r="I55" s="451"/>
      <c r="J55" s="451"/>
      <c r="K55" s="451"/>
      <c r="L55" s="451"/>
      <c r="M55" s="451"/>
      <c r="N55" s="451"/>
      <c r="O55" s="170"/>
      <c r="P55" s="170"/>
      <c r="Q55" s="118"/>
      <c r="R55" s="118"/>
      <c r="S55" s="118"/>
      <c r="T55" s="118"/>
      <c r="U55" s="453"/>
      <c r="V55" s="453"/>
      <c r="W55" s="453"/>
      <c r="X55" s="453"/>
    </row>
    <row r="56" spans="1:24" s="458" customFormat="1" ht="12.75" x14ac:dyDescent="0.2">
      <c r="A56" s="451"/>
      <c r="B56" s="184" t="s">
        <v>837</v>
      </c>
      <c r="C56" s="467"/>
      <c r="D56" s="467"/>
      <c r="E56" s="194" t="s">
        <v>13</v>
      </c>
      <c r="F56" s="467" t="s">
        <v>643</v>
      </c>
      <c r="G56" s="194" t="s">
        <v>13</v>
      </c>
      <c r="H56" s="339" t="s">
        <v>575</v>
      </c>
      <c r="I56" s="451"/>
      <c r="J56" s="451"/>
      <c r="K56" s="451"/>
      <c r="L56" s="451"/>
      <c r="M56" s="451"/>
      <c r="N56" s="451"/>
      <c r="O56" s="170"/>
      <c r="P56" s="170"/>
      <c r="Q56" s="118"/>
      <c r="R56" s="118"/>
      <c r="S56" s="118"/>
      <c r="T56" s="118"/>
      <c r="U56" s="453"/>
      <c r="V56" s="453"/>
      <c r="W56" s="453"/>
      <c r="X56" s="453"/>
    </row>
    <row r="57" spans="1:24" s="458" customFormat="1" ht="12.75" x14ac:dyDescent="0.2">
      <c r="A57" s="451"/>
      <c r="B57" s="389" t="s">
        <v>838</v>
      </c>
      <c r="C57" s="208"/>
      <c r="D57" s="208"/>
      <c r="E57" s="204" t="s">
        <v>13</v>
      </c>
      <c r="F57" s="208" t="s">
        <v>643</v>
      </c>
      <c r="G57" s="204" t="s">
        <v>13</v>
      </c>
      <c r="H57" s="312" t="s">
        <v>575</v>
      </c>
      <c r="I57" s="451"/>
      <c r="J57" s="451"/>
      <c r="K57" s="451"/>
      <c r="L57" s="451"/>
      <c r="M57" s="451"/>
      <c r="N57" s="451"/>
      <c r="O57" s="170"/>
      <c r="P57" s="170"/>
      <c r="Q57" s="118"/>
      <c r="R57" s="118"/>
      <c r="S57" s="118"/>
      <c r="T57" s="118"/>
      <c r="U57" s="453"/>
      <c r="V57" s="453"/>
      <c r="W57" s="453"/>
      <c r="X57" s="453"/>
    </row>
    <row r="58" spans="1:24" s="458" customFormat="1" x14ac:dyDescent="0.25">
      <c r="A58" s="492"/>
      <c r="B58" s="121"/>
      <c r="C58" s="121"/>
      <c r="D58" s="121"/>
      <c r="E58" s="121"/>
      <c r="F58" s="121"/>
      <c r="G58" s="121"/>
      <c r="H58" s="121"/>
      <c r="I58" s="121"/>
      <c r="J58" s="492"/>
      <c r="K58" s="492"/>
      <c r="L58" s="492"/>
      <c r="M58" s="451"/>
      <c r="N58" s="492"/>
      <c r="O58" s="170"/>
      <c r="P58" s="159"/>
      <c r="Q58" s="118"/>
      <c r="R58" s="118"/>
      <c r="S58" s="118"/>
      <c r="T58" s="118"/>
      <c r="U58" s="452"/>
      <c r="V58" s="452"/>
      <c r="W58" s="452"/>
      <c r="X58" s="452"/>
    </row>
    <row r="59" spans="1:24" s="458" customFormat="1" x14ac:dyDescent="0.25">
      <c r="A59" s="118"/>
      <c r="B59" s="121"/>
      <c r="C59" s="119"/>
      <c r="D59" s="492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452"/>
      <c r="V59" s="452"/>
      <c r="W59" s="452"/>
      <c r="X59" s="452"/>
    </row>
    <row r="60" spans="1:24" s="458" customFormat="1" x14ac:dyDescent="0.25">
      <c r="A60" s="118"/>
      <c r="B60" s="156" t="s">
        <v>601</v>
      </c>
      <c r="C60" s="162" t="s">
        <v>356</v>
      </c>
      <c r="D60" s="162" t="s">
        <v>528</v>
      </c>
      <c r="E60" s="264"/>
      <c r="F60" s="191" t="s">
        <v>357</v>
      </c>
      <c r="G60" s="174"/>
      <c r="H60" s="191" t="s">
        <v>358</v>
      </c>
      <c r="I60" s="492"/>
      <c r="J60" s="492"/>
      <c r="K60" s="492"/>
      <c r="L60" s="492"/>
      <c r="M60" s="118"/>
      <c r="N60" s="118"/>
      <c r="O60" s="492"/>
      <c r="P60" s="492"/>
      <c r="Q60" s="492"/>
      <c r="R60" s="492"/>
      <c r="S60" s="492"/>
      <c r="T60" s="492"/>
      <c r="U60" s="452"/>
      <c r="V60" s="452"/>
      <c r="W60" s="452"/>
      <c r="X60" s="452"/>
    </row>
    <row r="61" spans="1:24" s="458" customFormat="1" ht="15.75" thickBot="1" x14ac:dyDescent="0.3">
      <c r="A61" s="118"/>
      <c r="B61" s="224" t="s">
        <v>350</v>
      </c>
      <c r="C61" s="221" t="s">
        <v>351</v>
      </c>
      <c r="D61" s="465"/>
      <c r="E61" s="265"/>
      <c r="F61" s="225" t="s">
        <v>352</v>
      </c>
      <c r="G61" s="265"/>
      <c r="H61" s="225" t="s">
        <v>353</v>
      </c>
      <c r="I61" s="492"/>
      <c r="J61" s="492"/>
      <c r="K61" s="492"/>
      <c r="L61" s="492"/>
      <c r="M61" s="118"/>
      <c r="N61" s="118"/>
      <c r="O61" s="492"/>
      <c r="P61" s="492"/>
      <c r="Q61" s="492"/>
      <c r="R61" s="492"/>
      <c r="S61" s="492"/>
      <c r="T61" s="492"/>
      <c r="U61" s="452"/>
      <c r="V61" s="452"/>
      <c r="W61" s="452"/>
      <c r="X61" s="452"/>
    </row>
    <row r="62" spans="1:24" s="451" customFormat="1" ht="13.5" thickTop="1" x14ac:dyDescent="0.2">
      <c r="A62" s="118"/>
      <c r="B62" s="184" t="s">
        <v>839</v>
      </c>
      <c r="C62" s="467" t="s">
        <v>362</v>
      </c>
      <c r="D62" s="234"/>
      <c r="E62" s="516" t="s">
        <v>13</v>
      </c>
      <c r="F62" s="467" t="s">
        <v>804</v>
      </c>
      <c r="G62" s="516" t="s">
        <v>13</v>
      </c>
      <c r="H62" s="339" t="s">
        <v>805</v>
      </c>
      <c r="M62" s="118"/>
      <c r="N62" s="118"/>
      <c r="U62" s="453"/>
      <c r="V62" s="453"/>
      <c r="W62" s="453"/>
      <c r="X62" s="453"/>
    </row>
    <row r="63" spans="1:24" s="458" customFormat="1" ht="12.75" x14ac:dyDescent="0.2">
      <c r="A63" s="118"/>
      <c r="B63" s="184" t="s">
        <v>856</v>
      </c>
      <c r="C63" s="467" t="s">
        <v>362</v>
      </c>
      <c r="D63" s="234"/>
      <c r="E63" s="516" t="s">
        <v>13</v>
      </c>
      <c r="F63" s="467" t="s">
        <v>502</v>
      </c>
      <c r="G63" s="516" t="s">
        <v>13</v>
      </c>
      <c r="H63" s="339" t="s">
        <v>503</v>
      </c>
      <c r="I63" s="451"/>
      <c r="J63" s="451"/>
      <c r="K63" s="451"/>
      <c r="L63" s="451"/>
      <c r="M63" s="118"/>
      <c r="N63" s="118"/>
      <c r="O63" s="451"/>
      <c r="P63" s="451"/>
      <c r="Q63" s="451"/>
      <c r="R63" s="451"/>
      <c r="S63" s="451"/>
      <c r="T63" s="451"/>
      <c r="U63" s="453"/>
      <c r="V63" s="453"/>
      <c r="W63" s="453"/>
      <c r="X63" s="453"/>
    </row>
    <row r="64" spans="1:24" s="451" customFormat="1" ht="12.75" x14ac:dyDescent="0.2">
      <c r="A64" s="118"/>
      <c r="B64" s="226" t="s">
        <v>688</v>
      </c>
      <c r="C64" s="199" t="s">
        <v>418</v>
      </c>
      <c r="D64" s="200"/>
      <c r="E64" s="201" t="s">
        <v>14</v>
      </c>
      <c r="F64" s="207" t="s">
        <v>14</v>
      </c>
      <c r="G64" s="201" t="s">
        <v>14</v>
      </c>
      <c r="H64" s="207" t="s">
        <v>14</v>
      </c>
      <c r="M64" s="118"/>
      <c r="N64" s="118"/>
      <c r="U64" s="453"/>
      <c r="V64" s="453"/>
      <c r="W64" s="453"/>
      <c r="X64" s="453"/>
    </row>
    <row r="65" spans="1:24" x14ac:dyDescent="0.25">
      <c r="A65" s="492"/>
      <c r="B65" s="492"/>
      <c r="C65" s="492"/>
      <c r="D65" s="492"/>
      <c r="E65" s="492"/>
      <c r="F65" s="492"/>
      <c r="G65" s="492"/>
      <c r="H65" s="492"/>
      <c r="I65" s="451"/>
      <c r="J65" s="492"/>
      <c r="K65" s="492"/>
      <c r="L65" s="492"/>
      <c r="M65" s="451"/>
      <c r="N65" s="492"/>
      <c r="O65" s="170"/>
      <c r="P65" s="159"/>
      <c r="Q65" s="118"/>
      <c r="R65" s="118"/>
      <c r="S65" s="118"/>
      <c r="T65" s="118"/>
      <c r="U65" s="452"/>
      <c r="V65" s="452"/>
      <c r="W65" s="452"/>
      <c r="X65" s="452"/>
    </row>
    <row r="66" spans="1:24" x14ac:dyDescent="0.25">
      <c r="A66" s="492"/>
      <c r="B66" s="492"/>
      <c r="C66" s="492"/>
      <c r="D66" s="492"/>
      <c r="E66" s="492"/>
      <c r="F66" s="492"/>
      <c r="G66" s="492"/>
      <c r="H66" s="492"/>
      <c r="I66" s="451"/>
      <c r="J66" s="492"/>
      <c r="K66" s="492"/>
      <c r="L66" s="492"/>
      <c r="M66" s="451"/>
      <c r="N66" s="492"/>
      <c r="O66" s="170"/>
      <c r="P66" s="159"/>
      <c r="Q66" s="118"/>
      <c r="R66" s="118"/>
      <c r="S66" s="118"/>
      <c r="T66" s="118"/>
      <c r="U66" s="452"/>
      <c r="V66" s="452"/>
      <c r="W66" s="452"/>
      <c r="X66" s="452"/>
    </row>
    <row r="67" spans="1:24" x14ac:dyDescent="0.25">
      <c r="A67" s="38"/>
      <c r="B67" s="40" t="s">
        <v>583</v>
      </c>
      <c r="C67" s="492"/>
      <c r="D67" s="492"/>
      <c r="E67" s="451"/>
      <c r="F67" s="492"/>
      <c r="G67" s="451"/>
      <c r="H67" s="492"/>
      <c r="I67" s="451"/>
      <c r="J67" s="492"/>
      <c r="K67" s="451"/>
      <c r="L67" s="492"/>
      <c r="M67" s="451"/>
      <c r="N67" s="492"/>
      <c r="O67" s="170"/>
      <c r="P67" s="159"/>
      <c r="Q67" s="118"/>
      <c r="R67" s="118"/>
      <c r="S67" s="118"/>
      <c r="T67" s="118"/>
      <c r="U67" s="452"/>
      <c r="V67" s="452"/>
      <c r="W67" s="452"/>
      <c r="X67" s="452"/>
    </row>
    <row r="68" spans="1:24" ht="25.5" x14ac:dyDescent="0.25">
      <c r="A68" s="492"/>
      <c r="B68" s="156" t="s">
        <v>584</v>
      </c>
      <c r="C68" s="161" t="s">
        <v>528</v>
      </c>
      <c r="D68" s="162" t="s">
        <v>528</v>
      </c>
      <c r="E68" s="289"/>
      <c r="F68" s="157" t="s">
        <v>1001</v>
      </c>
      <c r="G68" s="267"/>
      <c r="H68" s="165" t="s">
        <v>585</v>
      </c>
      <c r="I68" s="289"/>
      <c r="J68" s="157" t="s">
        <v>586</v>
      </c>
      <c r="K68" s="554"/>
      <c r="L68" s="555" t="s">
        <v>587</v>
      </c>
      <c r="M68" s="289"/>
      <c r="N68" s="157" t="s">
        <v>882</v>
      </c>
      <c r="O68" s="170"/>
      <c r="P68" s="159"/>
      <c r="Q68" s="118"/>
      <c r="R68" s="118"/>
      <c r="S68" s="118"/>
      <c r="T68" s="118"/>
      <c r="U68" s="452"/>
      <c r="V68" s="452"/>
      <c r="W68" s="452"/>
      <c r="X68" s="452"/>
    </row>
    <row r="69" spans="1:24" ht="15.75" thickBot="1" x14ac:dyDescent="0.3">
      <c r="A69" s="492"/>
      <c r="B69" s="269"/>
      <c r="C69" s="167"/>
      <c r="D69" s="465"/>
      <c r="E69" s="464"/>
      <c r="F69" s="442" t="s">
        <v>1349</v>
      </c>
      <c r="G69" s="465"/>
      <c r="H69" s="441" t="s">
        <v>1350</v>
      </c>
      <c r="I69" s="288"/>
      <c r="J69" s="442" t="s">
        <v>1351</v>
      </c>
      <c r="K69" s="268"/>
      <c r="L69" s="441" t="s">
        <v>733</v>
      </c>
      <c r="M69" s="288"/>
      <c r="N69" s="442" t="s">
        <v>1352</v>
      </c>
      <c r="O69" s="170"/>
      <c r="P69" s="159"/>
      <c r="Q69" s="118"/>
      <c r="R69" s="118"/>
      <c r="S69" s="118"/>
      <c r="T69" s="118"/>
      <c r="U69" s="452"/>
      <c r="V69" s="452"/>
      <c r="W69" s="452"/>
      <c r="X69" s="452"/>
    </row>
    <row r="70" spans="1:24" s="451" customFormat="1" ht="13.5" thickTop="1" x14ac:dyDescent="0.2">
      <c r="B70" s="443">
        <v>2</v>
      </c>
      <c r="C70" s="484" t="s">
        <v>530</v>
      </c>
      <c r="D70" s="444"/>
      <c r="E70" s="215" t="s">
        <v>13</v>
      </c>
      <c r="F70" s="479">
        <v>2887230</v>
      </c>
      <c r="G70" s="214" t="s">
        <v>13</v>
      </c>
      <c r="H70" s="199">
        <v>0.82</v>
      </c>
      <c r="I70" s="215" t="s">
        <v>13</v>
      </c>
      <c r="J70" s="205" t="s">
        <v>570</v>
      </c>
      <c r="K70" s="214" t="s">
        <v>13</v>
      </c>
      <c r="L70" s="210" t="s">
        <v>589</v>
      </c>
      <c r="M70" s="215" t="s">
        <v>13</v>
      </c>
      <c r="N70" s="205">
        <v>0.25</v>
      </c>
      <c r="O70" s="170"/>
      <c r="P70" s="170"/>
      <c r="Q70" s="118"/>
      <c r="R70" s="118"/>
      <c r="S70" s="118"/>
      <c r="T70" s="118"/>
      <c r="U70" s="453"/>
      <c r="V70" s="453"/>
      <c r="W70" s="453"/>
      <c r="X70" s="453"/>
    </row>
    <row r="71" spans="1:24" s="122" customFormat="1" x14ac:dyDescent="0.25">
      <c r="A71" s="118"/>
      <c r="B71" s="121"/>
      <c r="C71" s="119"/>
      <c r="E71" s="451"/>
      <c r="G71" s="36"/>
      <c r="I71" s="125"/>
      <c r="K71" s="125"/>
      <c r="M71" s="125"/>
      <c r="O71" s="125"/>
      <c r="Q71" s="118"/>
      <c r="R71" s="118"/>
      <c r="S71" s="118"/>
      <c r="T71" s="118"/>
      <c r="U71" s="452"/>
      <c r="V71" s="452"/>
      <c r="W71" s="452"/>
      <c r="X71" s="452"/>
    </row>
    <row r="72" spans="1:24" s="122" customFormat="1" x14ac:dyDescent="0.25">
      <c r="A72" s="38"/>
      <c r="B72" s="40" t="s">
        <v>871</v>
      </c>
      <c r="C72" s="119"/>
      <c r="E72" s="451"/>
      <c r="G72" s="36"/>
      <c r="I72" s="125"/>
      <c r="K72" s="125"/>
      <c r="M72" s="125"/>
      <c r="O72" s="125"/>
      <c r="Q72" s="118"/>
      <c r="R72" s="118"/>
      <c r="S72" s="118"/>
      <c r="T72" s="118"/>
      <c r="U72" s="452"/>
      <c r="V72" s="452"/>
      <c r="W72" s="452"/>
      <c r="X72" s="452"/>
    </row>
    <row r="73" spans="1:24" s="49" customFormat="1" ht="25.5" x14ac:dyDescent="0.25">
      <c r="A73" s="118"/>
      <c r="B73" s="174" t="s">
        <v>872</v>
      </c>
      <c r="C73" s="162" t="s">
        <v>885</v>
      </c>
      <c r="D73" s="162" t="s">
        <v>528</v>
      </c>
      <c r="E73" s="174"/>
      <c r="F73" s="191" t="s">
        <v>878</v>
      </c>
      <c r="G73" s="162"/>
      <c r="H73" s="162" t="s">
        <v>879</v>
      </c>
      <c r="I73" s="264"/>
      <c r="J73" s="162" t="s">
        <v>1388</v>
      </c>
      <c r="K73" s="264"/>
      <c r="L73" s="191" t="s">
        <v>921</v>
      </c>
      <c r="M73" s="162"/>
      <c r="N73" s="162" t="s">
        <v>876</v>
      </c>
      <c r="O73" s="174"/>
      <c r="P73" s="191" t="s">
        <v>881</v>
      </c>
      <c r="Q73" s="118"/>
      <c r="R73" s="118"/>
      <c r="S73" s="118"/>
      <c r="T73" s="118"/>
      <c r="U73" s="452"/>
      <c r="V73" s="452"/>
      <c r="W73" s="452"/>
      <c r="X73" s="452"/>
    </row>
    <row r="74" spans="1:24" s="548" customFormat="1" ht="15.75" thickBot="1" x14ac:dyDescent="0.3">
      <c r="A74" s="118"/>
      <c r="B74" s="230"/>
      <c r="C74" s="221"/>
      <c r="D74" s="223"/>
      <c r="E74" s="224"/>
      <c r="F74" s="225" t="s">
        <v>1366</v>
      </c>
      <c r="G74" s="221"/>
      <c r="H74" s="225" t="s">
        <v>1363</v>
      </c>
      <c r="I74" s="224"/>
      <c r="J74" s="225" t="s">
        <v>1364</v>
      </c>
      <c r="K74" s="224"/>
      <c r="L74" s="225" t="s">
        <v>1365</v>
      </c>
      <c r="M74" s="221"/>
      <c r="N74" s="221" t="s">
        <v>1368</v>
      </c>
      <c r="O74" s="224"/>
      <c r="P74" s="225" t="s">
        <v>1367</v>
      </c>
      <c r="Q74" s="118"/>
      <c r="R74" s="118"/>
      <c r="S74" s="118"/>
      <c r="T74" s="118"/>
      <c r="U74" s="452"/>
      <c r="V74" s="452"/>
      <c r="W74" s="452"/>
      <c r="X74" s="452"/>
    </row>
    <row r="75" spans="1:24" s="467" customFormat="1" ht="13.5" thickTop="1" x14ac:dyDescent="0.2">
      <c r="B75" s="534" t="s">
        <v>873</v>
      </c>
      <c r="C75" s="329" t="s">
        <v>886</v>
      </c>
      <c r="D75" s="329" t="s">
        <v>530</v>
      </c>
      <c r="E75" s="518" t="s">
        <v>13</v>
      </c>
      <c r="F75" s="329" t="s">
        <v>875</v>
      </c>
      <c r="G75" s="518" t="s">
        <v>13</v>
      </c>
      <c r="H75" s="329" t="s">
        <v>880</v>
      </c>
      <c r="I75" s="518" t="s">
        <v>13</v>
      </c>
      <c r="J75" s="739">
        <v>5268800</v>
      </c>
      <c r="K75" s="518" t="s">
        <v>13</v>
      </c>
      <c r="L75" s="329" t="s">
        <v>922</v>
      </c>
      <c r="M75" s="518" t="s">
        <v>13</v>
      </c>
      <c r="N75" s="329">
        <v>0.4</v>
      </c>
      <c r="O75" s="518" t="s">
        <v>13</v>
      </c>
      <c r="P75" s="328">
        <v>0.1</v>
      </c>
      <c r="Q75" s="118"/>
      <c r="R75" s="118"/>
      <c r="S75" s="118"/>
      <c r="T75" s="118"/>
      <c r="U75" s="453"/>
      <c r="V75" s="453"/>
      <c r="W75" s="453"/>
      <c r="X75" s="453"/>
    </row>
    <row r="76" spans="1:24" s="467" customFormat="1" ht="12.75" x14ac:dyDescent="0.2">
      <c r="B76" s="389" t="s">
        <v>874</v>
      </c>
      <c r="C76" s="208" t="s">
        <v>886</v>
      </c>
      <c r="D76" s="208" t="s">
        <v>530</v>
      </c>
      <c r="E76" s="515" t="s">
        <v>13</v>
      </c>
      <c r="F76" s="208" t="s">
        <v>875</v>
      </c>
      <c r="G76" s="515" t="s">
        <v>13</v>
      </c>
      <c r="H76" s="208" t="s">
        <v>880</v>
      </c>
      <c r="I76" s="515" t="s">
        <v>13</v>
      </c>
      <c r="J76" s="740">
        <v>5268800</v>
      </c>
      <c r="K76" s="515" t="s">
        <v>13</v>
      </c>
      <c r="L76" s="208" t="s">
        <v>922</v>
      </c>
      <c r="M76" s="515" t="s">
        <v>13</v>
      </c>
      <c r="N76" s="208">
        <v>0.4</v>
      </c>
      <c r="O76" s="515" t="s">
        <v>13</v>
      </c>
      <c r="P76" s="312">
        <v>0.1</v>
      </c>
      <c r="Q76" s="118"/>
      <c r="R76" s="118"/>
      <c r="S76" s="118"/>
      <c r="T76" s="118"/>
      <c r="U76" s="453"/>
      <c r="V76" s="453"/>
      <c r="W76" s="453"/>
      <c r="X76" s="453"/>
    </row>
    <row r="77" spans="1:24" s="122" customFormat="1" x14ac:dyDescent="0.25">
      <c r="A77" s="118"/>
      <c r="B77" s="121"/>
      <c r="C77" s="119"/>
      <c r="E77" s="451"/>
      <c r="G77" s="36"/>
      <c r="I77" s="125"/>
      <c r="K77" s="125"/>
      <c r="M77" s="125"/>
      <c r="O77" s="125"/>
      <c r="Q77" s="118"/>
      <c r="R77" s="118"/>
      <c r="S77" s="118"/>
      <c r="T77" s="118"/>
      <c r="U77" s="452"/>
      <c r="V77" s="452"/>
      <c r="W77" s="452"/>
      <c r="X77" s="452"/>
    </row>
    <row r="78" spans="1:24" s="122" customFormat="1" ht="12.75" x14ac:dyDescent="0.2">
      <c r="A78" s="118"/>
      <c r="B78" s="121"/>
      <c r="C78" s="119"/>
      <c r="E78" s="451"/>
      <c r="G78" s="36"/>
      <c r="I78" s="125"/>
      <c r="K78" s="125"/>
      <c r="M78" s="125"/>
      <c r="O78" s="125"/>
      <c r="Q78" s="125"/>
      <c r="S78" s="125"/>
      <c r="U78" s="125"/>
      <c r="W78" s="125"/>
    </row>
    <row r="79" spans="1:24" s="49" customFormat="1" ht="38.25" x14ac:dyDescent="0.25">
      <c r="A79" s="118"/>
      <c r="B79" s="174" t="s">
        <v>872</v>
      </c>
      <c r="C79" s="162" t="s">
        <v>885</v>
      </c>
      <c r="D79" s="162" t="s">
        <v>528</v>
      </c>
      <c r="E79" s="174"/>
      <c r="F79" s="191" t="s">
        <v>877</v>
      </c>
      <c r="G79" s="264"/>
      <c r="H79" s="191" t="s">
        <v>930</v>
      </c>
      <c r="I79" s="162"/>
      <c r="J79" s="162" t="s">
        <v>932</v>
      </c>
      <c r="K79" s="162"/>
      <c r="L79" s="218" t="s">
        <v>883</v>
      </c>
      <c r="M79" s="556"/>
      <c r="N79" s="158" t="s">
        <v>884</v>
      </c>
      <c r="Q79" s="125"/>
      <c r="R79" s="122"/>
      <c r="S79" s="125"/>
      <c r="T79" s="122"/>
      <c r="U79" s="125"/>
      <c r="V79" s="122"/>
    </row>
    <row r="80" spans="1:24" s="548" customFormat="1" ht="13.5" thickBot="1" x14ac:dyDescent="0.25">
      <c r="A80" s="118"/>
      <c r="B80" s="230"/>
      <c r="C80" s="221"/>
      <c r="D80" s="223"/>
      <c r="E80" s="224"/>
      <c r="F80" s="225" t="s">
        <v>934</v>
      </c>
      <c r="G80" s="224"/>
      <c r="H80" s="225" t="s">
        <v>917</v>
      </c>
      <c r="I80" s="221"/>
      <c r="J80" s="221" t="s">
        <v>916</v>
      </c>
      <c r="K80" s="221"/>
      <c r="L80" s="221" t="s">
        <v>1095</v>
      </c>
      <c r="M80" s="224"/>
      <c r="N80" s="225" t="s">
        <v>1094</v>
      </c>
      <c r="Q80" s="125"/>
      <c r="R80" s="122"/>
      <c r="S80" s="125"/>
      <c r="T80" s="122"/>
      <c r="U80" s="125"/>
      <c r="V80" s="122"/>
    </row>
    <row r="81" spans="1:24" s="467" customFormat="1" ht="26.25" thickTop="1" x14ac:dyDescent="0.25">
      <c r="B81" s="534" t="s">
        <v>873</v>
      </c>
      <c r="C81" s="329" t="s">
        <v>886</v>
      </c>
      <c r="D81" s="329" t="s">
        <v>530</v>
      </c>
      <c r="E81" s="518" t="s">
        <v>13</v>
      </c>
      <c r="F81" s="537" t="s">
        <v>933</v>
      </c>
      <c r="G81" s="518" t="s">
        <v>13</v>
      </c>
      <c r="H81" s="537" t="s">
        <v>918</v>
      </c>
      <c r="I81" s="518" t="s">
        <v>13</v>
      </c>
      <c r="J81" s="537" t="s">
        <v>931</v>
      </c>
      <c r="K81" s="518" t="s">
        <v>13</v>
      </c>
      <c r="L81" s="329" t="s">
        <v>920</v>
      </c>
      <c r="M81" s="518" t="s">
        <v>13</v>
      </c>
      <c r="N81" s="551" t="s">
        <v>919</v>
      </c>
      <c r="Q81" s="125"/>
      <c r="R81" s="122"/>
      <c r="S81" s="125"/>
      <c r="T81" s="122"/>
      <c r="U81" s="125"/>
      <c r="V81" s="122"/>
    </row>
    <row r="82" spans="1:24" s="467" customFormat="1" ht="25.5" x14ac:dyDescent="0.25">
      <c r="B82" s="389" t="s">
        <v>874</v>
      </c>
      <c r="C82" s="208" t="s">
        <v>886</v>
      </c>
      <c r="D82" s="208" t="s">
        <v>530</v>
      </c>
      <c r="E82" s="515" t="s">
        <v>13</v>
      </c>
      <c r="F82" s="210" t="s">
        <v>933</v>
      </c>
      <c r="G82" s="515" t="s">
        <v>13</v>
      </c>
      <c r="H82" s="210" t="s">
        <v>918</v>
      </c>
      <c r="I82" s="515" t="s">
        <v>13</v>
      </c>
      <c r="J82" s="210" t="s">
        <v>931</v>
      </c>
      <c r="K82" s="515" t="s">
        <v>13</v>
      </c>
      <c r="L82" s="208" t="s">
        <v>920</v>
      </c>
      <c r="M82" s="515" t="s">
        <v>13</v>
      </c>
      <c r="N82" s="256" t="s">
        <v>919</v>
      </c>
      <c r="Q82" s="125"/>
      <c r="R82" s="122"/>
      <c r="S82" s="125"/>
      <c r="T82" s="122"/>
      <c r="U82" s="125"/>
      <c r="V82" s="122"/>
    </row>
    <row r="83" spans="1:24" s="122" customFormat="1" ht="12.75" x14ac:dyDescent="0.2">
      <c r="A83" s="118"/>
      <c r="B83" s="121"/>
      <c r="C83" s="119"/>
      <c r="E83" s="451"/>
      <c r="G83" s="36"/>
      <c r="I83" s="125"/>
      <c r="K83" s="125"/>
      <c r="M83" s="125"/>
      <c r="O83" s="125"/>
      <c r="Q83" s="125"/>
      <c r="S83" s="125"/>
      <c r="U83" s="125"/>
      <c r="W83" s="125"/>
    </row>
    <row r="84" spans="1:24" s="122" customFormat="1" ht="12.75" x14ac:dyDescent="0.2">
      <c r="A84" s="118"/>
      <c r="B84" s="121"/>
      <c r="C84" s="119"/>
      <c r="E84" s="451"/>
      <c r="G84" s="36"/>
      <c r="I84" s="125"/>
      <c r="K84" s="125"/>
      <c r="M84" s="125"/>
      <c r="O84" s="125"/>
      <c r="Q84" s="125"/>
      <c r="S84" s="125"/>
      <c r="U84" s="125"/>
      <c r="W84" s="125"/>
    </row>
    <row r="85" spans="1:24" s="49" customFormat="1" ht="25.5" x14ac:dyDescent="0.25">
      <c r="A85" s="118"/>
      <c r="B85" s="174" t="s">
        <v>893</v>
      </c>
      <c r="C85" s="162" t="s">
        <v>894</v>
      </c>
      <c r="D85" s="162"/>
      <c r="E85" s="174"/>
      <c r="F85" s="191" t="s">
        <v>903</v>
      </c>
      <c r="G85" s="162"/>
      <c r="H85" s="162" t="s">
        <v>904</v>
      </c>
      <c r="I85" s="264"/>
      <c r="J85" s="162" t="s">
        <v>907</v>
      </c>
      <c r="K85" s="264"/>
      <c r="L85" s="191" t="s">
        <v>923</v>
      </c>
      <c r="M85" s="162"/>
      <c r="N85" s="162" t="s">
        <v>924</v>
      </c>
      <c r="O85" s="174"/>
      <c r="P85" s="191" t="s">
        <v>588</v>
      </c>
      <c r="Q85" s="162"/>
      <c r="R85" s="191" t="s">
        <v>1342</v>
      </c>
      <c r="S85" s="125"/>
      <c r="T85" s="122"/>
      <c r="U85" s="125"/>
      <c r="V85" s="122"/>
      <c r="W85" s="125"/>
      <c r="X85" s="122"/>
    </row>
    <row r="86" spans="1:24" s="548" customFormat="1" ht="13.5" thickBot="1" x14ac:dyDescent="0.25">
      <c r="A86" s="118"/>
      <c r="B86" s="230"/>
      <c r="C86" s="221"/>
      <c r="D86" s="223"/>
      <c r="E86" s="224"/>
      <c r="F86" s="442" t="s">
        <v>1353</v>
      </c>
      <c r="G86" s="221"/>
      <c r="H86" s="442" t="s">
        <v>1358</v>
      </c>
      <c r="I86" s="224"/>
      <c r="J86" s="442" t="s">
        <v>1354</v>
      </c>
      <c r="K86" s="224"/>
      <c r="L86" s="442" t="s">
        <v>1355</v>
      </c>
      <c r="M86" s="221"/>
      <c r="N86" s="442" t="s">
        <v>1356</v>
      </c>
      <c r="O86" s="224"/>
      <c r="P86" s="442" t="s">
        <v>1357</v>
      </c>
      <c r="Q86" s="221"/>
      <c r="R86" s="225" t="s">
        <v>925</v>
      </c>
      <c r="S86" s="125"/>
      <c r="T86" s="122"/>
      <c r="U86" s="125"/>
      <c r="V86" s="122"/>
      <c r="W86" s="125"/>
      <c r="X86" s="122"/>
    </row>
    <row r="87" spans="1:24" s="453" customFormat="1" ht="12.75" customHeight="1" thickTop="1" x14ac:dyDescent="0.2">
      <c r="A87" s="467"/>
      <c r="B87" s="184" t="s">
        <v>895</v>
      </c>
      <c r="C87" s="460" t="s">
        <v>901</v>
      </c>
      <c r="D87" s="467" t="s">
        <v>530</v>
      </c>
      <c r="E87" s="516" t="s">
        <v>13</v>
      </c>
      <c r="F87" s="460" t="s">
        <v>590</v>
      </c>
      <c r="G87" s="516" t="s">
        <v>13</v>
      </c>
      <c r="H87" s="467" t="s">
        <v>905</v>
      </c>
      <c r="I87" s="516" t="s">
        <v>13</v>
      </c>
      <c r="J87" s="460" t="s">
        <v>908</v>
      </c>
      <c r="K87" s="516" t="s">
        <v>13</v>
      </c>
      <c r="L87" s="456">
        <v>5</v>
      </c>
      <c r="M87" s="528" t="s">
        <v>13</v>
      </c>
      <c r="N87" s="128">
        <v>63.2</v>
      </c>
      <c r="O87" s="516" t="s">
        <v>13</v>
      </c>
      <c r="P87" s="456">
        <v>0.89500000000000002</v>
      </c>
      <c r="Q87" s="507" t="s">
        <v>14</v>
      </c>
      <c r="R87" s="508" t="s">
        <v>14</v>
      </c>
      <c r="S87" s="125"/>
      <c r="T87" s="122"/>
      <c r="U87" s="125"/>
      <c r="V87" s="122"/>
      <c r="W87" s="125"/>
      <c r="X87" s="122"/>
    </row>
    <row r="88" spans="1:24" s="453" customFormat="1" ht="12.75" customHeight="1" x14ac:dyDescent="0.2">
      <c r="A88" s="467"/>
      <c r="B88" s="184" t="s">
        <v>896</v>
      </c>
      <c r="C88" s="460" t="s">
        <v>902</v>
      </c>
      <c r="D88" s="467" t="s">
        <v>530</v>
      </c>
      <c r="E88" s="516" t="s">
        <v>13</v>
      </c>
      <c r="F88" s="460" t="s">
        <v>590</v>
      </c>
      <c r="G88" s="516" t="s">
        <v>13</v>
      </c>
      <c r="H88" s="467" t="s">
        <v>905</v>
      </c>
      <c r="I88" s="516" t="s">
        <v>13</v>
      </c>
      <c r="J88" s="460" t="s">
        <v>908</v>
      </c>
      <c r="K88" s="516" t="s">
        <v>13</v>
      </c>
      <c r="L88" s="456">
        <v>5</v>
      </c>
      <c r="M88" s="529" t="s">
        <v>13</v>
      </c>
      <c r="N88" s="128">
        <v>63.2</v>
      </c>
      <c r="O88" s="516" t="s">
        <v>13</v>
      </c>
      <c r="P88" s="456">
        <v>0.89500000000000002</v>
      </c>
      <c r="Q88" s="507" t="s">
        <v>14</v>
      </c>
      <c r="R88" s="508" t="s">
        <v>14</v>
      </c>
      <c r="S88" s="125"/>
      <c r="T88" s="122"/>
      <c r="U88" s="125"/>
      <c r="V88" s="122"/>
      <c r="W88" s="125"/>
      <c r="X88" s="122"/>
    </row>
    <row r="89" spans="1:24" s="459" customFormat="1" ht="12.75" customHeight="1" x14ac:dyDescent="0.25">
      <c r="A89" s="467"/>
      <c r="B89" s="171" t="s">
        <v>897</v>
      </c>
      <c r="C89" s="467" t="s">
        <v>887</v>
      </c>
      <c r="D89" s="467" t="s">
        <v>530</v>
      </c>
      <c r="E89" s="514" t="s">
        <v>13</v>
      </c>
      <c r="F89" s="459" t="s">
        <v>590</v>
      </c>
      <c r="G89" s="514" t="s">
        <v>13</v>
      </c>
      <c r="H89" s="457" t="s">
        <v>905</v>
      </c>
      <c r="I89" s="514" t="s">
        <v>13</v>
      </c>
      <c r="J89" s="459" t="s">
        <v>912</v>
      </c>
      <c r="K89" s="514" t="s">
        <v>13</v>
      </c>
      <c r="L89" s="455">
        <v>20</v>
      </c>
      <c r="M89" s="514" t="s">
        <v>13</v>
      </c>
      <c r="N89" s="455">
        <v>45</v>
      </c>
      <c r="O89" s="514" t="s">
        <v>13</v>
      </c>
      <c r="P89" s="455">
        <v>0.93</v>
      </c>
      <c r="Q89" s="507" t="s">
        <v>14</v>
      </c>
      <c r="R89" s="508" t="s">
        <v>14</v>
      </c>
      <c r="S89" s="125"/>
      <c r="T89" s="122"/>
      <c r="U89" s="125"/>
      <c r="V89" s="122"/>
      <c r="W89" s="125"/>
      <c r="X89" s="122"/>
    </row>
    <row r="90" spans="1:24" s="459" customFormat="1" ht="12.75" customHeight="1" x14ac:dyDescent="0.25">
      <c r="A90" s="467"/>
      <c r="B90" s="171" t="s">
        <v>898</v>
      </c>
      <c r="C90" s="467" t="s">
        <v>889</v>
      </c>
      <c r="D90" s="467" t="s">
        <v>530</v>
      </c>
      <c r="E90" s="516" t="s">
        <v>13</v>
      </c>
      <c r="F90" s="459" t="s">
        <v>590</v>
      </c>
      <c r="G90" s="516" t="s">
        <v>13</v>
      </c>
      <c r="H90" s="457" t="s">
        <v>905</v>
      </c>
      <c r="I90" s="516" t="s">
        <v>13</v>
      </c>
      <c r="J90" s="459" t="s">
        <v>912</v>
      </c>
      <c r="K90" s="516" t="s">
        <v>13</v>
      </c>
      <c r="L90" s="455">
        <v>20</v>
      </c>
      <c r="M90" s="516" t="s">
        <v>13</v>
      </c>
      <c r="N90" s="455">
        <v>45</v>
      </c>
      <c r="O90" s="516" t="s">
        <v>13</v>
      </c>
      <c r="P90" s="455">
        <v>0.93</v>
      </c>
      <c r="Q90" s="507" t="s">
        <v>14</v>
      </c>
      <c r="R90" s="508" t="s">
        <v>14</v>
      </c>
      <c r="S90" s="457"/>
      <c r="U90" s="457"/>
      <c r="W90" s="457"/>
    </row>
    <row r="91" spans="1:24" s="459" customFormat="1" ht="25.5" x14ac:dyDescent="0.25">
      <c r="A91" s="467"/>
      <c r="B91" s="171" t="s">
        <v>899</v>
      </c>
      <c r="C91" s="467" t="s">
        <v>873</v>
      </c>
      <c r="D91" s="467" t="s">
        <v>530</v>
      </c>
      <c r="E91" s="514" t="s">
        <v>13</v>
      </c>
      <c r="F91" s="459" t="s">
        <v>590</v>
      </c>
      <c r="G91" s="514" t="s">
        <v>13</v>
      </c>
      <c r="H91" s="459" t="s">
        <v>906</v>
      </c>
      <c r="I91" s="514" t="s">
        <v>13</v>
      </c>
      <c r="J91" s="459" t="s">
        <v>913</v>
      </c>
      <c r="K91" s="514" t="s">
        <v>13</v>
      </c>
      <c r="L91" s="455">
        <v>15</v>
      </c>
      <c r="M91" s="514" t="s">
        <v>13</v>
      </c>
      <c r="N91" s="735">
        <f>40+((0.03*J75)/12000)</f>
        <v>53.171999999999997</v>
      </c>
      <c r="O91" s="514" t="s">
        <v>13</v>
      </c>
      <c r="P91" s="455">
        <v>0.92400000000000004</v>
      </c>
      <c r="Q91" s="516" t="s">
        <v>13</v>
      </c>
      <c r="R91" s="454" t="s">
        <v>926</v>
      </c>
      <c r="S91" s="457"/>
      <c r="U91" s="457"/>
      <c r="W91" s="457"/>
    </row>
    <row r="92" spans="1:24" s="459" customFormat="1" ht="25.5" x14ac:dyDescent="0.25">
      <c r="A92" s="467"/>
      <c r="B92" s="351" t="s">
        <v>900</v>
      </c>
      <c r="C92" s="208" t="s">
        <v>874</v>
      </c>
      <c r="D92" s="208" t="s">
        <v>530</v>
      </c>
      <c r="E92" s="515" t="s">
        <v>13</v>
      </c>
      <c r="F92" s="287" t="s">
        <v>590</v>
      </c>
      <c r="G92" s="515" t="s">
        <v>13</v>
      </c>
      <c r="H92" s="287" t="s">
        <v>906</v>
      </c>
      <c r="I92" s="515" t="s">
        <v>13</v>
      </c>
      <c r="J92" s="287" t="s">
        <v>913</v>
      </c>
      <c r="K92" s="515" t="s">
        <v>13</v>
      </c>
      <c r="L92" s="497">
        <v>15</v>
      </c>
      <c r="M92" s="515" t="s">
        <v>13</v>
      </c>
      <c r="N92" s="736">
        <f>40+((0.03*J76)/12000)</f>
        <v>53.171999999999997</v>
      </c>
      <c r="O92" s="515" t="s">
        <v>13</v>
      </c>
      <c r="P92" s="497">
        <v>0.92400000000000004</v>
      </c>
      <c r="Q92" s="515" t="s">
        <v>13</v>
      </c>
      <c r="R92" s="248" t="s">
        <v>926</v>
      </c>
      <c r="S92" s="457"/>
      <c r="U92" s="457"/>
      <c r="W92" s="457"/>
    </row>
    <row r="93" spans="1:24" s="122" customFormat="1" ht="12.75" x14ac:dyDescent="0.2">
      <c r="A93" s="118"/>
      <c r="B93" s="121"/>
      <c r="C93" s="119"/>
      <c r="E93" s="451"/>
      <c r="G93" s="36"/>
      <c r="I93" s="125"/>
      <c r="K93" s="125"/>
      <c r="M93" s="125"/>
      <c r="O93" s="125"/>
      <c r="Q93" s="125"/>
      <c r="S93" s="125"/>
      <c r="U93" s="125"/>
      <c r="W93" s="125"/>
    </row>
    <row r="94" spans="1:24" s="122" customFormat="1" ht="12.75" x14ac:dyDescent="0.2">
      <c r="A94" s="118"/>
      <c r="B94" s="121"/>
      <c r="C94" s="119"/>
      <c r="E94" s="451"/>
      <c r="G94" s="36"/>
      <c r="I94" s="125"/>
      <c r="K94" s="125"/>
      <c r="M94" s="125"/>
      <c r="O94" s="125"/>
      <c r="Q94" s="125"/>
      <c r="S94" s="125"/>
      <c r="U94" s="125"/>
      <c r="W94" s="125"/>
    </row>
    <row r="95" spans="1:24" s="49" customFormat="1" ht="25.5" x14ac:dyDescent="0.25">
      <c r="A95" s="118"/>
      <c r="B95" s="174" t="s">
        <v>890</v>
      </c>
      <c r="C95" s="162" t="s">
        <v>885</v>
      </c>
      <c r="D95" s="162" t="s">
        <v>528</v>
      </c>
      <c r="E95" s="174"/>
      <c r="F95" s="191" t="s">
        <v>891</v>
      </c>
      <c r="G95" s="162"/>
      <c r="H95" s="162" t="s">
        <v>914</v>
      </c>
      <c r="I95" s="264"/>
      <c r="J95" s="165" t="s">
        <v>928</v>
      </c>
      <c r="K95" s="264"/>
      <c r="L95" s="191" t="s">
        <v>927</v>
      </c>
      <c r="M95" s="162"/>
      <c r="N95" s="191" t="s">
        <v>1343</v>
      </c>
      <c r="O95" s="125"/>
      <c r="P95" s="122"/>
      <c r="Q95" s="125"/>
      <c r="R95" s="122"/>
      <c r="S95" s="125"/>
      <c r="T95" s="122"/>
      <c r="U95" s="125"/>
      <c r="V95" s="122"/>
      <c r="W95" s="125"/>
      <c r="X95" s="122"/>
    </row>
    <row r="96" spans="1:24" s="548" customFormat="1" ht="13.5" thickBot="1" x14ac:dyDescent="0.25">
      <c r="A96" s="118"/>
      <c r="B96" s="230"/>
      <c r="C96" s="221"/>
      <c r="D96" s="223"/>
      <c r="E96" s="224"/>
      <c r="F96" s="442" t="s">
        <v>1359</v>
      </c>
      <c r="G96" s="221"/>
      <c r="H96" s="442" t="s">
        <v>1360</v>
      </c>
      <c r="I96" s="224"/>
      <c r="J96" s="442" t="s">
        <v>1361</v>
      </c>
      <c r="K96" s="224"/>
      <c r="L96" s="442" t="s">
        <v>1362</v>
      </c>
      <c r="M96" s="221"/>
      <c r="N96" s="225" t="s">
        <v>925</v>
      </c>
      <c r="O96" s="125"/>
      <c r="P96" s="122"/>
      <c r="Q96" s="125"/>
      <c r="R96" s="122"/>
      <c r="S96" s="125"/>
      <c r="T96" s="122"/>
      <c r="U96" s="125"/>
      <c r="V96" s="122"/>
      <c r="W96" s="125"/>
      <c r="X96" s="122"/>
    </row>
    <row r="97" spans="1:24" s="459" customFormat="1" ht="13.5" thickTop="1" x14ac:dyDescent="0.25">
      <c r="A97" s="467"/>
      <c r="B97" s="171" t="s">
        <v>887</v>
      </c>
      <c r="C97" s="467" t="s">
        <v>888</v>
      </c>
      <c r="D97" s="467" t="s">
        <v>530</v>
      </c>
      <c r="E97" s="518" t="s">
        <v>13</v>
      </c>
      <c r="F97" s="459" t="s">
        <v>892</v>
      </c>
      <c r="G97" s="518" t="s">
        <v>13</v>
      </c>
      <c r="H97" s="550" t="s">
        <v>577</v>
      </c>
      <c r="I97" s="518" t="s">
        <v>13</v>
      </c>
      <c r="J97" s="459">
        <v>1229.8800000000001</v>
      </c>
      <c r="K97" s="518" t="s">
        <v>13</v>
      </c>
      <c r="L97" s="455" t="s">
        <v>915</v>
      </c>
      <c r="M97" s="516" t="s">
        <v>13</v>
      </c>
      <c r="N97" s="454" t="s">
        <v>929</v>
      </c>
      <c r="O97" s="457"/>
      <c r="Q97" s="457"/>
      <c r="S97" s="457"/>
      <c r="U97" s="457"/>
      <c r="W97" s="457"/>
    </row>
    <row r="98" spans="1:24" s="459" customFormat="1" ht="12.75" x14ac:dyDescent="0.25">
      <c r="A98" s="467"/>
      <c r="B98" s="351" t="s">
        <v>889</v>
      </c>
      <c r="C98" s="208" t="s">
        <v>888</v>
      </c>
      <c r="D98" s="208" t="s">
        <v>530</v>
      </c>
      <c r="E98" s="515" t="s">
        <v>13</v>
      </c>
      <c r="F98" s="287" t="s">
        <v>892</v>
      </c>
      <c r="G98" s="515" t="s">
        <v>13</v>
      </c>
      <c r="H98" s="552" t="s">
        <v>577</v>
      </c>
      <c r="I98" s="515" t="s">
        <v>13</v>
      </c>
      <c r="J98" s="287">
        <v>1229.8800000000001</v>
      </c>
      <c r="K98" s="515" t="s">
        <v>13</v>
      </c>
      <c r="L98" s="497" t="s">
        <v>915</v>
      </c>
      <c r="M98" s="515" t="s">
        <v>13</v>
      </c>
      <c r="N98" s="248" t="s">
        <v>929</v>
      </c>
      <c r="O98" s="457"/>
      <c r="Q98" s="457"/>
      <c r="S98" s="457"/>
      <c r="U98" s="457"/>
      <c r="W98" s="457"/>
    </row>
    <row r="99" spans="1:24" s="122" customFormat="1" ht="12.75" x14ac:dyDescent="0.2">
      <c r="A99" s="118"/>
      <c r="B99" s="121"/>
      <c r="C99" s="119"/>
      <c r="E99" s="451"/>
      <c r="G99" s="36"/>
      <c r="I99" s="125"/>
      <c r="K99" s="125"/>
      <c r="M99" s="125"/>
      <c r="O99" s="125"/>
      <c r="Q99" s="125"/>
      <c r="S99" s="125"/>
      <c r="U99" s="457"/>
      <c r="V99" s="459"/>
      <c r="W99" s="457"/>
      <c r="X99" s="459"/>
    </row>
    <row r="100" spans="1:24" s="122" customFormat="1" ht="12.75" x14ac:dyDescent="0.2">
      <c r="A100" s="118"/>
      <c r="B100" s="121"/>
      <c r="C100" s="119"/>
      <c r="E100" s="451"/>
      <c r="G100" s="36"/>
      <c r="I100" s="125"/>
      <c r="K100" s="125"/>
      <c r="M100" s="125"/>
      <c r="O100" s="125"/>
      <c r="Q100" s="125"/>
      <c r="S100" s="125"/>
      <c r="U100" s="457"/>
      <c r="V100" s="459"/>
      <c r="W100" s="457"/>
      <c r="X100" s="459"/>
    </row>
    <row r="101" spans="1:24" s="122" customFormat="1" ht="12.75" x14ac:dyDescent="0.25">
      <c r="A101" s="362"/>
      <c r="B101" s="362" t="s">
        <v>50</v>
      </c>
      <c r="C101" s="363"/>
      <c r="D101" s="361"/>
      <c r="E101" s="363"/>
      <c r="F101" s="361"/>
      <c r="G101" s="364"/>
      <c r="H101" s="361"/>
      <c r="I101" s="363"/>
      <c r="J101" s="361"/>
      <c r="K101" s="363"/>
      <c r="L101" s="361"/>
      <c r="M101" s="361"/>
      <c r="N101" s="361"/>
      <c r="O101" s="363"/>
      <c r="P101" s="361"/>
      <c r="Q101" s="363"/>
      <c r="R101" s="363"/>
      <c r="S101" s="363"/>
      <c r="T101" s="363"/>
      <c r="U101" s="363"/>
      <c r="V101" s="363"/>
      <c r="W101" s="457"/>
      <c r="X101" s="459"/>
    </row>
    <row r="102" spans="1:24" x14ac:dyDescent="0.25">
      <c r="A102" s="34"/>
      <c r="B102" s="34" t="s">
        <v>615</v>
      </c>
      <c r="U102" s="457"/>
      <c r="V102" s="459"/>
      <c r="W102" s="457"/>
      <c r="X102" s="459"/>
    </row>
    <row r="103" spans="1:24" ht="38.25" x14ac:dyDescent="0.25">
      <c r="A103" s="118"/>
      <c r="B103" s="156" t="s">
        <v>596</v>
      </c>
      <c r="C103" s="165" t="s">
        <v>597</v>
      </c>
      <c r="D103" s="161" t="s">
        <v>528</v>
      </c>
      <c r="E103" s="174"/>
      <c r="F103" s="191" t="s">
        <v>532</v>
      </c>
      <c r="G103" s="162"/>
      <c r="H103" s="218" t="s">
        <v>168</v>
      </c>
      <c r="I103" s="174"/>
      <c r="J103" s="158" t="s">
        <v>237</v>
      </c>
      <c r="K103" s="174"/>
      <c r="L103" s="191" t="s">
        <v>606</v>
      </c>
      <c r="M103" s="162"/>
      <c r="N103" s="162" t="s">
        <v>605</v>
      </c>
      <c r="O103" s="264"/>
      <c r="P103" s="191" t="s">
        <v>604</v>
      </c>
      <c r="Q103" s="174"/>
      <c r="R103" s="191" t="s">
        <v>582</v>
      </c>
      <c r="S103" s="174"/>
      <c r="T103" s="191" t="s">
        <v>638</v>
      </c>
      <c r="U103" s="457"/>
      <c r="V103" s="459"/>
      <c r="W103" s="457"/>
      <c r="X103" s="459"/>
    </row>
    <row r="104" spans="1:24" ht="15.75" thickBot="1" x14ac:dyDescent="0.3">
      <c r="A104" s="118"/>
      <c r="B104" s="224" t="s">
        <v>324</v>
      </c>
      <c r="C104" s="221" t="s">
        <v>323</v>
      </c>
      <c r="D104" s="465"/>
      <c r="E104" s="230"/>
      <c r="F104" s="225"/>
      <c r="G104" s="223"/>
      <c r="H104" s="225" t="s">
        <v>325</v>
      </c>
      <c r="I104" s="230"/>
      <c r="J104" s="225" t="s">
        <v>326</v>
      </c>
      <c r="K104" s="265"/>
      <c r="L104" s="225" t="s">
        <v>784</v>
      </c>
      <c r="M104" s="262"/>
      <c r="N104" s="221" t="s">
        <v>785</v>
      </c>
      <c r="O104" s="265"/>
      <c r="P104" s="225" t="s">
        <v>354</v>
      </c>
      <c r="Q104" s="288"/>
      <c r="R104" s="466"/>
      <c r="S104" s="288"/>
      <c r="T104" s="466"/>
      <c r="U104" s="457"/>
      <c r="V104" s="459"/>
      <c r="W104" s="457"/>
      <c r="X104" s="459"/>
    </row>
    <row r="105" spans="1:24" s="453" customFormat="1" ht="13.5" thickTop="1" x14ac:dyDescent="0.2">
      <c r="A105" s="467"/>
      <c r="B105" s="538" t="s">
        <v>676</v>
      </c>
      <c r="C105" s="467" t="s">
        <v>826</v>
      </c>
      <c r="D105" s="467" t="s">
        <v>530</v>
      </c>
      <c r="E105" s="180"/>
      <c r="F105" s="460" t="s">
        <v>675</v>
      </c>
      <c r="G105" s="516" t="s">
        <v>13</v>
      </c>
      <c r="H105" s="467" t="s">
        <v>831</v>
      </c>
      <c r="I105" s="516" t="s">
        <v>13</v>
      </c>
      <c r="J105" s="467" t="s">
        <v>238</v>
      </c>
      <c r="K105" s="516" t="s">
        <v>13</v>
      </c>
      <c r="L105" s="467">
        <v>55</v>
      </c>
      <c r="M105" s="516" t="s">
        <v>13</v>
      </c>
      <c r="N105" s="467">
        <v>60</v>
      </c>
      <c r="O105" s="516" t="s">
        <v>13</v>
      </c>
      <c r="P105" s="328" t="s">
        <v>1088</v>
      </c>
      <c r="Q105" s="516" t="s">
        <v>13</v>
      </c>
      <c r="R105" s="263">
        <v>60</v>
      </c>
      <c r="S105" s="516" t="s">
        <v>13</v>
      </c>
      <c r="T105" s="263">
        <v>55</v>
      </c>
      <c r="U105" s="457"/>
      <c r="V105" s="459"/>
      <c r="W105" s="457"/>
      <c r="X105" s="459"/>
    </row>
    <row r="106" spans="1:24" s="453" customFormat="1" ht="12.75" x14ac:dyDescent="0.2">
      <c r="A106" s="467"/>
      <c r="B106" s="171" t="s">
        <v>677</v>
      </c>
      <c r="C106" s="467" t="s">
        <v>827</v>
      </c>
      <c r="D106" s="467" t="s">
        <v>530</v>
      </c>
      <c r="E106" s="180"/>
      <c r="F106" s="460" t="s">
        <v>679</v>
      </c>
      <c r="G106" s="517" t="s">
        <v>13</v>
      </c>
      <c r="H106" s="467" t="s">
        <v>831</v>
      </c>
      <c r="I106" s="517" t="s">
        <v>13</v>
      </c>
      <c r="J106" s="467" t="s">
        <v>238</v>
      </c>
      <c r="K106" s="517" t="s">
        <v>13</v>
      </c>
      <c r="L106" s="467">
        <v>55</v>
      </c>
      <c r="M106" s="517" t="s">
        <v>13</v>
      </c>
      <c r="N106" s="467">
        <v>60</v>
      </c>
      <c r="O106" s="517" t="s">
        <v>13</v>
      </c>
      <c r="P106" s="254" t="s">
        <v>1088</v>
      </c>
      <c r="Q106" s="516" t="s">
        <v>13</v>
      </c>
      <c r="R106" s="263">
        <v>60</v>
      </c>
      <c r="S106" s="516" t="s">
        <v>13</v>
      </c>
      <c r="T106" s="263">
        <v>55</v>
      </c>
      <c r="U106" s="457"/>
      <c r="V106" s="459"/>
      <c r="W106" s="457"/>
      <c r="X106" s="459"/>
    </row>
    <row r="107" spans="1:24" s="453" customFormat="1" ht="12.75" x14ac:dyDescent="0.2">
      <c r="A107" s="467"/>
      <c r="B107" s="171" t="s">
        <v>833</v>
      </c>
      <c r="C107" s="467" t="s">
        <v>828</v>
      </c>
      <c r="D107" s="467" t="s">
        <v>530</v>
      </c>
      <c r="E107" s="180"/>
      <c r="F107" s="460" t="s">
        <v>832</v>
      </c>
      <c r="G107" s="517" t="s">
        <v>13</v>
      </c>
      <c r="H107" s="467" t="s">
        <v>831</v>
      </c>
      <c r="I107" s="517" t="s">
        <v>13</v>
      </c>
      <c r="J107" s="467" t="s">
        <v>238</v>
      </c>
      <c r="K107" s="517" t="s">
        <v>13</v>
      </c>
      <c r="L107" s="467">
        <v>55</v>
      </c>
      <c r="M107" s="517" t="s">
        <v>13</v>
      </c>
      <c r="N107" s="467">
        <v>60</v>
      </c>
      <c r="O107" s="517" t="s">
        <v>13</v>
      </c>
      <c r="P107" s="254" t="s">
        <v>1088</v>
      </c>
      <c r="Q107" s="516" t="s">
        <v>13</v>
      </c>
      <c r="R107" s="263">
        <v>60</v>
      </c>
      <c r="S107" s="516" t="s">
        <v>13</v>
      </c>
      <c r="T107" s="263">
        <v>55</v>
      </c>
      <c r="U107" s="457"/>
      <c r="V107" s="459"/>
      <c r="W107" s="457"/>
      <c r="X107" s="459"/>
    </row>
    <row r="108" spans="1:24" s="453" customFormat="1" ht="12.75" x14ac:dyDescent="0.2">
      <c r="A108" s="467"/>
      <c r="B108" s="171" t="s">
        <v>678</v>
      </c>
      <c r="C108" s="467" t="s">
        <v>829</v>
      </c>
      <c r="D108" s="467" t="s">
        <v>530</v>
      </c>
      <c r="E108" s="180"/>
      <c r="F108" s="460" t="s">
        <v>680</v>
      </c>
      <c r="G108" s="517" t="s">
        <v>13</v>
      </c>
      <c r="H108" s="467" t="s">
        <v>831</v>
      </c>
      <c r="I108" s="517" t="s">
        <v>13</v>
      </c>
      <c r="J108" s="467" t="s">
        <v>238</v>
      </c>
      <c r="K108" s="517" t="s">
        <v>13</v>
      </c>
      <c r="L108" s="467">
        <v>55</v>
      </c>
      <c r="M108" s="517" t="s">
        <v>13</v>
      </c>
      <c r="N108" s="467">
        <v>60</v>
      </c>
      <c r="O108" s="517" t="s">
        <v>13</v>
      </c>
      <c r="P108" s="254" t="s">
        <v>1088</v>
      </c>
      <c r="Q108" s="516" t="s">
        <v>13</v>
      </c>
      <c r="R108" s="263">
        <v>60</v>
      </c>
      <c r="S108" s="516" t="s">
        <v>13</v>
      </c>
      <c r="T108" s="263">
        <v>55</v>
      </c>
      <c r="U108" s="457"/>
      <c r="V108" s="459"/>
      <c r="W108" s="457"/>
      <c r="X108" s="459"/>
    </row>
    <row r="109" spans="1:24" s="451" customFormat="1" ht="12.75" x14ac:dyDescent="0.2">
      <c r="A109" s="118"/>
      <c r="B109" s="226" t="s">
        <v>839</v>
      </c>
      <c r="C109" s="199" t="s">
        <v>830</v>
      </c>
      <c r="D109" s="256" t="s">
        <v>530</v>
      </c>
      <c r="E109" s="232"/>
      <c r="F109" s="539" t="s">
        <v>840</v>
      </c>
      <c r="G109" s="203" t="s">
        <v>13</v>
      </c>
      <c r="H109" s="199" t="s">
        <v>806</v>
      </c>
      <c r="I109" s="203" t="s">
        <v>13</v>
      </c>
      <c r="J109" s="205" t="s">
        <v>795</v>
      </c>
      <c r="K109" s="203" t="s">
        <v>13</v>
      </c>
      <c r="L109" s="266">
        <v>60</v>
      </c>
      <c r="M109" s="203" t="s">
        <v>13</v>
      </c>
      <c r="N109" s="200">
        <v>95</v>
      </c>
      <c r="O109" s="203" t="s">
        <v>13</v>
      </c>
      <c r="P109" s="266" t="s">
        <v>365</v>
      </c>
      <c r="Q109" s="509" t="s">
        <v>14</v>
      </c>
      <c r="R109" s="510" t="s">
        <v>14</v>
      </c>
      <c r="S109" s="509" t="s">
        <v>14</v>
      </c>
      <c r="T109" s="510" t="s">
        <v>14</v>
      </c>
      <c r="U109" s="457"/>
      <c r="V109" s="459"/>
      <c r="W109" s="457"/>
      <c r="X109" s="459"/>
    </row>
    <row r="110" spans="1:24" x14ac:dyDescent="0.25">
      <c r="A110" s="118"/>
      <c r="B110" s="113"/>
      <c r="C110" s="111"/>
      <c r="D110" s="41"/>
      <c r="E110" s="458"/>
      <c r="F110" s="458"/>
      <c r="G110" s="458"/>
      <c r="H110" s="458"/>
      <c r="J110" s="458"/>
      <c r="K110" s="120"/>
      <c r="L110" s="118"/>
      <c r="N110" s="458"/>
      <c r="P110" s="458"/>
      <c r="R110" s="101"/>
      <c r="T110" s="458"/>
      <c r="V110" s="458"/>
      <c r="W110" s="492"/>
      <c r="X110" s="492"/>
    </row>
    <row r="111" spans="1:24" x14ac:dyDescent="0.25">
      <c r="A111" s="118"/>
      <c r="B111" s="113"/>
      <c r="C111" s="111"/>
      <c r="D111" s="41"/>
      <c r="E111" s="458"/>
      <c r="F111" s="458"/>
      <c r="G111" s="458"/>
      <c r="H111" s="458"/>
      <c r="J111" s="458"/>
      <c r="K111" s="120"/>
      <c r="L111" s="118"/>
      <c r="N111" s="458"/>
      <c r="P111" s="458"/>
      <c r="R111" s="118"/>
      <c r="S111" s="120"/>
      <c r="T111" s="118"/>
      <c r="U111" s="118"/>
      <c r="V111" s="118"/>
      <c r="W111" s="492"/>
      <c r="X111" s="492"/>
    </row>
    <row r="112" spans="1:24" ht="38.25" x14ac:dyDescent="0.25">
      <c r="A112" s="118"/>
      <c r="B112" s="156" t="s">
        <v>597</v>
      </c>
      <c r="C112" s="165" t="s">
        <v>598</v>
      </c>
      <c r="D112" s="161" t="s">
        <v>528</v>
      </c>
      <c r="E112" s="229"/>
      <c r="F112" s="158" t="s">
        <v>168</v>
      </c>
      <c r="G112" s="220"/>
      <c r="H112" s="218" t="s">
        <v>599</v>
      </c>
      <c r="I112" s="244"/>
      <c r="J112" s="158" t="s">
        <v>266</v>
      </c>
      <c r="K112" s="236"/>
      <c r="L112" s="158" t="s">
        <v>1345</v>
      </c>
      <c r="M112" s="542"/>
      <c r="N112" s="158" t="s">
        <v>1346</v>
      </c>
      <c r="O112" s="541"/>
      <c r="P112" s="158" t="s">
        <v>1347</v>
      </c>
      <c r="R112" s="505"/>
      <c r="S112" s="499"/>
      <c r="T112" s="499"/>
      <c r="V112" s="505"/>
      <c r="W112" s="492"/>
      <c r="X112" s="505"/>
    </row>
    <row r="113" spans="1:24" ht="15.75" thickBot="1" x14ac:dyDescent="0.3">
      <c r="A113" s="118"/>
      <c r="B113" s="224" t="s">
        <v>345</v>
      </c>
      <c r="C113" s="221" t="s">
        <v>327</v>
      </c>
      <c r="D113" s="465"/>
      <c r="E113" s="230"/>
      <c r="F113" s="225" t="s">
        <v>329</v>
      </c>
      <c r="G113" s="223"/>
      <c r="H113" s="221" t="s">
        <v>1093</v>
      </c>
      <c r="I113" s="230"/>
      <c r="J113" s="225" t="s">
        <v>328</v>
      </c>
      <c r="K113" s="239"/>
      <c r="L113" s="221" t="s">
        <v>766</v>
      </c>
      <c r="M113" s="224"/>
      <c r="N113" s="225" t="s">
        <v>767</v>
      </c>
      <c r="O113" s="221"/>
      <c r="P113" s="225" t="s">
        <v>768</v>
      </c>
      <c r="R113" s="499"/>
      <c r="S113" s="499"/>
      <c r="T113" s="499"/>
      <c r="V113" s="499"/>
      <c r="W113" s="492"/>
      <c r="X113" s="499"/>
    </row>
    <row r="114" spans="1:24" s="453" customFormat="1" ht="13.5" thickTop="1" x14ac:dyDescent="0.2">
      <c r="A114" s="467"/>
      <c r="B114" s="184" t="s">
        <v>826</v>
      </c>
      <c r="C114" s="467" t="s">
        <v>862</v>
      </c>
      <c r="D114" s="467" t="s">
        <v>530</v>
      </c>
      <c r="E114" s="516" t="s">
        <v>13</v>
      </c>
      <c r="F114" s="467" t="s">
        <v>846</v>
      </c>
      <c r="G114" s="507" t="s">
        <v>14</v>
      </c>
      <c r="H114" s="508" t="s">
        <v>14</v>
      </c>
      <c r="I114" s="516" t="s">
        <v>13</v>
      </c>
      <c r="J114" s="467">
        <v>1.1499999999999999</v>
      </c>
      <c r="K114" s="507" t="s">
        <v>14</v>
      </c>
      <c r="L114" s="508" t="s">
        <v>14</v>
      </c>
      <c r="M114" s="507" t="s">
        <v>14</v>
      </c>
      <c r="N114" s="508" t="s">
        <v>14</v>
      </c>
      <c r="O114" s="507" t="s">
        <v>14</v>
      </c>
      <c r="P114" s="508" t="s">
        <v>14</v>
      </c>
      <c r="Q114" s="467"/>
      <c r="R114" s="742"/>
      <c r="S114" s="499"/>
      <c r="T114" s="499"/>
      <c r="V114" s="744"/>
      <c r="X114" s="742"/>
    </row>
    <row r="115" spans="1:24" s="453" customFormat="1" ht="12.75" x14ac:dyDescent="0.2">
      <c r="A115" s="467"/>
      <c r="B115" s="184" t="s">
        <v>827</v>
      </c>
      <c r="C115" s="467" t="s">
        <v>863</v>
      </c>
      <c r="D115" s="467" t="s">
        <v>530</v>
      </c>
      <c r="E115" s="517" t="s">
        <v>13</v>
      </c>
      <c r="F115" s="467" t="s">
        <v>846</v>
      </c>
      <c r="G115" s="507" t="s">
        <v>14</v>
      </c>
      <c r="H115" s="508" t="s">
        <v>14</v>
      </c>
      <c r="I115" s="516" t="s">
        <v>13</v>
      </c>
      <c r="J115" s="467">
        <v>1.1499999999999999</v>
      </c>
      <c r="K115" s="507" t="s">
        <v>14</v>
      </c>
      <c r="L115" s="508" t="s">
        <v>14</v>
      </c>
      <c r="M115" s="507" t="s">
        <v>14</v>
      </c>
      <c r="N115" s="508" t="s">
        <v>14</v>
      </c>
      <c r="O115" s="507" t="s">
        <v>14</v>
      </c>
      <c r="P115" s="508" t="s">
        <v>14</v>
      </c>
      <c r="Q115" s="467"/>
      <c r="R115" s="742"/>
      <c r="S115" s="499"/>
      <c r="T115" s="499"/>
      <c r="V115" s="744"/>
      <c r="X115" s="742"/>
    </row>
    <row r="116" spans="1:24" s="453" customFormat="1" ht="12.75" x14ac:dyDescent="0.2">
      <c r="A116" s="467"/>
      <c r="B116" s="184" t="s">
        <v>828</v>
      </c>
      <c r="C116" s="467" t="s">
        <v>864</v>
      </c>
      <c r="D116" s="467" t="s">
        <v>530</v>
      </c>
      <c r="E116" s="517" t="s">
        <v>13</v>
      </c>
      <c r="F116" s="467" t="s">
        <v>846</v>
      </c>
      <c r="G116" s="507" t="s">
        <v>14</v>
      </c>
      <c r="H116" s="508" t="s">
        <v>14</v>
      </c>
      <c r="I116" s="516" t="s">
        <v>13</v>
      </c>
      <c r="J116" s="467">
        <v>1.1499999999999999</v>
      </c>
      <c r="K116" s="507" t="s">
        <v>14</v>
      </c>
      <c r="L116" s="508" t="s">
        <v>14</v>
      </c>
      <c r="M116" s="507" t="s">
        <v>14</v>
      </c>
      <c r="N116" s="508" t="s">
        <v>14</v>
      </c>
      <c r="O116" s="507" t="s">
        <v>14</v>
      </c>
      <c r="P116" s="508" t="s">
        <v>14</v>
      </c>
      <c r="Q116" s="467"/>
      <c r="R116" s="742"/>
      <c r="S116" s="499"/>
      <c r="T116" s="499"/>
      <c r="V116" s="744"/>
      <c r="X116" s="742"/>
    </row>
    <row r="117" spans="1:24" s="453" customFormat="1" ht="12.75" x14ac:dyDescent="0.2">
      <c r="A117" s="467"/>
      <c r="B117" s="184" t="s">
        <v>829</v>
      </c>
      <c r="C117" s="467" t="s">
        <v>865</v>
      </c>
      <c r="D117" s="467" t="s">
        <v>530</v>
      </c>
      <c r="E117" s="517" t="s">
        <v>13</v>
      </c>
      <c r="F117" s="467" t="s">
        <v>846</v>
      </c>
      <c r="G117" s="507" t="s">
        <v>14</v>
      </c>
      <c r="H117" s="508" t="s">
        <v>14</v>
      </c>
      <c r="I117" s="517" t="s">
        <v>13</v>
      </c>
      <c r="J117" s="467">
        <v>1.1499999999999999</v>
      </c>
      <c r="K117" s="507" t="s">
        <v>14</v>
      </c>
      <c r="L117" s="508" t="s">
        <v>14</v>
      </c>
      <c r="M117" s="507" t="s">
        <v>14</v>
      </c>
      <c r="N117" s="508" t="s">
        <v>14</v>
      </c>
      <c r="O117" s="507" t="s">
        <v>14</v>
      </c>
      <c r="P117" s="508" t="s">
        <v>14</v>
      </c>
      <c r="Q117" s="467"/>
      <c r="R117" s="742"/>
      <c r="S117" s="499"/>
      <c r="T117" s="499"/>
      <c r="V117" s="744"/>
      <c r="X117" s="742"/>
    </row>
    <row r="118" spans="1:24" s="451" customFormat="1" ht="12.75" x14ac:dyDescent="0.2">
      <c r="A118" s="118"/>
      <c r="B118" s="226" t="s">
        <v>830</v>
      </c>
      <c r="C118" s="199" t="s">
        <v>866</v>
      </c>
      <c r="D118" s="256" t="s">
        <v>530</v>
      </c>
      <c r="E118" s="203" t="s">
        <v>13</v>
      </c>
      <c r="F118" s="199" t="s">
        <v>846</v>
      </c>
      <c r="G118" s="509" t="s">
        <v>14</v>
      </c>
      <c r="H118" s="510" t="s">
        <v>14</v>
      </c>
      <c r="I118" s="203" t="s">
        <v>13</v>
      </c>
      <c r="J118" s="312">
        <v>1.1499999999999999</v>
      </c>
      <c r="K118" s="509" t="s">
        <v>14</v>
      </c>
      <c r="L118" s="510" t="s">
        <v>14</v>
      </c>
      <c r="M118" s="509" t="s">
        <v>14</v>
      </c>
      <c r="N118" s="510" t="s">
        <v>14</v>
      </c>
      <c r="O118" s="509" t="s">
        <v>14</v>
      </c>
      <c r="P118" s="510" t="s">
        <v>14</v>
      </c>
      <c r="Q118" s="458"/>
      <c r="R118" s="742"/>
      <c r="S118" s="101"/>
      <c r="T118" s="499"/>
      <c r="U118" s="453"/>
      <c r="V118" s="744"/>
      <c r="W118" s="453"/>
      <c r="X118" s="742"/>
    </row>
    <row r="119" spans="1:24" x14ac:dyDescent="0.25">
      <c r="A119" s="118"/>
      <c r="B119" s="113"/>
      <c r="C119" s="111"/>
      <c r="D119" s="118"/>
      <c r="E119" s="120"/>
      <c r="F119" s="118"/>
      <c r="G119" s="120"/>
      <c r="H119" s="118"/>
      <c r="I119" s="120"/>
      <c r="J119" s="118"/>
      <c r="K119" s="41"/>
      <c r="L119" s="458"/>
      <c r="N119" s="458"/>
      <c r="P119" s="458"/>
      <c r="R119" s="742"/>
      <c r="S119" s="120"/>
      <c r="T119" s="499"/>
      <c r="U119" s="118"/>
      <c r="V119" s="499"/>
      <c r="W119" s="451"/>
      <c r="X119" s="742"/>
    </row>
    <row r="120" spans="1:24" x14ac:dyDescent="0.25">
      <c r="A120" s="118"/>
      <c r="B120" s="113"/>
      <c r="C120" s="111"/>
      <c r="D120" s="118"/>
      <c r="E120" s="120"/>
      <c r="F120" s="118"/>
      <c r="G120" s="120"/>
      <c r="H120" s="118"/>
      <c r="I120" s="120"/>
      <c r="J120" s="118"/>
      <c r="K120" s="41"/>
      <c r="L120" s="458"/>
      <c r="N120" s="458"/>
      <c r="P120" s="458"/>
      <c r="R120" s="458"/>
      <c r="T120" s="458"/>
      <c r="V120" s="458"/>
      <c r="X120" s="458"/>
    </row>
    <row r="121" spans="1:24" x14ac:dyDescent="0.25">
      <c r="A121" s="118"/>
      <c r="B121" s="156" t="s">
        <v>597</v>
      </c>
      <c r="C121" s="165" t="s">
        <v>600</v>
      </c>
      <c r="D121" s="161" t="s">
        <v>528</v>
      </c>
      <c r="E121" s="229"/>
      <c r="F121" s="158" t="s">
        <v>569</v>
      </c>
      <c r="G121" s="458"/>
      <c r="H121" s="121"/>
      <c r="L121" s="458"/>
      <c r="N121" s="458"/>
      <c r="P121" s="458"/>
      <c r="R121" s="742"/>
      <c r="S121" s="499"/>
      <c r="T121" s="499"/>
      <c r="U121" s="453"/>
      <c r="V121" s="743"/>
      <c r="W121" s="453"/>
      <c r="X121" s="742"/>
    </row>
    <row r="122" spans="1:24" ht="15.75" thickBot="1" x14ac:dyDescent="0.3">
      <c r="A122" s="118"/>
      <c r="B122" s="224" t="s">
        <v>347</v>
      </c>
      <c r="C122" s="221" t="s">
        <v>330</v>
      </c>
      <c r="D122" s="221"/>
      <c r="E122" s="230"/>
      <c r="F122" s="225" t="s">
        <v>331</v>
      </c>
      <c r="G122" s="458"/>
      <c r="H122" s="121"/>
      <c r="L122" s="458"/>
      <c r="N122" s="458"/>
      <c r="P122" s="458"/>
      <c r="R122" s="742"/>
      <c r="S122" s="499"/>
      <c r="T122" s="499"/>
      <c r="U122" s="453"/>
      <c r="V122" s="743"/>
      <c r="W122" s="453"/>
      <c r="X122" s="742"/>
    </row>
    <row r="123" spans="1:24" s="453" customFormat="1" ht="13.5" thickTop="1" x14ac:dyDescent="0.2">
      <c r="A123" s="467"/>
      <c r="B123" s="184" t="s">
        <v>826</v>
      </c>
      <c r="C123" s="467" t="s">
        <v>867</v>
      </c>
      <c r="D123" s="467"/>
      <c r="E123" s="514" t="s">
        <v>13</v>
      </c>
      <c r="F123" s="339" t="s">
        <v>668</v>
      </c>
      <c r="G123" s="458"/>
      <c r="H123" s="121"/>
      <c r="I123" s="458"/>
      <c r="J123" s="121"/>
      <c r="K123" s="467"/>
      <c r="L123" s="467"/>
      <c r="M123" s="467"/>
      <c r="N123" s="467"/>
      <c r="O123" s="467"/>
      <c r="P123" s="467"/>
      <c r="Q123" s="467"/>
      <c r="R123" s="742"/>
      <c r="S123" s="499"/>
      <c r="T123" s="499"/>
      <c r="V123" s="743"/>
      <c r="X123" s="742"/>
    </row>
    <row r="124" spans="1:24" s="453" customFormat="1" ht="12.75" x14ac:dyDescent="0.2">
      <c r="A124" s="467"/>
      <c r="B124" s="184" t="s">
        <v>827</v>
      </c>
      <c r="C124" s="467" t="s">
        <v>868</v>
      </c>
      <c r="D124" s="467"/>
      <c r="E124" s="514" t="s">
        <v>13</v>
      </c>
      <c r="F124" s="339" t="s">
        <v>668</v>
      </c>
      <c r="G124" s="458"/>
      <c r="H124" s="121"/>
      <c r="I124" s="458"/>
      <c r="J124" s="121"/>
      <c r="K124" s="467"/>
      <c r="L124" s="467"/>
      <c r="M124" s="467"/>
      <c r="N124" s="467"/>
      <c r="O124" s="467"/>
      <c r="P124" s="467"/>
      <c r="Q124" s="467"/>
      <c r="R124" s="742"/>
      <c r="S124" s="499"/>
      <c r="T124" s="499"/>
      <c r="V124" s="744"/>
      <c r="X124" s="742"/>
    </row>
    <row r="125" spans="1:24" s="453" customFormat="1" ht="12.75" x14ac:dyDescent="0.2">
      <c r="A125" s="467"/>
      <c r="B125" s="184" t="s">
        <v>828</v>
      </c>
      <c r="C125" s="467" t="s">
        <v>869</v>
      </c>
      <c r="D125" s="467"/>
      <c r="E125" s="514" t="s">
        <v>13</v>
      </c>
      <c r="F125" s="339" t="s">
        <v>668</v>
      </c>
      <c r="G125" s="458"/>
      <c r="H125" s="121"/>
      <c r="I125" s="458"/>
      <c r="J125" s="121"/>
      <c r="K125" s="467"/>
      <c r="L125" s="467"/>
      <c r="M125" s="467"/>
      <c r="N125" s="467"/>
      <c r="O125" s="467"/>
      <c r="P125" s="467"/>
      <c r="Q125" s="467"/>
      <c r="R125" s="742"/>
      <c r="S125" s="101"/>
      <c r="T125" s="499"/>
      <c r="V125" s="743"/>
      <c r="X125" s="742"/>
    </row>
    <row r="126" spans="1:24" s="453" customFormat="1" ht="12.75" x14ac:dyDescent="0.2">
      <c r="A126" s="467"/>
      <c r="B126" s="184" t="s">
        <v>829</v>
      </c>
      <c r="C126" s="467" t="s">
        <v>870</v>
      </c>
      <c r="D126" s="467"/>
      <c r="E126" s="514" t="s">
        <v>13</v>
      </c>
      <c r="F126" s="339" t="s">
        <v>668</v>
      </c>
      <c r="G126" s="458"/>
      <c r="H126" s="121"/>
      <c r="I126" s="458"/>
      <c r="J126" s="121"/>
      <c r="K126" s="467"/>
      <c r="L126" s="467"/>
      <c r="M126" s="467"/>
      <c r="N126" s="467"/>
      <c r="O126" s="467"/>
      <c r="P126" s="467"/>
      <c r="Q126" s="467"/>
      <c r="R126" s="467"/>
    </row>
    <row r="127" spans="1:24" s="451" customFormat="1" ht="12.75" x14ac:dyDescent="0.2">
      <c r="A127" s="118"/>
      <c r="B127" s="226" t="s">
        <v>1076</v>
      </c>
      <c r="C127" s="199" t="s">
        <v>691</v>
      </c>
      <c r="D127" s="444"/>
      <c r="E127" s="515" t="s">
        <v>13</v>
      </c>
      <c r="F127" s="248" t="s">
        <v>668</v>
      </c>
      <c r="G127" s="458"/>
      <c r="H127" s="121"/>
      <c r="I127" s="458"/>
      <c r="J127" s="121"/>
      <c r="K127" s="458"/>
      <c r="L127" s="458"/>
      <c r="M127" s="458"/>
      <c r="N127" s="458"/>
      <c r="O127" s="458"/>
      <c r="P127" s="458"/>
      <c r="Q127" s="458"/>
      <c r="R127" s="458"/>
    </row>
    <row r="128" spans="1:24" x14ac:dyDescent="0.25">
      <c r="A128" s="118"/>
      <c r="B128" s="475"/>
      <c r="C128" s="475"/>
      <c r="D128" s="492"/>
      <c r="E128" s="451"/>
      <c r="F128" s="492"/>
      <c r="G128" s="451"/>
      <c r="H128" s="492"/>
      <c r="I128" s="451"/>
      <c r="J128" s="492"/>
      <c r="K128" s="451"/>
      <c r="L128" s="492"/>
      <c r="N128" s="458"/>
      <c r="P128" s="458"/>
      <c r="R128" s="458"/>
      <c r="T128" s="458"/>
      <c r="V128" s="458"/>
      <c r="X128" s="458"/>
    </row>
    <row r="129" spans="1:24" x14ac:dyDescent="0.25">
      <c r="A129" s="118"/>
      <c r="B129" s="475"/>
      <c r="C129" s="475"/>
      <c r="D129" s="492"/>
      <c r="E129" s="451"/>
      <c r="F129" s="492"/>
      <c r="G129" s="451"/>
      <c r="H129" s="492"/>
      <c r="I129" s="451"/>
      <c r="J129" s="492"/>
      <c r="K129" s="451"/>
      <c r="L129" s="492"/>
      <c r="N129" s="458"/>
      <c r="P129" s="458"/>
      <c r="R129" s="458"/>
      <c r="T129" s="458"/>
      <c r="V129" s="458"/>
      <c r="X129" s="458"/>
    </row>
    <row r="130" spans="1:24" ht="25.5" x14ac:dyDescent="0.25">
      <c r="A130" s="118"/>
      <c r="B130" s="244" t="s">
        <v>596</v>
      </c>
      <c r="C130" s="162" t="s">
        <v>602</v>
      </c>
      <c r="D130" s="161" t="s">
        <v>528</v>
      </c>
      <c r="E130" s="174"/>
      <c r="F130" s="158" t="s">
        <v>235</v>
      </c>
      <c r="G130" s="162"/>
      <c r="H130" s="218" t="s">
        <v>342</v>
      </c>
      <c r="I130" s="174"/>
      <c r="J130" s="158" t="s">
        <v>607</v>
      </c>
      <c r="K130" s="162"/>
      <c r="L130" s="218" t="s">
        <v>234</v>
      </c>
      <c r="M130" s="244"/>
      <c r="N130" s="191" t="s">
        <v>267</v>
      </c>
      <c r="O130" s="218"/>
      <c r="P130" s="218" t="s">
        <v>603</v>
      </c>
      <c r="Q130" s="244"/>
      <c r="R130" s="158" t="s">
        <v>268</v>
      </c>
      <c r="S130" s="244"/>
      <c r="T130" s="158" t="s">
        <v>233</v>
      </c>
      <c r="U130" s="244"/>
      <c r="V130" s="158" t="s">
        <v>815</v>
      </c>
      <c r="X130" s="458"/>
    </row>
    <row r="131" spans="1:24" ht="15.75" thickBot="1" x14ac:dyDescent="0.3">
      <c r="A131" s="118"/>
      <c r="B131" s="224" t="s">
        <v>333</v>
      </c>
      <c r="C131" s="221" t="s">
        <v>334</v>
      </c>
      <c r="D131" s="221"/>
      <c r="E131" s="230"/>
      <c r="F131" s="225" t="s">
        <v>335</v>
      </c>
      <c r="G131" s="223"/>
      <c r="H131" s="221" t="s">
        <v>336</v>
      </c>
      <c r="I131" s="230"/>
      <c r="J131" s="225"/>
      <c r="K131" s="223"/>
      <c r="L131" s="221" t="s">
        <v>337</v>
      </c>
      <c r="M131" s="230"/>
      <c r="N131" s="225" t="s">
        <v>338</v>
      </c>
      <c r="O131" s="223"/>
      <c r="P131" s="221" t="s">
        <v>339</v>
      </c>
      <c r="Q131" s="230"/>
      <c r="R131" s="225" t="s">
        <v>340</v>
      </c>
      <c r="S131" s="230"/>
      <c r="T131" s="225" t="s">
        <v>341</v>
      </c>
      <c r="U131" s="230"/>
      <c r="V131" s="225" t="s">
        <v>816</v>
      </c>
      <c r="X131" s="458"/>
    </row>
    <row r="132" spans="1:24" s="453" customFormat="1" ht="13.5" thickTop="1" x14ac:dyDescent="0.2">
      <c r="A132" s="467"/>
      <c r="B132" s="184" t="s">
        <v>676</v>
      </c>
      <c r="C132" s="467" t="s">
        <v>857</v>
      </c>
      <c r="D132" s="467" t="s">
        <v>530</v>
      </c>
      <c r="E132" s="516" t="s">
        <v>13</v>
      </c>
      <c r="F132" s="467" t="s">
        <v>577</v>
      </c>
      <c r="G132" s="516" t="s">
        <v>13</v>
      </c>
      <c r="H132" s="467" t="s">
        <v>670</v>
      </c>
      <c r="I132" s="528" t="s">
        <v>13</v>
      </c>
      <c r="J132" s="128">
        <v>48182.6</v>
      </c>
      <c r="K132" s="528" t="s">
        <v>13</v>
      </c>
      <c r="L132" s="624">
        <f>J132*P132*(0.1175/745.6)/N132</f>
        <v>55.111600421396922</v>
      </c>
      <c r="M132" s="516" t="s">
        <v>13</v>
      </c>
      <c r="N132" s="467">
        <v>0.62</v>
      </c>
      <c r="O132" s="516" t="s">
        <v>13</v>
      </c>
      <c r="P132" s="467">
        <v>4.5</v>
      </c>
      <c r="Q132" s="516" t="s">
        <v>13</v>
      </c>
      <c r="R132" s="328">
        <v>60</v>
      </c>
      <c r="S132" s="516" t="s">
        <v>13</v>
      </c>
      <c r="T132" s="328">
        <v>0.95</v>
      </c>
      <c r="U132" s="507" t="s">
        <v>14</v>
      </c>
      <c r="V132" s="508" t="s">
        <v>14</v>
      </c>
      <c r="W132" s="458"/>
      <c r="X132" s="458"/>
    </row>
    <row r="133" spans="1:24" s="453" customFormat="1" ht="12.75" x14ac:dyDescent="0.2">
      <c r="A133" s="467"/>
      <c r="B133" s="184" t="s">
        <v>677</v>
      </c>
      <c r="C133" s="467" t="s">
        <v>858</v>
      </c>
      <c r="D133" s="467" t="s">
        <v>530</v>
      </c>
      <c r="E133" s="517" t="s">
        <v>13</v>
      </c>
      <c r="F133" s="467" t="s">
        <v>577</v>
      </c>
      <c r="G133" s="517" t="s">
        <v>13</v>
      </c>
      <c r="H133" s="467" t="s">
        <v>670</v>
      </c>
      <c r="I133" s="529" t="s">
        <v>13</v>
      </c>
      <c r="J133" s="128">
        <v>41702</v>
      </c>
      <c r="K133" s="529" t="s">
        <v>13</v>
      </c>
      <c r="L133" s="621">
        <f>J133*P133*(0.1175/745.6)/N133</f>
        <v>47.699044069292533</v>
      </c>
      <c r="M133" s="516" t="s">
        <v>13</v>
      </c>
      <c r="N133" s="467">
        <v>0.62</v>
      </c>
      <c r="O133" s="516" t="s">
        <v>13</v>
      </c>
      <c r="P133" s="467">
        <v>4.5</v>
      </c>
      <c r="Q133" s="516" t="s">
        <v>13</v>
      </c>
      <c r="R133" s="467">
        <v>50</v>
      </c>
      <c r="S133" s="516" t="s">
        <v>13</v>
      </c>
      <c r="T133" s="254">
        <v>0.94499999999999995</v>
      </c>
      <c r="U133" s="507" t="s">
        <v>14</v>
      </c>
      <c r="V133" s="508" t="s">
        <v>14</v>
      </c>
      <c r="W133" s="458"/>
      <c r="X133" s="458"/>
    </row>
    <row r="134" spans="1:24" s="453" customFormat="1" ht="12.75" x14ac:dyDescent="0.2">
      <c r="A134" s="467"/>
      <c r="B134" s="184" t="s">
        <v>833</v>
      </c>
      <c r="C134" s="467" t="s">
        <v>859</v>
      </c>
      <c r="D134" s="467" t="s">
        <v>530</v>
      </c>
      <c r="E134" s="517" t="s">
        <v>13</v>
      </c>
      <c r="F134" s="467" t="s">
        <v>577</v>
      </c>
      <c r="G134" s="517" t="s">
        <v>13</v>
      </c>
      <c r="H134" s="467" t="s">
        <v>670</v>
      </c>
      <c r="I134" s="529" t="s">
        <v>13</v>
      </c>
      <c r="J134" s="128">
        <v>41610.1</v>
      </c>
      <c r="K134" s="529" t="s">
        <v>13</v>
      </c>
      <c r="L134" s="621">
        <f>J134*P134*(0.1175/745.6)/N134</f>
        <v>47.593928195953886</v>
      </c>
      <c r="M134" s="517" t="s">
        <v>13</v>
      </c>
      <c r="N134" s="467">
        <v>0.62</v>
      </c>
      <c r="O134" s="517" t="s">
        <v>13</v>
      </c>
      <c r="P134" s="467">
        <v>4.5</v>
      </c>
      <c r="Q134" s="517" t="s">
        <v>13</v>
      </c>
      <c r="R134" s="467">
        <v>50</v>
      </c>
      <c r="S134" s="516" t="s">
        <v>13</v>
      </c>
      <c r="T134" s="254">
        <v>0.94499999999999995</v>
      </c>
      <c r="U134" s="507" t="s">
        <v>14</v>
      </c>
      <c r="V134" s="508" t="s">
        <v>14</v>
      </c>
      <c r="W134" s="458"/>
      <c r="X134" s="458"/>
    </row>
    <row r="135" spans="1:24" s="453" customFormat="1" ht="12.75" x14ac:dyDescent="0.2">
      <c r="A135" s="467"/>
      <c r="B135" s="184" t="s">
        <v>678</v>
      </c>
      <c r="C135" s="467" t="s">
        <v>860</v>
      </c>
      <c r="D135" s="467" t="s">
        <v>530</v>
      </c>
      <c r="E135" s="517" t="s">
        <v>13</v>
      </c>
      <c r="F135" s="467" t="s">
        <v>577</v>
      </c>
      <c r="G135" s="517" t="s">
        <v>13</v>
      </c>
      <c r="H135" s="467" t="s">
        <v>670</v>
      </c>
      <c r="I135" s="529" t="s">
        <v>13</v>
      </c>
      <c r="J135" s="128">
        <v>39384.9</v>
      </c>
      <c r="K135" s="529" t="s">
        <v>13</v>
      </c>
      <c r="L135" s="621">
        <f>J135*P135*(0.1175/745.6)/N135</f>
        <v>45.048728616485533</v>
      </c>
      <c r="M135" s="517" t="s">
        <v>13</v>
      </c>
      <c r="N135" s="467">
        <v>0.62</v>
      </c>
      <c r="O135" s="517" t="s">
        <v>13</v>
      </c>
      <c r="P135" s="467">
        <v>4.5</v>
      </c>
      <c r="Q135" s="517" t="s">
        <v>13</v>
      </c>
      <c r="R135" s="467">
        <v>50</v>
      </c>
      <c r="S135" s="516" t="s">
        <v>13</v>
      </c>
      <c r="T135" s="254">
        <v>0.94499999999999995</v>
      </c>
      <c r="U135" s="507" t="s">
        <v>14</v>
      </c>
      <c r="V135" s="508" t="s">
        <v>14</v>
      </c>
      <c r="W135" s="458"/>
      <c r="X135" s="458"/>
    </row>
    <row r="136" spans="1:24" s="451" customFormat="1" ht="12.75" x14ac:dyDescent="0.2">
      <c r="A136" s="118"/>
      <c r="B136" s="184" t="s">
        <v>839</v>
      </c>
      <c r="C136" s="467" t="s">
        <v>861</v>
      </c>
      <c r="D136" s="467" t="s">
        <v>530</v>
      </c>
      <c r="E136" s="185" t="s">
        <v>13</v>
      </c>
      <c r="F136" s="467" t="s">
        <v>577</v>
      </c>
      <c r="G136" s="185" t="s">
        <v>13</v>
      </c>
      <c r="H136" s="467" t="s">
        <v>814</v>
      </c>
      <c r="I136" s="529" t="s">
        <v>13</v>
      </c>
      <c r="J136" s="128">
        <v>143597</v>
      </c>
      <c r="K136" s="529" t="s">
        <v>13</v>
      </c>
      <c r="L136" s="621">
        <f>V136*J136*T136/745.6</f>
        <v>90.029310112660937</v>
      </c>
      <c r="M136" s="517" t="s">
        <v>13</v>
      </c>
      <c r="N136" s="467">
        <v>0.62</v>
      </c>
      <c r="O136" s="517" t="s">
        <v>13</v>
      </c>
      <c r="P136" s="2">
        <v>2.4666000000000001</v>
      </c>
      <c r="Q136" s="517" t="s">
        <v>13</v>
      </c>
      <c r="R136" s="467">
        <v>100</v>
      </c>
      <c r="S136" s="516" t="s">
        <v>13</v>
      </c>
      <c r="T136" s="254">
        <v>0.95399999999999996</v>
      </c>
      <c r="U136" s="516" t="s">
        <v>13</v>
      </c>
      <c r="V136" s="254">
        <v>0.49</v>
      </c>
      <c r="W136" s="458"/>
      <c r="X136" s="458"/>
    </row>
    <row r="137" spans="1:24" s="453" customFormat="1" ht="12.75" x14ac:dyDescent="0.2">
      <c r="A137" s="467"/>
      <c r="B137" s="184" t="s">
        <v>676</v>
      </c>
      <c r="C137" s="467" t="s">
        <v>947</v>
      </c>
      <c r="D137" s="467"/>
      <c r="E137" s="507" t="s">
        <v>14</v>
      </c>
      <c r="F137" s="508" t="s">
        <v>14</v>
      </c>
      <c r="G137" s="185" t="s">
        <v>13</v>
      </c>
      <c r="H137" s="467" t="s">
        <v>344</v>
      </c>
      <c r="I137" s="586" t="s">
        <v>13</v>
      </c>
      <c r="J137" s="128">
        <v>46264.9</v>
      </c>
      <c r="K137" s="586" t="s">
        <v>13</v>
      </c>
      <c r="L137" s="621">
        <f t="shared" ref="L137:L139" si="0">V137*J137*T137/745.6</f>
        <v>14.581882128407191</v>
      </c>
      <c r="M137" s="517" t="s">
        <v>13</v>
      </c>
      <c r="N137" s="467">
        <v>0.5</v>
      </c>
      <c r="O137" s="517" t="s">
        <v>13</v>
      </c>
      <c r="P137" s="467">
        <v>1</v>
      </c>
      <c r="Q137" s="517" t="s">
        <v>13</v>
      </c>
      <c r="R137" s="467">
        <v>15</v>
      </c>
      <c r="S137" s="516" t="s">
        <v>13</v>
      </c>
      <c r="T137" s="254">
        <v>0.92400000000000004</v>
      </c>
      <c r="U137" s="516" t="s">
        <v>13</v>
      </c>
      <c r="V137" s="255">
        <v>0.25432900000000003</v>
      </c>
      <c r="W137" s="458"/>
      <c r="X137" s="458"/>
    </row>
    <row r="138" spans="1:24" s="453" customFormat="1" ht="12.75" x14ac:dyDescent="0.2">
      <c r="A138" s="467"/>
      <c r="B138" s="184" t="s">
        <v>677</v>
      </c>
      <c r="C138" s="467" t="s">
        <v>949</v>
      </c>
      <c r="D138" s="467"/>
      <c r="E138" s="507" t="s">
        <v>14</v>
      </c>
      <c r="F138" s="508" t="s">
        <v>14</v>
      </c>
      <c r="G138" s="185" t="s">
        <v>13</v>
      </c>
      <c r="H138" s="467" t="s">
        <v>670</v>
      </c>
      <c r="I138" s="586" t="s">
        <v>13</v>
      </c>
      <c r="J138" s="128">
        <v>32113.7</v>
      </c>
      <c r="K138" s="586" t="s">
        <v>13</v>
      </c>
      <c r="L138" s="621">
        <f t="shared" si="0"/>
        <v>10.121672976857834</v>
      </c>
      <c r="M138" s="517" t="s">
        <v>13</v>
      </c>
      <c r="N138" s="467">
        <v>0.5</v>
      </c>
      <c r="O138" s="517" t="s">
        <v>13</v>
      </c>
      <c r="P138" s="467">
        <v>1</v>
      </c>
      <c r="Q138" s="517" t="s">
        <v>13</v>
      </c>
      <c r="R138" s="467">
        <v>15</v>
      </c>
      <c r="S138" s="516" t="s">
        <v>13</v>
      </c>
      <c r="T138" s="254">
        <v>0.92400000000000004</v>
      </c>
      <c r="U138" s="516" t="s">
        <v>13</v>
      </c>
      <c r="V138" s="255">
        <v>0.25432900000000003</v>
      </c>
      <c r="W138" s="458"/>
      <c r="X138" s="458"/>
    </row>
    <row r="139" spans="1:24" s="453" customFormat="1" ht="12.75" x14ac:dyDescent="0.2">
      <c r="A139" s="467"/>
      <c r="B139" s="184" t="s">
        <v>833</v>
      </c>
      <c r="C139" s="467" t="s">
        <v>950</v>
      </c>
      <c r="D139" s="467"/>
      <c r="E139" s="507" t="s">
        <v>14</v>
      </c>
      <c r="F139" s="508" t="s">
        <v>14</v>
      </c>
      <c r="G139" s="185" t="s">
        <v>13</v>
      </c>
      <c r="H139" s="467" t="s">
        <v>670</v>
      </c>
      <c r="I139" s="586" t="s">
        <v>13</v>
      </c>
      <c r="J139" s="128">
        <v>32021.9</v>
      </c>
      <c r="K139" s="586" t="s">
        <v>13</v>
      </c>
      <c r="L139" s="621">
        <f t="shared" si="0"/>
        <v>10.092739232715131</v>
      </c>
      <c r="M139" s="517" t="s">
        <v>13</v>
      </c>
      <c r="N139" s="467">
        <v>0.5</v>
      </c>
      <c r="O139" s="517" t="s">
        <v>13</v>
      </c>
      <c r="P139" s="467">
        <v>1</v>
      </c>
      <c r="Q139" s="517" t="s">
        <v>13</v>
      </c>
      <c r="R139" s="467">
        <v>15</v>
      </c>
      <c r="S139" s="516" t="s">
        <v>13</v>
      </c>
      <c r="T139" s="254">
        <v>0.92400000000000004</v>
      </c>
      <c r="U139" s="516" t="s">
        <v>13</v>
      </c>
      <c r="V139" s="255">
        <v>0.25432900000000003</v>
      </c>
      <c r="W139" s="458"/>
      <c r="X139" s="458"/>
    </row>
    <row r="140" spans="1:24" s="451" customFormat="1" ht="12.75" x14ac:dyDescent="0.2">
      <c r="A140" s="118"/>
      <c r="B140" s="226" t="s">
        <v>678</v>
      </c>
      <c r="C140" s="199" t="s">
        <v>1086</v>
      </c>
      <c r="D140" s="199"/>
      <c r="E140" s="509" t="s">
        <v>14</v>
      </c>
      <c r="F140" s="510" t="s">
        <v>14</v>
      </c>
      <c r="G140" s="203" t="s">
        <v>13</v>
      </c>
      <c r="H140" s="199" t="s">
        <v>670</v>
      </c>
      <c r="I140" s="531" t="s">
        <v>13</v>
      </c>
      <c r="J140" s="252">
        <v>37467.199999999997</v>
      </c>
      <c r="K140" s="531" t="s">
        <v>13</v>
      </c>
      <c r="L140" s="625">
        <f>V140*J140*T140/745.6</f>
        <v>11.809001944918457</v>
      </c>
      <c r="M140" s="515" t="s">
        <v>13</v>
      </c>
      <c r="N140" s="208">
        <v>0.5</v>
      </c>
      <c r="O140" s="515" t="s">
        <v>13</v>
      </c>
      <c r="P140" s="607">
        <v>1</v>
      </c>
      <c r="Q140" s="515" t="s">
        <v>13</v>
      </c>
      <c r="R140" s="208">
        <v>15</v>
      </c>
      <c r="S140" s="515" t="s">
        <v>13</v>
      </c>
      <c r="T140" s="256">
        <v>0.92400000000000004</v>
      </c>
      <c r="U140" s="515" t="s">
        <v>13</v>
      </c>
      <c r="V140" s="293">
        <v>0.25432900000000003</v>
      </c>
      <c r="W140" s="458"/>
      <c r="X140" s="458"/>
    </row>
    <row r="141" spans="1:24" x14ac:dyDescent="0.25">
      <c r="A141" s="118"/>
      <c r="B141" s="118"/>
      <c r="C141" s="475"/>
      <c r="D141" s="118"/>
      <c r="E141" s="118"/>
      <c r="F141" s="118"/>
      <c r="G141" s="118"/>
      <c r="H141" s="118"/>
      <c r="I141" s="118"/>
      <c r="J141" s="118"/>
      <c r="K141" s="118"/>
      <c r="L141" s="536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X141" s="458"/>
    </row>
    <row r="142" spans="1:24" x14ac:dyDescent="0.25">
      <c r="A142" s="492"/>
      <c r="B142" s="492"/>
      <c r="C142" s="492"/>
      <c r="D142" s="492"/>
      <c r="E142" s="451"/>
      <c r="F142" s="492"/>
      <c r="G142" s="451"/>
      <c r="H142" s="492"/>
      <c r="I142" s="451"/>
      <c r="J142" s="492"/>
      <c r="K142" s="492"/>
      <c r="L142" s="492"/>
      <c r="M142" s="492"/>
      <c r="N142" s="492"/>
      <c r="O142" s="170"/>
      <c r="P142" s="159"/>
      <c r="Q142" s="118"/>
      <c r="R142" s="118"/>
      <c r="S142" s="118"/>
      <c r="T142" s="118"/>
      <c r="U142" s="118"/>
      <c r="V142" s="118"/>
      <c r="X142" s="458"/>
    </row>
    <row r="143" spans="1:24" x14ac:dyDescent="0.25">
      <c r="A143" s="492"/>
      <c r="B143" s="156" t="s">
        <v>597</v>
      </c>
      <c r="C143" s="162"/>
      <c r="D143" s="161" t="s">
        <v>528</v>
      </c>
      <c r="E143" s="264"/>
      <c r="F143" s="191" t="s">
        <v>642</v>
      </c>
      <c r="G143" s="174"/>
      <c r="H143" s="191" t="s">
        <v>360</v>
      </c>
      <c r="I143" s="451"/>
      <c r="J143" s="643"/>
      <c r="K143" s="643"/>
      <c r="L143" s="643"/>
      <c r="M143" s="643"/>
      <c r="N143" s="643"/>
      <c r="O143" s="644"/>
      <c r="P143" s="645"/>
      <c r="Q143" s="641"/>
      <c r="R143" s="641"/>
      <c r="S143" s="641"/>
      <c r="T143" s="641"/>
      <c r="U143" s="641"/>
      <c r="V143" s="641"/>
      <c r="X143" s="458"/>
    </row>
    <row r="144" spans="1:24" ht="15.75" thickBot="1" x14ac:dyDescent="0.3">
      <c r="A144" s="492"/>
      <c r="B144" s="224" t="s">
        <v>347</v>
      </c>
      <c r="C144" s="221"/>
      <c r="D144" s="225"/>
      <c r="E144" s="262"/>
      <c r="F144" s="225" t="s">
        <v>354</v>
      </c>
      <c r="G144" s="265"/>
      <c r="H144" s="225" t="s">
        <v>355</v>
      </c>
      <c r="I144" s="451"/>
      <c r="J144" s="643"/>
      <c r="K144" s="643"/>
      <c r="L144" s="643"/>
      <c r="M144" s="643"/>
      <c r="N144" s="643"/>
      <c r="O144" s="644"/>
      <c r="P144" s="645"/>
      <c r="Q144" s="641"/>
      <c r="R144" s="641"/>
      <c r="S144" s="641"/>
      <c r="T144" s="641"/>
      <c r="U144" s="641"/>
      <c r="V144" s="641"/>
      <c r="W144" s="118"/>
      <c r="X144" s="118"/>
    </row>
    <row r="145" spans="1:24" s="451" customFormat="1" ht="13.5" thickTop="1" x14ac:dyDescent="0.2">
      <c r="B145" s="184" t="s">
        <v>935</v>
      </c>
      <c r="C145" s="467"/>
      <c r="D145" s="467" t="s">
        <v>530</v>
      </c>
      <c r="E145" s="516" t="s">
        <v>13</v>
      </c>
      <c r="F145" s="467" t="s">
        <v>643</v>
      </c>
      <c r="G145" s="516" t="s">
        <v>13</v>
      </c>
      <c r="H145" s="328" t="s">
        <v>575</v>
      </c>
      <c r="J145" s="642"/>
      <c r="K145" s="642"/>
      <c r="L145" s="642"/>
      <c r="M145" s="642"/>
      <c r="N145" s="642"/>
      <c r="O145" s="644"/>
      <c r="P145" s="644"/>
      <c r="Q145" s="641"/>
      <c r="R145" s="641"/>
      <c r="S145" s="641"/>
      <c r="T145" s="641"/>
      <c r="U145" s="641"/>
      <c r="V145" s="641"/>
      <c r="W145" s="118"/>
      <c r="X145" s="118"/>
    </row>
    <row r="146" spans="1:24" s="451" customFormat="1" ht="12.75" x14ac:dyDescent="0.2">
      <c r="B146" s="184" t="s">
        <v>936</v>
      </c>
      <c r="C146" s="467"/>
      <c r="D146" s="467" t="s">
        <v>530</v>
      </c>
      <c r="E146" s="516" t="s">
        <v>13</v>
      </c>
      <c r="F146" s="467" t="s">
        <v>643</v>
      </c>
      <c r="G146" s="516" t="s">
        <v>13</v>
      </c>
      <c r="H146" s="339" t="s">
        <v>575</v>
      </c>
      <c r="J146" s="642"/>
      <c r="K146" s="642"/>
      <c r="L146" s="642"/>
      <c r="M146" s="642"/>
      <c r="N146" s="642"/>
      <c r="O146" s="644"/>
      <c r="P146" s="644"/>
      <c r="Q146" s="641"/>
      <c r="R146" s="641"/>
      <c r="S146" s="641"/>
      <c r="T146" s="641"/>
      <c r="U146" s="641"/>
      <c r="V146" s="641"/>
      <c r="W146" s="118"/>
      <c r="X146" s="118"/>
    </row>
    <row r="147" spans="1:24" s="458" customFormat="1" ht="12.75" x14ac:dyDescent="0.2">
      <c r="A147" s="451"/>
      <c r="B147" s="184" t="s">
        <v>937</v>
      </c>
      <c r="C147" s="467"/>
      <c r="D147" s="467" t="s">
        <v>530</v>
      </c>
      <c r="E147" s="517" t="s">
        <v>13</v>
      </c>
      <c r="F147" s="467" t="s">
        <v>643</v>
      </c>
      <c r="G147" s="517" t="s">
        <v>13</v>
      </c>
      <c r="H147" s="339" t="s">
        <v>575</v>
      </c>
      <c r="I147" s="451"/>
      <c r="J147" s="642"/>
      <c r="K147" s="642"/>
      <c r="L147" s="642"/>
      <c r="M147" s="642"/>
      <c r="N147" s="642"/>
      <c r="O147" s="644"/>
      <c r="P147" s="644"/>
      <c r="Q147" s="641"/>
      <c r="R147" s="641"/>
      <c r="S147" s="641"/>
      <c r="T147" s="641"/>
      <c r="U147" s="641"/>
      <c r="V147" s="641"/>
      <c r="W147" s="118"/>
      <c r="X147" s="118"/>
    </row>
    <row r="148" spans="1:24" s="458" customFormat="1" ht="12.75" x14ac:dyDescent="0.2">
      <c r="A148" s="451"/>
      <c r="B148" s="184" t="s">
        <v>938</v>
      </c>
      <c r="C148" s="467"/>
      <c r="D148" s="467" t="s">
        <v>530</v>
      </c>
      <c r="E148" s="517" t="s">
        <v>13</v>
      </c>
      <c r="F148" s="467" t="s">
        <v>643</v>
      </c>
      <c r="G148" s="517" t="s">
        <v>13</v>
      </c>
      <c r="H148" s="339" t="s">
        <v>575</v>
      </c>
      <c r="I148" s="451"/>
      <c r="J148" s="642"/>
      <c r="K148" s="642"/>
      <c r="L148" s="642"/>
      <c r="M148" s="642"/>
      <c r="N148" s="642"/>
      <c r="O148" s="644"/>
      <c r="P148" s="644"/>
      <c r="Q148" s="641"/>
      <c r="R148" s="641"/>
      <c r="S148" s="641"/>
      <c r="T148" s="641"/>
      <c r="U148" s="641"/>
      <c r="V148" s="641"/>
      <c r="W148" s="118"/>
      <c r="X148" s="118"/>
    </row>
    <row r="149" spans="1:24" s="458" customFormat="1" ht="12.75" x14ac:dyDescent="0.2">
      <c r="A149" s="451"/>
      <c r="B149" s="226" t="s">
        <v>939</v>
      </c>
      <c r="C149" s="199"/>
      <c r="D149" s="199" t="s">
        <v>530</v>
      </c>
      <c r="E149" s="515" t="s">
        <v>13</v>
      </c>
      <c r="F149" s="205" t="s">
        <v>643</v>
      </c>
      <c r="G149" s="515" t="s">
        <v>13</v>
      </c>
      <c r="H149" s="332" t="s">
        <v>575</v>
      </c>
      <c r="I149" s="451"/>
      <c r="J149" s="642"/>
      <c r="K149" s="642"/>
      <c r="L149" s="642"/>
      <c r="M149" s="642"/>
      <c r="N149" s="642"/>
      <c r="O149" s="644"/>
      <c r="P149" s="644"/>
      <c r="Q149" s="641"/>
      <c r="R149" s="641"/>
      <c r="S149" s="641"/>
      <c r="T149" s="641"/>
      <c r="U149" s="641"/>
      <c r="V149" s="641"/>
      <c r="W149" s="118"/>
      <c r="X149" s="118"/>
    </row>
    <row r="150" spans="1:24" s="458" customFormat="1" x14ac:dyDescent="0.25">
      <c r="A150" s="492"/>
      <c r="B150" s="121"/>
      <c r="C150" s="121"/>
      <c r="D150" s="121"/>
      <c r="E150" s="121"/>
      <c r="F150" s="121"/>
      <c r="G150" s="121"/>
      <c r="H150" s="121"/>
      <c r="I150" s="121"/>
      <c r="J150" s="643"/>
      <c r="K150" s="643"/>
      <c r="L150" s="643"/>
      <c r="M150" s="643"/>
      <c r="N150" s="643"/>
      <c r="O150" s="644"/>
      <c r="P150" s="645"/>
      <c r="Q150" s="641"/>
      <c r="R150" s="641"/>
      <c r="S150" s="641"/>
      <c r="T150" s="641"/>
      <c r="U150" s="641"/>
      <c r="V150" s="641"/>
      <c r="W150" s="118"/>
      <c r="X150" s="118"/>
    </row>
    <row r="151" spans="1:24" s="458" customFormat="1" x14ac:dyDescent="0.25">
      <c r="A151" s="118"/>
      <c r="B151" s="121"/>
      <c r="C151" s="119"/>
      <c r="D151" s="492"/>
      <c r="E151" s="118"/>
      <c r="F151" s="118"/>
      <c r="G151" s="118"/>
      <c r="H151" s="118"/>
      <c r="I151" s="118"/>
      <c r="J151" s="641"/>
      <c r="K151" s="641"/>
      <c r="L151" s="641"/>
      <c r="M151" s="641"/>
      <c r="N151" s="641"/>
      <c r="O151" s="641"/>
      <c r="P151" s="641"/>
      <c r="Q151" s="641"/>
      <c r="R151" s="641"/>
      <c r="S151" s="641"/>
      <c r="T151" s="641"/>
      <c r="U151" s="641"/>
      <c r="V151" s="641"/>
      <c r="W151" s="118"/>
      <c r="X151" s="118"/>
    </row>
    <row r="152" spans="1:24" s="458" customFormat="1" x14ac:dyDescent="0.25">
      <c r="A152" s="118"/>
      <c r="B152" s="156" t="s">
        <v>601</v>
      </c>
      <c r="C152" s="162" t="s">
        <v>356</v>
      </c>
      <c r="D152" s="462"/>
      <c r="E152" s="264"/>
      <c r="F152" s="191" t="s">
        <v>357</v>
      </c>
      <c r="G152" s="174"/>
      <c r="H152" s="191" t="s">
        <v>358</v>
      </c>
      <c r="I152" s="492"/>
      <c r="J152" s="118"/>
      <c r="K152" s="118"/>
      <c r="L152" s="118"/>
      <c r="M152" s="118"/>
      <c r="N152" s="118"/>
      <c r="O152" s="492"/>
      <c r="P152" s="492"/>
      <c r="Q152" s="492"/>
      <c r="R152" s="492"/>
      <c r="S152" s="492"/>
      <c r="T152" s="492"/>
      <c r="U152" s="492"/>
      <c r="V152" s="492"/>
      <c r="W152" s="492"/>
      <c r="X152" s="492"/>
    </row>
    <row r="153" spans="1:24" s="458" customFormat="1" ht="15.75" thickBot="1" x14ac:dyDescent="0.3">
      <c r="A153" s="118"/>
      <c r="B153" s="224" t="s">
        <v>350</v>
      </c>
      <c r="C153" s="221" t="s">
        <v>351</v>
      </c>
      <c r="D153" s="465"/>
      <c r="E153" s="265"/>
      <c r="F153" s="225" t="s">
        <v>352</v>
      </c>
      <c r="G153" s="265"/>
      <c r="H153" s="225" t="s">
        <v>353</v>
      </c>
      <c r="I153" s="492"/>
      <c r="J153" s="492"/>
      <c r="K153" s="492"/>
      <c r="L153" s="492"/>
      <c r="M153" s="118"/>
      <c r="N153" s="118"/>
      <c r="O153" s="492"/>
      <c r="P153" s="492"/>
      <c r="Q153" s="492"/>
      <c r="R153" s="492"/>
      <c r="S153" s="492"/>
      <c r="T153" s="492"/>
      <c r="U153" s="492"/>
      <c r="V153" s="492"/>
      <c r="W153" s="492"/>
      <c r="X153" s="492"/>
    </row>
    <row r="154" spans="1:24" s="458" customFormat="1" ht="13.5" thickTop="1" x14ac:dyDescent="0.2">
      <c r="A154" s="118"/>
      <c r="B154" s="184" t="s">
        <v>839</v>
      </c>
      <c r="C154" s="467" t="s">
        <v>362</v>
      </c>
      <c r="D154" s="234"/>
      <c r="E154" s="516" t="s">
        <v>13</v>
      </c>
      <c r="F154" s="467" t="s">
        <v>502</v>
      </c>
      <c r="G154" s="516" t="s">
        <v>13</v>
      </c>
      <c r="H154" s="328" t="s">
        <v>503</v>
      </c>
      <c r="I154" s="451"/>
      <c r="J154" s="451"/>
      <c r="K154" s="451"/>
      <c r="L154" s="451"/>
      <c r="M154" s="118"/>
      <c r="N154" s="118"/>
      <c r="O154" s="451"/>
      <c r="P154" s="451"/>
      <c r="Q154" s="451"/>
      <c r="R154" s="451"/>
      <c r="S154" s="451"/>
      <c r="T154" s="451"/>
      <c r="U154" s="451"/>
      <c r="V154" s="451"/>
      <c r="W154" s="451"/>
      <c r="X154" s="451"/>
    </row>
    <row r="155" spans="1:24" s="458" customFormat="1" ht="12.75" x14ac:dyDescent="0.2">
      <c r="A155" s="118"/>
      <c r="B155" s="184" t="s">
        <v>856</v>
      </c>
      <c r="C155" s="467" t="s">
        <v>362</v>
      </c>
      <c r="D155" s="234"/>
      <c r="E155" s="516" t="s">
        <v>13</v>
      </c>
      <c r="F155" s="467" t="s">
        <v>804</v>
      </c>
      <c r="G155" s="516" t="s">
        <v>13</v>
      </c>
      <c r="H155" s="339" t="s">
        <v>805</v>
      </c>
      <c r="I155" s="451"/>
      <c r="J155" s="451"/>
      <c r="K155" s="451"/>
      <c r="L155" s="451"/>
      <c r="M155" s="118"/>
      <c r="N155" s="118"/>
      <c r="O155" s="451"/>
      <c r="P155" s="451"/>
      <c r="Q155" s="451"/>
      <c r="R155" s="451"/>
      <c r="S155" s="451"/>
      <c r="T155" s="451"/>
      <c r="U155" s="451"/>
      <c r="V155" s="451"/>
      <c r="W155" s="451"/>
      <c r="X155" s="451"/>
    </row>
    <row r="156" spans="1:24" s="458" customFormat="1" ht="12.75" x14ac:dyDescent="0.2">
      <c r="A156" s="118"/>
      <c r="B156" s="226" t="s">
        <v>688</v>
      </c>
      <c r="C156" s="199" t="s">
        <v>418</v>
      </c>
      <c r="D156" s="200"/>
      <c r="E156" s="201" t="s">
        <v>14</v>
      </c>
      <c r="F156" s="207" t="s">
        <v>14</v>
      </c>
      <c r="G156" s="201" t="s">
        <v>14</v>
      </c>
      <c r="H156" s="207" t="s">
        <v>14</v>
      </c>
      <c r="I156" s="451"/>
      <c r="J156" s="451"/>
      <c r="K156" s="451"/>
      <c r="L156" s="451"/>
      <c r="M156" s="118"/>
      <c r="N156" s="118"/>
      <c r="O156" s="451"/>
      <c r="P156" s="451"/>
      <c r="Q156" s="451"/>
      <c r="R156" s="451"/>
      <c r="S156" s="451"/>
      <c r="T156" s="451"/>
      <c r="U156" s="451"/>
      <c r="V156" s="451"/>
      <c r="W156" s="451"/>
      <c r="X156" s="451"/>
    </row>
    <row r="157" spans="1:24" x14ac:dyDescent="0.25">
      <c r="A157" s="492"/>
      <c r="B157" s="492"/>
      <c r="C157" s="492"/>
      <c r="D157" s="492"/>
      <c r="E157" s="492"/>
      <c r="F157" s="492"/>
      <c r="G157" s="492"/>
      <c r="H157" s="492"/>
      <c r="I157" s="451"/>
      <c r="J157" s="492"/>
      <c r="K157" s="492"/>
      <c r="L157" s="492"/>
      <c r="M157" s="451"/>
      <c r="N157" s="492"/>
      <c r="O157" s="170"/>
      <c r="P157" s="159"/>
      <c r="Q157" s="118"/>
      <c r="R157" s="118"/>
      <c r="S157" s="118"/>
      <c r="T157" s="118"/>
      <c r="U157" s="452"/>
      <c r="V157" s="452"/>
      <c r="W157" s="452"/>
      <c r="X157" s="452"/>
    </row>
    <row r="158" spans="1:24" x14ac:dyDescent="0.25">
      <c r="A158" s="492"/>
      <c r="B158" s="492"/>
      <c r="C158" s="492"/>
      <c r="D158" s="492"/>
      <c r="E158" s="492"/>
      <c r="F158" s="492"/>
      <c r="G158" s="492"/>
      <c r="H158" s="492"/>
      <c r="I158" s="451"/>
      <c r="J158" s="492"/>
      <c r="K158" s="492"/>
      <c r="L158" s="492"/>
      <c r="M158" s="451"/>
      <c r="N158" s="492"/>
      <c r="O158" s="170"/>
      <c r="P158" s="159"/>
      <c r="Q158" s="118"/>
      <c r="R158" s="118"/>
      <c r="S158" s="118"/>
      <c r="T158" s="118"/>
      <c r="U158" s="452"/>
      <c r="V158" s="452"/>
      <c r="W158" s="452"/>
      <c r="X158" s="452"/>
    </row>
    <row r="159" spans="1:24" x14ac:dyDescent="0.25">
      <c r="A159" s="34"/>
      <c r="B159" s="34" t="s">
        <v>583</v>
      </c>
      <c r="C159" s="492"/>
      <c r="D159" s="492"/>
      <c r="E159" s="451"/>
      <c r="F159" s="492"/>
      <c r="G159" s="451"/>
      <c r="H159" s="492"/>
      <c r="I159" s="451"/>
      <c r="J159" s="492"/>
      <c r="K159" s="451"/>
      <c r="L159" s="492"/>
      <c r="M159" s="451"/>
      <c r="N159" s="492"/>
      <c r="O159" s="170"/>
      <c r="P159" s="159"/>
      <c r="Q159" s="118"/>
      <c r="R159" s="118"/>
      <c r="S159" s="118"/>
      <c r="T159" s="118"/>
      <c r="U159" s="452"/>
      <c r="V159" s="452"/>
      <c r="W159" s="452"/>
      <c r="X159" s="452"/>
    </row>
    <row r="160" spans="1:24" ht="25.5" x14ac:dyDescent="0.25">
      <c r="A160" s="492"/>
      <c r="B160" s="156" t="s">
        <v>584</v>
      </c>
      <c r="C160" s="161"/>
      <c r="D160" s="162" t="s">
        <v>528</v>
      </c>
      <c r="E160" s="289"/>
      <c r="F160" s="157" t="s">
        <v>1001</v>
      </c>
      <c r="G160" s="267"/>
      <c r="H160" s="165" t="s">
        <v>585</v>
      </c>
      <c r="I160" s="289"/>
      <c r="J160" s="157" t="s">
        <v>586</v>
      </c>
      <c r="K160" s="554"/>
      <c r="L160" s="555" t="s">
        <v>587</v>
      </c>
      <c r="M160" s="289"/>
      <c r="N160" s="157" t="s">
        <v>882</v>
      </c>
      <c r="O160" s="170"/>
      <c r="P160" s="159"/>
      <c r="Q160" s="118"/>
      <c r="R160" s="118"/>
      <c r="S160" s="118"/>
      <c r="T160" s="118"/>
      <c r="U160" s="452"/>
      <c r="V160" s="452"/>
      <c r="W160" s="452"/>
      <c r="X160" s="452"/>
    </row>
    <row r="161" spans="1:24" ht="15.75" thickBot="1" x14ac:dyDescent="0.3">
      <c r="A161" s="492"/>
      <c r="B161" s="269"/>
      <c r="C161" s="167"/>
      <c r="D161" s="465"/>
      <c r="E161" s="464"/>
      <c r="F161" s="442" t="s">
        <v>1349</v>
      </c>
      <c r="G161" s="465"/>
      <c r="H161" s="441" t="s">
        <v>1350</v>
      </c>
      <c r="I161" s="288"/>
      <c r="J161" s="442" t="s">
        <v>1351</v>
      </c>
      <c r="K161" s="268"/>
      <c r="L161" s="441" t="s">
        <v>733</v>
      </c>
      <c r="M161" s="288"/>
      <c r="N161" s="442" t="s">
        <v>1352</v>
      </c>
      <c r="O161" s="170"/>
      <c r="P161" s="159"/>
      <c r="Q161" s="118"/>
      <c r="R161" s="118"/>
      <c r="S161" s="118"/>
      <c r="T161" s="118"/>
      <c r="U161" s="452"/>
      <c r="V161" s="452"/>
      <c r="W161" s="452"/>
      <c r="X161" s="452"/>
    </row>
    <row r="162" spans="1:24" s="451" customFormat="1" ht="13.5" thickTop="1" x14ac:dyDescent="0.2">
      <c r="B162" s="443">
        <v>2</v>
      </c>
      <c r="C162" s="484"/>
      <c r="D162" s="557" t="s">
        <v>530</v>
      </c>
      <c r="E162" s="215" t="s">
        <v>13</v>
      </c>
      <c r="F162" s="626">
        <v>2007160</v>
      </c>
      <c r="G162" s="214" t="s">
        <v>13</v>
      </c>
      <c r="H162" s="199">
        <v>0.8</v>
      </c>
      <c r="I162" s="215" t="s">
        <v>13</v>
      </c>
      <c r="J162" s="205" t="s">
        <v>570</v>
      </c>
      <c r="K162" s="214" t="s">
        <v>13</v>
      </c>
      <c r="L162" s="210" t="s">
        <v>589</v>
      </c>
      <c r="M162" s="215" t="s">
        <v>13</v>
      </c>
      <c r="N162" s="205">
        <v>0.25</v>
      </c>
      <c r="O162" s="170"/>
      <c r="P162" s="170"/>
      <c r="Q162" s="118"/>
      <c r="R162" s="118"/>
      <c r="S162" s="118"/>
      <c r="T162" s="118"/>
      <c r="U162" s="453"/>
      <c r="V162" s="453"/>
      <c r="W162" s="453"/>
      <c r="X162" s="453"/>
    </row>
    <row r="163" spans="1:24" s="122" customFormat="1" x14ac:dyDescent="0.25">
      <c r="A163" s="118"/>
      <c r="B163" s="121"/>
      <c r="C163" s="119"/>
      <c r="E163" s="451"/>
      <c r="G163" s="36"/>
      <c r="I163" s="125"/>
      <c r="K163" s="125"/>
      <c r="M163" s="125"/>
      <c r="O163" s="125"/>
      <c r="Q163" s="125"/>
      <c r="S163" s="125"/>
      <c r="U163" s="452"/>
      <c r="V163" s="452"/>
      <c r="W163" s="452"/>
      <c r="X163" s="452"/>
    </row>
    <row r="164" spans="1:24" s="122" customFormat="1" x14ac:dyDescent="0.25">
      <c r="A164" s="34"/>
      <c r="B164" s="34" t="s">
        <v>871</v>
      </c>
      <c r="C164" s="119"/>
      <c r="E164" s="451"/>
      <c r="G164" s="36"/>
      <c r="I164" s="125"/>
      <c r="K164" s="125"/>
      <c r="M164" s="125"/>
      <c r="O164" s="125"/>
      <c r="Q164" s="125"/>
      <c r="S164" s="125"/>
      <c r="U164" s="452"/>
      <c r="V164" s="452"/>
      <c r="W164" s="452"/>
      <c r="X164" s="452"/>
    </row>
    <row r="165" spans="1:24" s="49" customFormat="1" ht="25.5" x14ac:dyDescent="0.25">
      <c r="A165" s="162"/>
      <c r="B165" s="174" t="s">
        <v>872</v>
      </c>
      <c r="C165" s="162" t="s">
        <v>885</v>
      </c>
      <c r="D165" s="162" t="s">
        <v>528</v>
      </c>
      <c r="E165" s="174"/>
      <c r="F165" s="191" t="s">
        <v>878</v>
      </c>
      <c r="G165" s="162"/>
      <c r="H165" s="162" t="s">
        <v>879</v>
      </c>
      <c r="I165" s="264"/>
      <c r="J165" s="162" t="s">
        <v>1387</v>
      </c>
      <c r="K165" s="264"/>
      <c r="L165" s="191" t="s">
        <v>921</v>
      </c>
      <c r="M165" s="162"/>
      <c r="N165" s="162" t="s">
        <v>876</v>
      </c>
      <c r="O165" s="174"/>
      <c r="P165" s="191" t="s">
        <v>881</v>
      </c>
      <c r="Q165" s="125"/>
      <c r="R165" s="122"/>
      <c r="S165" s="125"/>
      <c r="T165" s="122"/>
      <c r="U165" s="452"/>
      <c r="V165" s="452"/>
      <c r="W165" s="452"/>
      <c r="X165" s="452"/>
    </row>
    <row r="166" spans="1:24" s="548" customFormat="1" ht="15.75" thickBot="1" x14ac:dyDescent="0.3">
      <c r="B166" s="230"/>
      <c r="C166" s="221"/>
      <c r="D166" s="223"/>
      <c r="E166" s="224"/>
      <c r="F166" s="225" t="s">
        <v>1366</v>
      </c>
      <c r="G166" s="221"/>
      <c r="H166" s="225" t="s">
        <v>1363</v>
      </c>
      <c r="I166" s="224"/>
      <c r="J166" s="225" t="s">
        <v>1364</v>
      </c>
      <c r="K166" s="224"/>
      <c r="L166" s="225" t="s">
        <v>1365</v>
      </c>
      <c r="M166" s="221"/>
      <c r="N166" s="221" t="s">
        <v>1368</v>
      </c>
      <c r="O166" s="224"/>
      <c r="P166" s="225" t="s">
        <v>1367</v>
      </c>
      <c r="Q166" s="125"/>
      <c r="R166" s="122"/>
      <c r="S166" s="125"/>
      <c r="T166" s="122"/>
      <c r="U166" s="452"/>
      <c r="V166" s="452"/>
      <c r="W166" s="452"/>
      <c r="X166" s="452"/>
    </row>
    <row r="167" spans="1:24" s="467" customFormat="1" ht="13.5" thickTop="1" x14ac:dyDescent="0.2">
      <c r="B167" s="534" t="s">
        <v>873</v>
      </c>
      <c r="C167" s="329" t="s">
        <v>886</v>
      </c>
      <c r="D167" s="329" t="s">
        <v>530</v>
      </c>
      <c r="E167" s="518" t="s">
        <v>13</v>
      </c>
      <c r="F167" s="329" t="s">
        <v>875</v>
      </c>
      <c r="G167" s="518" t="s">
        <v>13</v>
      </c>
      <c r="H167" s="329" t="s">
        <v>880</v>
      </c>
      <c r="I167" s="518" t="s">
        <v>13</v>
      </c>
      <c r="J167" s="737">
        <v>8146370</v>
      </c>
      <c r="K167" s="518" t="s">
        <v>13</v>
      </c>
      <c r="L167" s="329" t="s">
        <v>940</v>
      </c>
      <c r="M167" s="507" t="s">
        <v>14</v>
      </c>
      <c r="N167" s="508" t="s">
        <v>14</v>
      </c>
      <c r="O167" s="518" t="s">
        <v>13</v>
      </c>
      <c r="P167" s="551">
        <v>0.1</v>
      </c>
      <c r="Q167" s="125"/>
      <c r="R167" s="122"/>
      <c r="S167" s="125"/>
      <c r="T167" s="122"/>
      <c r="U167" s="453"/>
      <c r="V167" s="453"/>
      <c r="W167" s="453"/>
      <c r="X167" s="453"/>
    </row>
    <row r="168" spans="1:24" s="467" customFormat="1" ht="12.75" x14ac:dyDescent="0.2">
      <c r="B168" s="389" t="s">
        <v>874</v>
      </c>
      <c r="C168" s="208" t="s">
        <v>886</v>
      </c>
      <c r="D168" s="208" t="s">
        <v>530</v>
      </c>
      <c r="E168" s="515" t="s">
        <v>13</v>
      </c>
      <c r="F168" s="208" t="s">
        <v>875</v>
      </c>
      <c r="G168" s="515" t="s">
        <v>13</v>
      </c>
      <c r="H168" s="208" t="s">
        <v>880</v>
      </c>
      <c r="I168" s="515" t="s">
        <v>13</v>
      </c>
      <c r="J168" s="738">
        <v>8146370</v>
      </c>
      <c r="K168" s="515" t="s">
        <v>13</v>
      </c>
      <c r="L168" s="208" t="s">
        <v>941</v>
      </c>
      <c r="M168" s="509" t="s">
        <v>14</v>
      </c>
      <c r="N168" s="510" t="s">
        <v>14</v>
      </c>
      <c r="O168" s="515" t="s">
        <v>13</v>
      </c>
      <c r="P168" s="256">
        <v>0.1</v>
      </c>
      <c r="Q168" s="125"/>
      <c r="R168" s="122"/>
      <c r="S168" s="125"/>
      <c r="T168" s="122"/>
      <c r="U168" s="453"/>
      <c r="V168" s="453"/>
      <c r="W168" s="453"/>
      <c r="X168" s="453"/>
    </row>
    <row r="169" spans="1:24" s="122" customFormat="1" ht="12.75" x14ac:dyDescent="0.2">
      <c r="A169" s="118"/>
      <c r="B169" s="121"/>
      <c r="C169" s="119"/>
      <c r="E169" s="451"/>
      <c r="G169" s="36"/>
      <c r="I169" s="125"/>
      <c r="K169" s="125"/>
      <c r="M169" s="125"/>
      <c r="O169" s="125"/>
      <c r="Q169" s="125"/>
      <c r="S169" s="125"/>
      <c r="U169" s="453"/>
      <c r="V169" s="453"/>
      <c r="W169" s="453"/>
      <c r="X169" s="453"/>
    </row>
    <row r="170" spans="1:24" s="122" customFormat="1" x14ac:dyDescent="0.25">
      <c r="A170" s="118"/>
      <c r="B170" s="121"/>
      <c r="C170" s="119"/>
      <c r="E170" s="451"/>
      <c r="G170" s="36"/>
      <c r="I170" s="125"/>
      <c r="K170" s="125"/>
      <c r="M170" s="125"/>
      <c r="O170" s="125"/>
      <c r="Q170" s="125"/>
      <c r="S170" s="125"/>
      <c r="U170" s="452"/>
      <c r="V170" s="452"/>
      <c r="W170" s="452"/>
      <c r="X170" s="452"/>
    </row>
    <row r="171" spans="1:24" s="49" customFormat="1" ht="38.25" x14ac:dyDescent="0.25">
      <c r="A171" s="118"/>
      <c r="B171" s="174" t="s">
        <v>872</v>
      </c>
      <c r="C171" s="162" t="s">
        <v>885</v>
      </c>
      <c r="D171" s="162" t="s">
        <v>528</v>
      </c>
      <c r="E171" s="174"/>
      <c r="F171" s="191" t="s">
        <v>877</v>
      </c>
      <c r="G171" s="264"/>
      <c r="H171" s="191" t="s">
        <v>930</v>
      </c>
      <c r="I171" s="162"/>
      <c r="J171" s="162" t="s">
        <v>932</v>
      </c>
      <c r="K171" s="162"/>
      <c r="L171" s="218" t="s">
        <v>883</v>
      </c>
      <c r="M171" s="556"/>
      <c r="N171" s="158" t="s">
        <v>884</v>
      </c>
      <c r="Q171" s="125"/>
      <c r="R171" s="122"/>
    </row>
    <row r="172" spans="1:24" s="548" customFormat="1" ht="13.5" thickBot="1" x14ac:dyDescent="0.25">
      <c r="A172" s="118"/>
      <c r="B172" s="230"/>
      <c r="C172" s="221"/>
      <c r="D172" s="223"/>
      <c r="E172" s="224"/>
      <c r="F172" s="225" t="s">
        <v>934</v>
      </c>
      <c r="G172" s="224"/>
      <c r="H172" s="225" t="s">
        <v>917</v>
      </c>
      <c r="I172" s="221"/>
      <c r="J172" s="221" t="s">
        <v>916</v>
      </c>
      <c r="K172" s="221"/>
      <c r="L172" s="221" t="s">
        <v>1095</v>
      </c>
      <c r="M172" s="224"/>
      <c r="N172" s="225" t="s">
        <v>1094</v>
      </c>
      <c r="Q172" s="125"/>
      <c r="R172" s="122"/>
    </row>
    <row r="173" spans="1:24" s="467" customFormat="1" ht="26.25" thickTop="1" x14ac:dyDescent="0.25">
      <c r="B173" s="534" t="s">
        <v>873</v>
      </c>
      <c r="C173" s="329" t="s">
        <v>886</v>
      </c>
      <c r="D173" s="329" t="s">
        <v>530</v>
      </c>
      <c r="E173" s="518" t="s">
        <v>13</v>
      </c>
      <c r="F173" s="537" t="s">
        <v>942</v>
      </c>
      <c r="G173" s="518" t="s">
        <v>13</v>
      </c>
      <c r="H173" s="537" t="s">
        <v>943</v>
      </c>
      <c r="I173" s="518" t="s">
        <v>13</v>
      </c>
      <c r="J173" s="537" t="s">
        <v>944</v>
      </c>
      <c r="K173" s="518" t="s">
        <v>13</v>
      </c>
      <c r="L173" s="329" t="s">
        <v>920</v>
      </c>
      <c r="M173" s="518" t="s">
        <v>13</v>
      </c>
      <c r="N173" s="551" t="s">
        <v>919</v>
      </c>
      <c r="Q173" s="125"/>
      <c r="R173" s="122"/>
    </row>
    <row r="174" spans="1:24" s="467" customFormat="1" ht="25.5" x14ac:dyDescent="0.25">
      <c r="B174" s="389" t="s">
        <v>874</v>
      </c>
      <c r="C174" s="208" t="s">
        <v>886</v>
      </c>
      <c r="D174" s="208" t="s">
        <v>530</v>
      </c>
      <c r="E174" s="515" t="s">
        <v>13</v>
      </c>
      <c r="F174" s="210" t="s">
        <v>942</v>
      </c>
      <c r="G174" s="515" t="s">
        <v>13</v>
      </c>
      <c r="H174" s="210" t="s">
        <v>943</v>
      </c>
      <c r="I174" s="515" t="s">
        <v>13</v>
      </c>
      <c r="J174" s="210" t="s">
        <v>944</v>
      </c>
      <c r="K174" s="515" t="s">
        <v>13</v>
      </c>
      <c r="L174" s="208" t="s">
        <v>920</v>
      </c>
      <c r="M174" s="515" t="s">
        <v>13</v>
      </c>
      <c r="N174" s="256" t="s">
        <v>919</v>
      </c>
      <c r="Q174" s="125"/>
      <c r="R174" s="122"/>
    </row>
    <row r="175" spans="1:24" s="122" customFormat="1" x14ac:dyDescent="0.25">
      <c r="A175" s="118"/>
      <c r="B175" s="121"/>
      <c r="C175" s="119"/>
      <c r="E175" s="451"/>
      <c r="G175" s="36"/>
      <c r="I175" s="125"/>
      <c r="K175" s="125"/>
      <c r="M175" s="125"/>
      <c r="O175" s="125"/>
      <c r="Q175" s="125"/>
      <c r="S175" s="125"/>
      <c r="U175" s="452"/>
      <c r="V175" s="452"/>
      <c r="W175" s="452"/>
      <c r="X175" s="452"/>
    </row>
    <row r="176" spans="1:24" s="122" customFormat="1" x14ac:dyDescent="0.25">
      <c r="A176" s="118"/>
      <c r="B176" s="121"/>
      <c r="C176" s="119"/>
      <c r="E176" s="451"/>
      <c r="G176" s="36"/>
      <c r="I176" s="125"/>
      <c r="K176" s="125"/>
      <c r="M176" s="125"/>
      <c r="O176" s="125"/>
      <c r="Q176" s="125"/>
      <c r="S176" s="125"/>
      <c r="U176" s="452"/>
      <c r="V176" s="452"/>
      <c r="W176" s="452"/>
      <c r="X176" s="452"/>
    </row>
    <row r="177" spans="1:24" s="120" customFormat="1" ht="25.5" x14ac:dyDescent="0.25">
      <c r="B177" s="174" t="s">
        <v>893</v>
      </c>
      <c r="C177" s="162" t="s">
        <v>894</v>
      </c>
      <c r="D177" s="162"/>
      <c r="E177" s="174"/>
      <c r="F177" s="162" t="s">
        <v>903</v>
      </c>
      <c r="G177" s="174"/>
      <c r="H177" s="162" t="s">
        <v>904</v>
      </c>
      <c r="I177" s="174"/>
      <c r="J177" s="162" t="s">
        <v>907</v>
      </c>
      <c r="K177" s="264"/>
      <c r="L177" s="191" t="s">
        <v>923</v>
      </c>
      <c r="M177" s="162"/>
      <c r="N177" s="162" t="s">
        <v>924</v>
      </c>
      <c r="O177" s="162"/>
      <c r="P177" s="157" t="s">
        <v>588</v>
      </c>
      <c r="Q177" s="162"/>
      <c r="R177" s="191" t="s">
        <v>1342</v>
      </c>
      <c r="S177" s="125"/>
      <c r="T177" s="122"/>
      <c r="U177" s="452"/>
      <c r="V177" s="452"/>
      <c r="W177" s="452"/>
      <c r="X177" s="452"/>
    </row>
    <row r="178" spans="1:24" ht="15.75" thickBot="1" x14ac:dyDescent="0.3">
      <c r="B178" s="230"/>
      <c r="C178" s="221"/>
      <c r="D178" s="223"/>
      <c r="E178" s="224"/>
      <c r="F178" s="225" t="s">
        <v>1353</v>
      </c>
      <c r="G178" s="224"/>
      <c r="H178" s="225" t="s">
        <v>1358</v>
      </c>
      <c r="I178" s="224"/>
      <c r="J178" s="225" t="s">
        <v>1354</v>
      </c>
      <c r="K178" s="224"/>
      <c r="L178" s="225" t="s">
        <v>1355</v>
      </c>
      <c r="M178" s="221"/>
      <c r="N178" s="221" t="s">
        <v>1356</v>
      </c>
      <c r="O178" s="221"/>
      <c r="P178" s="225" t="s">
        <v>1357</v>
      </c>
      <c r="Q178" s="221"/>
      <c r="R178" s="225" t="s">
        <v>925</v>
      </c>
      <c r="S178" s="125"/>
      <c r="T178" s="122"/>
      <c r="U178" s="452"/>
      <c r="V178" s="452"/>
      <c r="W178" s="452"/>
      <c r="X178" s="452"/>
    </row>
    <row r="179" spans="1:24" s="453" customFormat="1" ht="13.5" thickTop="1" x14ac:dyDescent="0.2">
      <c r="A179" s="467"/>
      <c r="B179" s="184" t="s">
        <v>895</v>
      </c>
      <c r="C179" s="460" t="s">
        <v>901</v>
      </c>
      <c r="D179" s="467" t="s">
        <v>530</v>
      </c>
      <c r="E179" s="516" t="s">
        <v>13</v>
      </c>
      <c r="F179" s="460" t="s">
        <v>590</v>
      </c>
      <c r="G179" s="516" t="s">
        <v>13</v>
      </c>
      <c r="H179" s="467" t="s">
        <v>905</v>
      </c>
      <c r="I179" s="618" t="s">
        <v>13</v>
      </c>
      <c r="J179" s="619" t="s">
        <v>1172</v>
      </c>
      <c r="K179" s="620" t="s">
        <v>13</v>
      </c>
      <c r="L179" s="631">
        <v>3</v>
      </c>
      <c r="M179" s="528" t="s">
        <v>13</v>
      </c>
      <c r="N179" s="128">
        <v>63.2</v>
      </c>
      <c r="O179" s="516" t="s">
        <v>13</v>
      </c>
      <c r="P179" s="456">
        <v>0.89500000000000002</v>
      </c>
      <c r="Q179" s="507" t="s">
        <v>14</v>
      </c>
      <c r="R179" s="508" t="s">
        <v>14</v>
      </c>
      <c r="S179" s="467"/>
      <c r="T179" s="460"/>
      <c r="U179" s="467"/>
      <c r="V179" s="460"/>
      <c r="W179" s="467"/>
      <c r="X179" s="460"/>
    </row>
    <row r="180" spans="1:24" s="459" customFormat="1" ht="12.75" x14ac:dyDescent="0.25">
      <c r="A180" s="467"/>
      <c r="B180" s="171" t="s">
        <v>897</v>
      </c>
      <c r="C180" s="467" t="s">
        <v>887</v>
      </c>
      <c r="D180" s="467" t="s">
        <v>530</v>
      </c>
      <c r="E180" s="514" t="s">
        <v>13</v>
      </c>
      <c r="F180" s="459" t="s">
        <v>590</v>
      </c>
      <c r="G180" s="514" t="s">
        <v>13</v>
      </c>
      <c r="H180" s="457" t="s">
        <v>905</v>
      </c>
      <c r="I180" s="627" t="s">
        <v>13</v>
      </c>
      <c r="J180" s="628" t="s">
        <v>1173</v>
      </c>
      <c r="K180" s="633" t="s">
        <v>13</v>
      </c>
      <c r="L180" s="632">
        <v>40</v>
      </c>
      <c r="M180" s="514" t="s">
        <v>13</v>
      </c>
      <c r="N180" s="455">
        <v>45</v>
      </c>
      <c r="O180" s="514" t="s">
        <v>13</v>
      </c>
      <c r="P180" s="455">
        <v>0.94099999999999995</v>
      </c>
      <c r="Q180" s="507" t="s">
        <v>14</v>
      </c>
      <c r="R180" s="508" t="s">
        <v>14</v>
      </c>
      <c r="S180" s="457"/>
      <c r="U180" s="457"/>
      <c r="W180" s="457"/>
    </row>
    <row r="181" spans="1:24" s="459" customFormat="1" ht="25.5" x14ac:dyDescent="0.25">
      <c r="A181" s="467"/>
      <c r="B181" s="171" t="s">
        <v>899</v>
      </c>
      <c r="C181" s="467" t="s">
        <v>873</v>
      </c>
      <c r="D181" s="467" t="s">
        <v>530</v>
      </c>
      <c r="E181" s="514" t="s">
        <v>13</v>
      </c>
      <c r="F181" s="459" t="s">
        <v>590</v>
      </c>
      <c r="G181" s="514" t="s">
        <v>13</v>
      </c>
      <c r="H181" s="459" t="s">
        <v>906</v>
      </c>
      <c r="I181" s="627" t="s">
        <v>13</v>
      </c>
      <c r="J181" s="628" t="s">
        <v>1174</v>
      </c>
      <c r="K181" s="633" t="s">
        <v>13</v>
      </c>
      <c r="L181" s="632">
        <v>20</v>
      </c>
      <c r="M181" s="514" t="s">
        <v>13</v>
      </c>
      <c r="N181" s="735">
        <f>40+((0.03*J167)/12000)</f>
        <v>60.365924999999997</v>
      </c>
      <c r="O181" s="514" t="s">
        <v>13</v>
      </c>
      <c r="P181" s="455">
        <v>0.93</v>
      </c>
      <c r="Q181" s="516" t="s">
        <v>13</v>
      </c>
      <c r="R181" s="454" t="s">
        <v>1087</v>
      </c>
      <c r="S181" s="457"/>
      <c r="U181" s="457"/>
      <c r="W181" s="457"/>
    </row>
    <row r="182" spans="1:24" s="453" customFormat="1" ht="12.75" x14ac:dyDescent="0.2">
      <c r="A182" s="467"/>
      <c r="B182" s="184" t="s">
        <v>896</v>
      </c>
      <c r="C182" s="460" t="s">
        <v>902</v>
      </c>
      <c r="D182" s="467" t="s">
        <v>530</v>
      </c>
      <c r="E182" s="516" t="s">
        <v>13</v>
      </c>
      <c r="F182" s="460" t="s">
        <v>590</v>
      </c>
      <c r="G182" s="516" t="s">
        <v>13</v>
      </c>
      <c r="H182" s="467" t="s">
        <v>905</v>
      </c>
      <c r="I182" s="618" t="s">
        <v>13</v>
      </c>
      <c r="J182" s="619" t="s">
        <v>1172</v>
      </c>
      <c r="K182" s="620" t="s">
        <v>13</v>
      </c>
      <c r="L182" s="631">
        <v>3</v>
      </c>
      <c r="M182" s="528" t="s">
        <v>13</v>
      </c>
      <c r="N182" s="128">
        <v>63.2</v>
      </c>
      <c r="O182" s="516" t="s">
        <v>13</v>
      </c>
      <c r="P182" s="456">
        <v>0.89500000000000002</v>
      </c>
      <c r="Q182" s="507" t="s">
        <v>14</v>
      </c>
      <c r="R182" s="508" t="s">
        <v>14</v>
      </c>
      <c r="S182" s="467"/>
      <c r="T182" s="460"/>
      <c r="U182" s="467"/>
      <c r="V182" s="460"/>
      <c r="W182" s="467"/>
      <c r="X182" s="460"/>
    </row>
    <row r="183" spans="1:24" s="453" customFormat="1" ht="25.5" x14ac:dyDescent="0.2">
      <c r="A183" s="467"/>
      <c r="B183" s="184" t="s">
        <v>900</v>
      </c>
      <c r="C183" s="460" t="s">
        <v>874</v>
      </c>
      <c r="D183" s="467" t="s">
        <v>530</v>
      </c>
      <c r="E183" s="516" t="s">
        <v>13</v>
      </c>
      <c r="F183" s="460" t="s">
        <v>590</v>
      </c>
      <c r="G183" s="516" t="s">
        <v>13</v>
      </c>
      <c r="H183" s="467" t="s">
        <v>906</v>
      </c>
      <c r="I183" s="618" t="s">
        <v>13</v>
      </c>
      <c r="J183" s="628" t="s">
        <v>1174</v>
      </c>
      <c r="K183" s="620" t="s">
        <v>13</v>
      </c>
      <c r="L183" s="632">
        <v>20</v>
      </c>
      <c r="M183" s="514" t="s">
        <v>13</v>
      </c>
      <c r="N183" s="735">
        <f>40+((0.03*J168)/12000)</f>
        <v>60.365924999999997</v>
      </c>
      <c r="O183" s="516" t="s">
        <v>13</v>
      </c>
      <c r="P183" s="456">
        <v>0.93</v>
      </c>
      <c r="Q183" s="516" t="s">
        <v>13</v>
      </c>
      <c r="R183" s="454" t="s">
        <v>1087</v>
      </c>
      <c r="S183" s="467"/>
      <c r="T183" s="460"/>
      <c r="U183" s="467"/>
      <c r="V183" s="460"/>
      <c r="W183" s="467"/>
      <c r="X183" s="460"/>
    </row>
    <row r="184" spans="1:24" s="459" customFormat="1" ht="12.75" x14ac:dyDescent="0.25">
      <c r="A184" s="467"/>
      <c r="B184" s="351" t="s">
        <v>898</v>
      </c>
      <c r="C184" s="208" t="s">
        <v>889</v>
      </c>
      <c r="D184" s="208" t="s">
        <v>530</v>
      </c>
      <c r="E184" s="515" t="s">
        <v>13</v>
      </c>
      <c r="F184" s="287" t="s">
        <v>590</v>
      </c>
      <c r="G184" s="515" t="s">
        <v>13</v>
      </c>
      <c r="H184" s="287" t="s">
        <v>905</v>
      </c>
      <c r="I184" s="629" t="s">
        <v>13</v>
      </c>
      <c r="J184" s="630" t="s">
        <v>1173</v>
      </c>
      <c r="K184" s="634" t="s">
        <v>13</v>
      </c>
      <c r="L184" s="630">
        <v>40</v>
      </c>
      <c r="M184" s="515" t="s">
        <v>13</v>
      </c>
      <c r="N184" s="614">
        <v>45</v>
      </c>
      <c r="O184" s="515" t="s">
        <v>13</v>
      </c>
      <c r="P184" s="497">
        <v>0.94099999999999995</v>
      </c>
      <c r="Q184" s="635" t="s">
        <v>14</v>
      </c>
      <c r="R184" s="510" t="s">
        <v>14</v>
      </c>
      <c r="S184" s="457"/>
      <c r="U184" s="457"/>
      <c r="W184" s="457"/>
    </row>
    <row r="185" spans="1:24" s="122" customFormat="1" ht="12.75" x14ac:dyDescent="0.2">
      <c r="A185" s="118"/>
      <c r="B185" s="121"/>
      <c r="C185" s="119"/>
      <c r="E185" s="451"/>
      <c r="G185" s="36"/>
      <c r="I185" s="125"/>
      <c r="J185" s="122" t="s">
        <v>1089</v>
      </c>
      <c r="K185" s="125"/>
      <c r="M185" s="125"/>
      <c r="O185" s="125"/>
      <c r="Q185" s="125"/>
      <c r="S185" s="125"/>
      <c r="U185" s="125"/>
      <c r="W185" s="125"/>
    </row>
    <row r="186" spans="1:24" s="122" customFormat="1" ht="12.75" x14ac:dyDescent="0.2">
      <c r="A186" s="118"/>
      <c r="B186" s="121"/>
      <c r="C186" s="119"/>
      <c r="E186" s="451"/>
      <c r="G186" s="36"/>
      <c r="I186" s="125"/>
      <c r="K186" s="125"/>
      <c r="M186" s="125"/>
      <c r="O186" s="125"/>
      <c r="Q186" s="125"/>
      <c r="S186" s="125"/>
      <c r="U186" s="125"/>
      <c r="W186" s="125"/>
    </row>
    <row r="187" spans="1:24" s="54" customFormat="1" ht="25.5" x14ac:dyDescent="0.25">
      <c r="A187" s="120"/>
      <c r="B187" s="174" t="s">
        <v>890</v>
      </c>
      <c r="C187" s="162" t="s">
        <v>885</v>
      </c>
      <c r="D187" s="162" t="s">
        <v>528</v>
      </c>
      <c r="E187" s="174"/>
      <c r="F187" s="191" t="s">
        <v>891</v>
      </c>
      <c r="G187" s="162"/>
      <c r="H187" s="162" t="s">
        <v>914</v>
      </c>
      <c r="I187" s="264"/>
      <c r="J187" s="165" t="s">
        <v>928</v>
      </c>
      <c r="K187" s="264"/>
      <c r="L187" s="191" t="s">
        <v>927</v>
      </c>
      <c r="M187" s="162"/>
      <c r="N187" s="191" t="s">
        <v>1343</v>
      </c>
      <c r="O187" s="549"/>
      <c r="Q187" s="549"/>
      <c r="S187" s="549"/>
      <c r="U187" s="549"/>
      <c r="W187" s="549"/>
    </row>
    <row r="188" spans="1:24" s="122" customFormat="1" ht="13.5" thickBot="1" x14ac:dyDescent="0.25">
      <c r="A188" s="118"/>
      <c r="B188" s="230"/>
      <c r="C188" s="223"/>
      <c r="D188" s="223"/>
      <c r="E188" s="224"/>
      <c r="F188" s="442" t="s">
        <v>1359</v>
      </c>
      <c r="G188" s="221"/>
      <c r="H188" s="442" t="s">
        <v>1360</v>
      </c>
      <c r="I188" s="224"/>
      <c r="J188" s="442" t="s">
        <v>1361</v>
      </c>
      <c r="K188" s="224"/>
      <c r="L188" s="442" t="s">
        <v>1362</v>
      </c>
      <c r="M188" s="221"/>
      <c r="N188" s="225" t="s">
        <v>925</v>
      </c>
      <c r="O188" s="125"/>
      <c r="Q188" s="125"/>
      <c r="S188" s="125"/>
      <c r="U188" s="125"/>
      <c r="W188" s="125"/>
    </row>
    <row r="189" spans="1:24" s="459" customFormat="1" ht="13.5" thickTop="1" x14ac:dyDescent="0.25">
      <c r="A189" s="467"/>
      <c r="B189" s="171" t="s">
        <v>887</v>
      </c>
      <c r="C189" s="467" t="s">
        <v>888</v>
      </c>
      <c r="D189" s="467" t="s">
        <v>530</v>
      </c>
      <c r="E189" s="518" t="s">
        <v>13</v>
      </c>
      <c r="F189" s="459" t="s">
        <v>892</v>
      </c>
      <c r="G189" s="518" t="s">
        <v>13</v>
      </c>
      <c r="H189" s="550" t="s">
        <v>577</v>
      </c>
      <c r="I189" s="518" t="s">
        <v>13</v>
      </c>
      <c r="J189" s="459">
        <v>1901.89</v>
      </c>
      <c r="K189" s="518" t="s">
        <v>13</v>
      </c>
      <c r="L189" s="455" t="s">
        <v>1175</v>
      </c>
      <c r="M189" s="516" t="s">
        <v>13</v>
      </c>
      <c r="N189" s="454" t="s">
        <v>929</v>
      </c>
      <c r="O189" s="457"/>
      <c r="Q189" s="457"/>
      <c r="S189" s="457"/>
      <c r="U189" s="457"/>
      <c r="W189" s="457"/>
    </row>
    <row r="190" spans="1:24" s="459" customFormat="1" ht="12.75" x14ac:dyDescent="0.25">
      <c r="A190" s="467"/>
      <c r="B190" s="351" t="s">
        <v>889</v>
      </c>
      <c r="C190" s="208" t="s">
        <v>888</v>
      </c>
      <c r="D190" s="208" t="s">
        <v>530</v>
      </c>
      <c r="E190" s="515" t="s">
        <v>13</v>
      </c>
      <c r="F190" s="287" t="s">
        <v>892</v>
      </c>
      <c r="G190" s="515" t="s">
        <v>13</v>
      </c>
      <c r="H190" s="552" t="s">
        <v>577</v>
      </c>
      <c r="I190" s="515" t="s">
        <v>13</v>
      </c>
      <c r="J190" s="287">
        <v>1901.89</v>
      </c>
      <c r="K190" s="515" t="s">
        <v>13</v>
      </c>
      <c r="L190" s="497" t="s">
        <v>1175</v>
      </c>
      <c r="M190" s="515" t="s">
        <v>13</v>
      </c>
      <c r="N190" s="248" t="s">
        <v>929</v>
      </c>
      <c r="O190" s="457"/>
      <c r="Q190" s="457"/>
      <c r="S190" s="457"/>
      <c r="U190" s="457"/>
      <c r="W190" s="457"/>
    </row>
    <row r="191" spans="1:24" s="122" customFormat="1" ht="12.75" x14ac:dyDescent="0.2">
      <c r="A191" s="118"/>
      <c r="B191" s="121"/>
      <c r="C191" s="119"/>
      <c r="E191" s="451"/>
      <c r="G191" s="36"/>
      <c r="I191" s="125"/>
      <c r="K191" s="125"/>
      <c r="M191" s="125"/>
      <c r="O191" s="125"/>
      <c r="Q191" s="125"/>
      <c r="S191" s="125"/>
      <c r="U191" s="125"/>
      <c r="W191" s="125"/>
    </row>
    <row r="192" spans="1:24" s="122" customFormat="1" ht="12.75" x14ac:dyDescent="0.2">
      <c r="A192" s="118"/>
      <c r="B192" s="121"/>
      <c r="C192" s="119"/>
      <c r="E192" s="451"/>
      <c r="G192" s="36"/>
      <c r="I192" s="125"/>
      <c r="K192" s="125"/>
      <c r="M192" s="125"/>
      <c r="O192" s="125"/>
      <c r="Q192" s="125"/>
      <c r="S192" s="125"/>
      <c r="U192" s="125"/>
      <c r="W192" s="125"/>
    </row>
  </sheetData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zoomScale="85" zoomScaleNormal="85" workbookViewId="0"/>
  </sheetViews>
  <sheetFormatPr defaultRowHeight="12.75" x14ac:dyDescent="0.25"/>
  <cols>
    <col min="1" max="1" width="3.7109375" style="75" customWidth="1"/>
    <col min="2" max="2" width="27.5703125" style="77" customWidth="1"/>
    <col min="3" max="3" width="23.42578125" style="10" customWidth="1"/>
    <col min="4" max="4" width="2.7109375" style="152" customWidth="1"/>
    <col min="5" max="5" width="25" style="30" customWidth="1"/>
    <col min="6" max="6" width="2.7109375" style="152" customWidth="1"/>
    <col min="7" max="7" width="20.42578125" style="30" customWidth="1"/>
    <col min="8" max="8" width="2.7109375" style="152" customWidth="1"/>
    <col min="9" max="9" width="23" style="3" customWidth="1"/>
    <col min="10" max="10" width="2.7109375" style="152" customWidth="1"/>
    <col min="11" max="11" width="30.42578125" style="3" customWidth="1"/>
    <col min="12" max="12" width="2.7109375" style="152" customWidth="1"/>
    <col min="13" max="13" width="31.42578125" style="3" customWidth="1"/>
    <col min="14" max="14" width="2.7109375" style="152" customWidth="1"/>
    <col min="15" max="15" width="31" style="3" customWidth="1"/>
    <col min="16" max="16" width="2.7109375" style="152" customWidth="1"/>
    <col min="17" max="17" width="20.7109375" style="151" customWidth="1"/>
    <col min="18" max="18" width="2.7109375" style="3" customWidth="1"/>
    <col min="19" max="19" width="18.140625" style="152" customWidth="1"/>
    <col min="20" max="20" width="9.140625" style="30"/>
    <col min="21" max="21" width="16.85546875" style="30" customWidth="1"/>
    <col min="22" max="22" width="16" style="30" customWidth="1"/>
    <col min="23" max="16384" width="9.140625" style="30"/>
  </cols>
  <sheetData>
    <row r="1" spans="1:19" x14ac:dyDescent="0.25">
      <c r="A1" s="18"/>
      <c r="B1" s="18"/>
      <c r="C1" s="18"/>
      <c r="D1" s="101"/>
      <c r="E1" s="18"/>
      <c r="F1" s="101"/>
      <c r="G1" s="18"/>
      <c r="H1" s="101"/>
      <c r="I1" s="61"/>
      <c r="J1" s="101"/>
      <c r="K1" s="61"/>
      <c r="L1" s="101"/>
      <c r="M1" s="61"/>
      <c r="N1" s="101"/>
      <c r="O1" s="61"/>
      <c r="P1" s="101"/>
      <c r="Q1" s="107"/>
      <c r="R1" s="61"/>
      <c r="S1" s="101"/>
    </row>
    <row r="2" spans="1:19" s="75" customFormat="1" x14ac:dyDescent="0.25">
      <c r="B2" s="718" t="s">
        <v>5</v>
      </c>
      <c r="C2" s="718"/>
      <c r="D2" s="725"/>
      <c r="E2" s="718" t="s">
        <v>6</v>
      </c>
      <c r="F2" s="112"/>
      <c r="H2" s="148"/>
      <c r="I2" s="1"/>
      <c r="J2" s="718"/>
      <c r="K2" s="721" t="s">
        <v>1378</v>
      </c>
      <c r="L2" s="148"/>
      <c r="M2" s="1"/>
      <c r="N2" s="148"/>
      <c r="O2" s="1"/>
      <c r="P2" s="148"/>
      <c r="Q2" s="98"/>
      <c r="R2" s="1"/>
      <c r="S2" s="148"/>
    </row>
    <row r="3" spans="1:19" s="75" customFormat="1" ht="15" x14ac:dyDescent="0.25">
      <c r="B3" s="75" t="s">
        <v>0</v>
      </c>
      <c r="C3" s="69" t="s">
        <v>277</v>
      </c>
      <c r="D3" s="148"/>
      <c r="E3" s="75" t="s">
        <v>8</v>
      </c>
      <c r="F3" s="148"/>
      <c r="G3" s="69">
        <f>'Documentation Main Sheet'!I2</f>
        <v>3373</v>
      </c>
      <c r="H3" s="148"/>
      <c r="I3" s="1"/>
      <c r="J3" s="726"/>
      <c r="K3" s="458" t="s">
        <v>1380</v>
      </c>
      <c r="L3" s="148"/>
      <c r="M3" s="1"/>
      <c r="N3" s="148"/>
      <c r="O3" s="1"/>
      <c r="P3" s="148"/>
      <c r="Q3" s="98"/>
      <c r="R3" s="1"/>
      <c r="S3" s="148"/>
    </row>
    <row r="4" spans="1:19" s="75" customFormat="1" x14ac:dyDescent="0.25">
      <c r="B4" s="75" t="s">
        <v>1</v>
      </c>
      <c r="C4" s="75" t="str">
        <f>C3&amp;".cibd"</f>
        <v>080006-Whse-Run21.cibd</v>
      </c>
      <c r="D4" s="148"/>
      <c r="E4" s="75" t="s">
        <v>117</v>
      </c>
      <c r="F4" s="148"/>
      <c r="G4" s="458" t="str">
        <f>'Documentation Main Sheet'!I3</f>
        <v>v3c</v>
      </c>
      <c r="H4" s="148"/>
      <c r="I4" s="98"/>
      <c r="J4" s="727">
        <v>1</v>
      </c>
      <c r="K4" s="467" t="s">
        <v>1379</v>
      </c>
      <c r="L4" s="148"/>
      <c r="M4" s="1"/>
      <c r="N4" s="148"/>
      <c r="O4" s="1"/>
      <c r="P4" s="148"/>
      <c r="Q4" s="98"/>
      <c r="R4" s="1"/>
      <c r="S4" s="148"/>
    </row>
    <row r="5" spans="1:19" s="75" customFormat="1" x14ac:dyDescent="0.25">
      <c r="B5" s="75" t="s">
        <v>56</v>
      </c>
      <c r="C5" s="75" t="s">
        <v>58</v>
      </c>
      <c r="D5" s="148"/>
      <c r="E5" s="75" t="s">
        <v>7</v>
      </c>
      <c r="F5" s="148"/>
      <c r="G5" s="75" t="str">
        <f>'Documentation Main Sheet'!I4</f>
        <v>CBECC-Com 2013-3c (760)</v>
      </c>
      <c r="H5" s="148"/>
      <c r="I5" s="98"/>
      <c r="J5" s="728">
        <v>1</v>
      </c>
      <c r="K5" s="467" t="s">
        <v>1379</v>
      </c>
      <c r="L5" s="148"/>
      <c r="M5" s="1"/>
      <c r="N5" s="148"/>
      <c r="O5" s="1"/>
      <c r="P5" s="148"/>
      <c r="Q5" s="98"/>
      <c r="R5" s="1"/>
      <c r="S5" s="92"/>
    </row>
    <row r="6" spans="1:19" s="75" customFormat="1" x14ac:dyDescent="0.25">
      <c r="B6" s="148" t="s">
        <v>478</v>
      </c>
      <c r="C6" s="121" t="s">
        <v>487</v>
      </c>
      <c r="D6" s="148"/>
      <c r="E6" s="75" t="s">
        <v>2</v>
      </c>
      <c r="F6" s="148"/>
      <c r="G6" s="92">
        <f>'Documentation Main Sheet'!I5</f>
        <v>42186</v>
      </c>
      <c r="H6" s="148"/>
      <c r="I6" s="1"/>
      <c r="J6" s="729">
        <v>1</v>
      </c>
      <c r="K6" s="471" t="s">
        <v>1382</v>
      </c>
      <c r="L6" s="148"/>
      <c r="M6" s="7"/>
      <c r="N6" s="148"/>
      <c r="O6" s="7"/>
      <c r="P6" s="148"/>
      <c r="Q6" s="92"/>
      <c r="R6" s="7"/>
      <c r="S6" s="148"/>
    </row>
    <row r="7" spans="1:19" s="75" customFormat="1" x14ac:dyDescent="0.25">
      <c r="B7" s="148" t="s">
        <v>525</v>
      </c>
      <c r="C7" s="121" t="s">
        <v>499</v>
      </c>
      <c r="D7" s="148"/>
      <c r="E7" s="75" t="s">
        <v>3</v>
      </c>
      <c r="F7" s="148"/>
      <c r="G7" s="75" t="str">
        <f>'Documentation Main Sheet'!I6</f>
        <v>Sandeep Doddaballapur</v>
      </c>
      <c r="H7" s="148"/>
      <c r="I7" s="1"/>
      <c r="J7" s="730">
        <v>1</v>
      </c>
      <c r="K7" s="467" t="s">
        <v>1381</v>
      </c>
      <c r="L7" s="148"/>
      <c r="N7" s="148"/>
      <c r="P7" s="148"/>
      <c r="Q7" s="148"/>
      <c r="S7" s="148"/>
    </row>
    <row r="8" spans="1:19" s="75" customFormat="1" x14ac:dyDescent="0.25">
      <c r="D8" s="148"/>
      <c r="F8" s="148"/>
      <c r="H8" s="148"/>
      <c r="I8" s="11"/>
      <c r="J8" s="148"/>
      <c r="K8" s="11"/>
      <c r="L8" s="148"/>
      <c r="M8" s="11"/>
      <c r="N8" s="148"/>
      <c r="O8" s="11"/>
      <c r="P8" s="148"/>
      <c r="Q8" s="154"/>
      <c r="R8" s="11"/>
      <c r="S8" s="148"/>
    </row>
    <row r="9" spans="1:19" s="75" customFormat="1" x14ac:dyDescent="0.25">
      <c r="D9" s="148"/>
      <c r="F9" s="148"/>
      <c r="H9" s="148"/>
      <c r="I9" s="1"/>
      <c r="J9" s="148"/>
      <c r="K9" s="1"/>
      <c r="L9" s="148"/>
      <c r="M9" s="1"/>
      <c r="N9" s="148"/>
      <c r="O9" s="1"/>
      <c r="P9" s="148"/>
      <c r="Q9" s="98"/>
      <c r="R9" s="1"/>
      <c r="S9" s="148"/>
    </row>
    <row r="10" spans="1:19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s="4" customFormat="1" x14ac:dyDescent="0.25">
      <c r="A11" s="105"/>
      <c r="B11" s="63" t="s">
        <v>615</v>
      </c>
      <c r="D11" s="120"/>
      <c r="F11" s="120"/>
      <c r="H11" s="120"/>
      <c r="J11" s="120"/>
      <c r="L11" s="120"/>
      <c r="N11" s="120"/>
      <c r="P11" s="120"/>
      <c r="Q11" s="118"/>
      <c r="R11" s="98"/>
      <c r="S11" s="148"/>
    </row>
    <row r="12" spans="1:19" s="49" customFormat="1" ht="38.25" x14ac:dyDescent="0.25">
      <c r="B12" s="244" t="s">
        <v>727</v>
      </c>
      <c r="C12" s="162" t="s">
        <v>616</v>
      </c>
      <c r="D12" s="174"/>
      <c r="E12" s="158" t="s">
        <v>168</v>
      </c>
      <c r="F12" s="162"/>
      <c r="G12" s="158" t="s">
        <v>237</v>
      </c>
      <c r="H12" s="174"/>
      <c r="I12" s="191" t="s">
        <v>606</v>
      </c>
      <c r="J12" s="162"/>
      <c r="K12" s="191" t="s">
        <v>605</v>
      </c>
      <c r="L12" s="264"/>
      <c r="M12" s="191" t="s">
        <v>604</v>
      </c>
      <c r="N12" s="148"/>
      <c r="O12" s="148"/>
      <c r="P12" s="148"/>
      <c r="Q12" s="148"/>
      <c r="R12" s="98"/>
      <c r="S12" s="148"/>
    </row>
    <row r="13" spans="1:19" s="118" customFormat="1" ht="13.5" thickBot="1" x14ac:dyDescent="0.3">
      <c r="B13" s="224" t="s">
        <v>324</v>
      </c>
      <c r="C13" s="221" t="s">
        <v>323</v>
      </c>
      <c r="D13" s="230"/>
      <c r="E13" s="225" t="s">
        <v>325</v>
      </c>
      <c r="F13" s="223"/>
      <c r="G13" s="225" t="s">
        <v>326</v>
      </c>
      <c r="H13" s="265"/>
      <c r="I13" s="225" t="s">
        <v>784</v>
      </c>
      <c r="J13" s="262"/>
      <c r="K13" s="225" t="s">
        <v>785</v>
      </c>
      <c r="L13" s="265"/>
      <c r="M13" s="225" t="s">
        <v>354</v>
      </c>
      <c r="N13" s="120"/>
      <c r="P13" s="120"/>
      <c r="R13" s="98"/>
      <c r="S13" s="148"/>
    </row>
    <row r="14" spans="1:19" s="75" customFormat="1" ht="13.5" thickTop="1" x14ac:dyDescent="0.25">
      <c r="B14" s="173" t="s">
        <v>279</v>
      </c>
      <c r="C14" s="121" t="s">
        <v>287</v>
      </c>
      <c r="D14" s="185" t="s">
        <v>13</v>
      </c>
      <c r="E14" s="254" t="s">
        <v>210</v>
      </c>
      <c r="F14" s="228" t="s">
        <v>13</v>
      </c>
      <c r="G14" s="254" t="s">
        <v>278</v>
      </c>
      <c r="H14" s="183" t="s">
        <v>13</v>
      </c>
      <c r="I14" s="467">
        <v>55</v>
      </c>
      <c r="J14" s="194" t="s">
        <v>13</v>
      </c>
      <c r="K14" s="254">
        <v>95</v>
      </c>
      <c r="L14" s="183" t="s">
        <v>13</v>
      </c>
      <c r="M14" s="339" t="s">
        <v>365</v>
      </c>
      <c r="P14" s="148"/>
      <c r="Q14" s="148"/>
      <c r="R14" s="98"/>
      <c r="S14" s="148"/>
    </row>
    <row r="15" spans="1:19" s="75" customFormat="1" x14ac:dyDescent="0.25">
      <c r="B15" s="173" t="s">
        <v>280</v>
      </c>
      <c r="C15" s="121" t="s">
        <v>288</v>
      </c>
      <c r="D15" s="185" t="s">
        <v>13</v>
      </c>
      <c r="E15" s="254" t="s">
        <v>210</v>
      </c>
      <c r="F15" s="228" t="s">
        <v>13</v>
      </c>
      <c r="G15" s="254" t="s">
        <v>278</v>
      </c>
      <c r="H15" s="507" t="s">
        <v>14</v>
      </c>
      <c r="I15" s="508" t="s">
        <v>14</v>
      </c>
      <c r="J15" s="194" t="s">
        <v>13</v>
      </c>
      <c r="K15" s="254">
        <v>95</v>
      </c>
      <c r="L15" s="185" t="s">
        <v>13</v>
      </c>
      <c r="M15" s="254" t="s">
        <v>365</v>
      </c>
      <c r="P15" s="148"/>
      <c r="Q15" s="148"/>
      <c r="R15" s="98"/>
      <c r="S15" s="148"/>
    </row>
    <row r="16" spans="1:19" x14ac:dyDescent="0.25">
      <c r="A16" s="30"/>
      <c r="B16" s="226" t="s">
        <v>281</v>
      </c>
      <c r="C16" s="199" t="s">
        <v>289</v>
      </c>
      <c r="D16" s="203" t="s">
        <v>13</v>
      </c>
      <c r="E16" s="256" t="s">
        <v>210</v>
      </c>
      <c r="F16" s="219" t="s">
        <v>13</v>
      </c>
      <c r="G16" s="256" t="s">
        <v>278</v>
      </c>
      <c r="H16" s="509" t="s">
        <v>14</v>
      </c>
      <c r="I16" s="510" t="s">
        <v>14</v>
      </c>
      <c r="J16" s="204" t="s">
        <v>13</v>
      </c>
      <c r="K16" s="256">
        <v>95</v>
      </c>
      <c r="L16" s="203" t="s">
        <v>13</v>
      </c>
      <c r="M16" s="256" t="s">
        <v>365</v>
      </c>
      <c r="R16" s="98"/>
      <c r="S16" s="148"/>
    </row>
    <row r="17" spans="2:19" s="75" customFormat="1" x14ac:dyDescent="0.25">
      <c r="B17" s="50"/>
      <c r="C17" s="41"/>
      <c r="D17" s="148"/>
      <c r="F17" s="148"/>
      <c r="H17" s="41"/>
      <c r="J17" s="148"/>
      <c r="L17" s="148"/>
      <c r="N17" s="148"/>
      <c r="P17" s="148"/>
      <c r="Q17" s="148"/>
      <c r="R17" s="98"/>
      <c r="S17" s="148"/>
    </row>
    <row r="18" spans="2:19" s="4" customFormat="1" x14ac:dyDescent="0.25">
      <c r="B18" s="5"/>
      <c r="D18" s="120"/>
      <c r="F18" s="120"/>
      <c r="H18" s="120"/>
      <c r="J18" s="120"/>
      <c r="L18" s="120"/>
      <c r="N18" s="118"/>
      <c r="P18" s="148"/>
      <c r="Q18" s="148"/>
      <c r="R18" s="98"/>
      <c r="S18" s="148"/>
    </row>
    <row r="19" spans="2:19" s="148" customFormat="1" ht="25.5" x14ac:dyDescent="0.25">
      <c r="B19" s="174" t="s">
        <v>616</v>
      </c>
      <c r="C19" s="162" t="s">
        <v>598</v>
      </c>
      <c r="D19" s="244"/>
      <c r="E19" s="158" t="s">
        <v>168</v>
      </c>
      <c r="F19" s="218"/>
      <c r="G19" s="218" t="s">
        <v>599</v>
      </c>
      <c r="H19" s="244"/>
      <c r="I19" s="158" t="s">
        <v>266</v>
      </c>
      <c r="J19" s="236"/>
      <c r="K19" s="158" t="s">
        <v>1345</v>
      </c>
      <c r="L19" s="542"/>
      <c r="M19" s="158" t="s">
        <v>1346</v>
      </c>
      <c r="N19" s="541"/>
      <c r="O19" s="158" t="s">
        <v>1347</v>
      </c>
    </row>
    <row r="20" spans="2:19" s="148" customFormat="1" ht="13.5" thickBot="1" x14ac:dyDescent="0.3">
      <c r="B20" s="224" t="s">
        <v>345</v>
      </c>
      <c r="C20" s="221" t="s">
        <v>327</v>
      </c>
      <c r="D20" s="230"/>
      <c r="E20" s="225" t="s">
        <v>329</v>
      </c>
      <c r="F20" s="223"/>
      <c r="G20" s="221" t="s">
        <v>1093</v>
      </c>
      <c r="H20" s="230"/>
      <c r="I20" s="225"/>
      <c r="J20" s="239"/>
      <c r="K20" s="429" t="s">
        <v>766</v>
      </c>
      <c r="L20" s="224"/>
      <c r="M20" s="404" t="s">
        <v>767</v>
      </c>
      <c r="N20" s="221"/>
      <c r="O20" s="430" t="s">
        <v>768</v>
      </c>
    </row>
    <row r="21" spans="2:19" s="118" customFormat="1" ht="13.5" thickTop="1" x14ac:dyDescent="0.25">
      <c r="B21" s="351" t="s">
        <v>287</v>
      </c>
      <c r="C21" s="199" t="s">
        <v>290</v>
      </c>
      <c r="D21" s="203" t="s">
        <v>13</v>
      </c>
      <c r="E21" s="243" t="s">
        <v>216</v>
      </c>
      <c r="F21" s="219" t="s">
        <v>13</v>
      </c>
      <c r="G21" s="199">
        <v>11.2</v>
      </c>
      <c r="H21" s="434" t="s">
        <v>14</v>
      </c>
      <c r="I21" s="348" t="s">
        <v>14</v>
      </c>
      <c r="J21" s="446" t="s">
        <v>13</v>
      </c>
      <c r="K21" s="323" t="s">
        <v>549</v>
      </c>
      <c r="L21" s="446" t="s">
        <v>13</v>
      </c>
      <c r="M21" s="318" t="s">
        <v>634</v>
      </c>
      <c r="N21" s="610" t="s">
        <v>13</v>
      </c>
      <c r="O21" s="318" t="s">
        <v>346</v>
      </c>
      <c r="P21" s="148"/>
      <c r="Q21" s="148"/>
      <c r="R21" s="98"/>
      <c r="S21" s="148"/>
    </row>
    <row r="22" spans="2:19" s="118" customFormat="1" x14ac:dyDescent="0.25">
      <c r="B22" s="119"/>
      <c r="D22" s="120"/>
      <c r="F22" s="120"/>
      <c r="H22" s="120"/>
      <c r="J22" s="120"/>
      <c r="L22" s="120"/>
      <c r="P22" s="148"/>
      <c r="Q22" s="148"/>
      <c r="R22" s="98"/>
      <c r="S22" s="148"/>
    </row>
    <row r="23" spans="2:19" s="118" customFormat="1" x14ac:dyDescent="0.25">
      <c r="B23" s="119"/>
      <c r="D23" s="120"/>
      <c r="F23" s="120"/>
      <c r="H23" s="120"/>
      <c r="J23" s="120"/>
      <c r="L23" s="120"/>
      <c r="R23" s="98"/>
      <c r="S23" s="148"/>
    </row>
    <row r="24" spans="2:19" s="148" customFormat="1" ht="25.5" x14ac:dyDescent="0.25">
      <c r="B24" s="174" t="s">
        <v>616</v>
      </c>
      <c r="C24" s="162" t="s">
        <v>600</v>
      </c>
      <c r="D24" s="244"/>
      <c r="E24" s="158" t="s">
        <v>168</v>
      </c>
      <c r="F24" s="218"/>
      <c r="G24" s="218" t="s">
        <v>725</v>
      </c>
      <c r="H24" s="244"/>
      <c r="I24" s="158" t="s">
        <v>266</v>
      </c>
      <c r="J24" s="236"/>
      <c r="K24" s="158" t="s">
        <v>1348</v>
      </c>
    </row>
    <row r="25" spans="2:19" s="148" customFormat="1" ht="13.5" thickBot="1" x14ac:dyDescent="0.3">
      <c r="B25" s="224" t="s">
        <v>347</v>
      </c>
      <c r="C25" s="221" t="s">
        <v>330</v>
      </c>
      <c r="D25" s="230"/>
      <c r="E25" s="225" t="s">
        <v>331</v>
      </c>
      <c r="F25" s="223"/>
      <c r="G25" s="221" t="s">
        <v>332</v>
      </c>
      <c r="H25" s="230"/>
      <c r="I25" s="225"/>
      <c r="J25" s="166"/>
      <c r="K25" s="225" t="s">
        <v>348</v>
      </c>
    </row>
    <row r="26" spans="2:19" s="118" customFormat="1" ht="13.5" thickTop="1" x14ac:dyDescent="0.25">
      <c r="B26" s="172" t="s">
        <v>287</v>
      </c>
      <c r="C26" s="121" t="s">
        <v>291</v>
      </c>
      <c r="D26" s="185" t="s">
        <v>13</v>
      </c>
      <c r="E26" s="242" t="s">
        <v>973</v>
      </c>
      <c r="F26" s="228" t="s">
        <v>13</v>
      </c>
      <c r="G26" s="567">
        <f>0.0051427*(79)+0.3989</f>
        <v>0.80517329999999998</v>
      </c>
      <c r="H26" s="433" t="s">
        <v>14</v>
      </c>
      <c r="I26" s="350" t="s">
        <v>14</v>
      </c>
      <c r="J26" s="438" t="s">
        <v>13</v>
      </c>
      <c r="K26" s="437" t="s">
        <v>349</v>
      </c>
      <c r="L26" s="120"/>
      <c r="R26" s="98"/>
      <c r="S26" s="148"/>
    </row>
    <row r="27" spans="2:19" s="118" customFormat="1" x14ac:dyDescent="0.25">
      <c r="B27" s="172" t="s">
        <v>288</v>
      </c>
      <c r="C27" s="121" t="s">
        <v>292</v>
      </c>
      <c r="D27" s="185" t="s">
        <v>13</v>
      </c>
      <c r="E27" s="242" t="s">
        <v>973</v>
      </c>
      <c r="F27" s="228" t="s">
        <v>13</v>
      </c>
      <c r="G27" s="567">
        <f>0.0051427*(79)+0.3989</f>
        <v>0.80517329999999998</v>
      </c>
      <c r="H27" s="433" t="s">
        <v>14</v>
      </c>
      <c r="I27" s="350" t="s">
        <v>14</v>
      </c>
      <c r="J27" s="228" t="s">
        <v>13</v>
      </c>
      <c r="K27" s="195" t="s">
        <v>349</v>
      </c>
      <c r="L27" s="120"/>
      <c r="R27" s="98"/>
      <c r="S27" s="148"/>
    </row>
    <row r="28" spans="2:19" s="118" customFormat="1" x14ac:dyDescent="0.25">
      <c r="B28" s="198" t="s">
        <v>289</v>
      </c>
      <c r="C28" s="199" t="s">
        <v>293</v>
      </c>
      <c r="D28" s="203" t="s">
        <v>13</v>
      </c>
      <c r="E28" s="243" t="s">
        <v>973</v>
      </c>
      <c r="F28" s="219" t="s">
        <v>13</v>
      </c>
      <c r="G28" s="286">
        <v>0.81</v>
      </c>
      <c r="H28" s="434" t="s">
        <v>14</v>
      </c>
      <c r="I28" s="348" t="s">
        <v>14</v>
      </c>
      <c r="J28" s="219" t="s">
        <v>13</v>
      </c>
      <c r="K28" s="205" t="s">
        <v>349</v>
      </c>
      <c r="L28" s="120"/>
      <c r="R28" s="98"/>
      <c r="S28" s="148"/>
    </row>
    <row r="29" spans="2:19" s="118" customFormat="1" x14ac:dyDescent="0.25">
      <c r="B29" s="119"/>
      <c r="D29" s="120"/>
      <c r="F29" s="120"/>
      <c r="H29" s="120"/>
      <c r="J29" s="120"/>
      <c r="L29" s="120"/>
      <c r="R29" s="98"/>
      <c r="S29" s="148"/>
    </row>
    <row r="30" spans="2:19" s="118" customFormat="1" x14ac:dyDescent="0.25">
      <c r="B30" s="119"/>
      <c r="D30" s="120"/>
      <c r="F30" s="120"/>
      <c r="H30" s="120"/>
      <c r="J30" s="120"/>
      <c r="L30" s="120"/>
      <c r="R30" s="98"/>
      <c r="S30" s="148"/>
    </row>
    <row r="31" spans="2:19" s="148" customFormat="1" ht="25.5" x14ac:dyDescent="0.25">
      <c r="B31" s="174" t="s">
        <v>616</v>
      </c>
      <c r="C31" s="162" t="s">
        <v>602</v>
      </c>
      <c r="D31" s="174"/>
      <c r="E31" s="158" t="s">
        <v>235</v>
      </c>
      <c r="F31" s="162"/>
      <c r="G31" s="218" t="s">
        <v>342</v>
      </c>
      <c r="H31" s="174"/>
      <c r="I31" s="158" t="s">
        <v>234</v>
      </c>
      <c r="J31" s="218"/>
      <c r="K31" s="162" t="s">
        <v>267</v>
      </c>
      <c r="L31" s="244"/>
      <c r="M31" s="158" t="s">
        <v>603</v>
      </c>
      <c r="N31" s="218"/>
      <c r="O31" s="218" t="s">
        <v>268</v>
      </c>
      <c r="P31" s="244"/>
      <c r="Q31" s="158" t="s">
        <v>233</v>
      </c>
    </row>
    <row r="32" spans="2:19" s="148" customFormat="1" ht="13.5" thickBot="1" x14ac:dyDescent="0.3">
      <c r="B32" s="224" t="s">
        <v>347</v>
      </c>
      <c r="C32" s="221" t="s">
        <v>334</v>
      </c>
      <c r="D32" s="230"/>
      <c r="E32" s="225" t="s">
        <v>335</v>
      </c>
      <c r="F32" s="223"/>
      <c r="G32" s="221" t="s">
        <v>336</v>
      </c>
      <c r="H32" s="230"/>
      <c r="I32" s="225" t="s">
        <v>337</v>
      </c>
      <c r="J32" s="223"/>
      <c r="K32" s="221" t="s">
        <v>338</v>
      </c>
      <c r="L32" s="230"/>
      <c r="M32" s="225" t="s">
        <v>339</v>
      </c>
      <c r="N32" s="223"/>
      <c r="O32" s="221" t="s">
        <v>340</v>
      </c>
      <c r="P32" s="230"/>
      <c r="Q32" s="225" t="s">
        <v>341</v>
      </c>
    </row>
    <row r="33" spans="1:22" s="75" customFormat="1" ht="13.5" thickTop="1" x14ac:dyDescent="0.25">
      <c r="B33" s="172" t="s">
        <v>287</v>
      </c>
      <c r="C33" s="121" t="s">
        <v>294</v>
      </c>
      <c r="D33" s="185" t="s">
        <v>13</v>
      </c>
      <c r="E33" s="254" t="s">
        <v>236</v>
      </c>
      <c r="F33" s="228" t="s">
        <v>13</v>
      </c>
      <c r="G33" s="147" t="s">
        <v>770</v>
      </c>
      <c r="H33" s="185" t="s">
        <v>13</v>
      </c>
      <c r="I33" s="454">
        <v>2</v>
      </c>
      <c r="J33" s="432" t="s">
        <v>14</v>
      </c>
      <c r="K33" s="138" t="s">
        <v>14</v>
      </c>
      <c r="L33" s="433" t="s">
        <v>14</v>
      </c>
      <c r="M33" s="350" t="s">
        <v>14</v>
      </c>
      <c r="N33" s="419" t="s">
        <v>13</v>
      </c>
      <c r="O33" s="138">
        <v>5</v>
      </c>
      <c r="P33" s="422" t="s">
        <v>13</v>
      </c>
      <c r="Q33" s="350">
        <v>0.89</v>
      </c>
      <c r="R33" s="148"/>
      <c r="S33" s="148"/>
    </row>
    <row r="34" spans="1:22" s="75" customFormat="1" x14ac:dyDescent="0.25">
      <c r="B34" s="172" t="s">
        <v>288</v>
      </c>
      <c r="C34" s="121" t="s">
        <v>295</v>
      </c>
      <c r="D34" s="185" t="s">
        <v>13</v>
      </c>
      <c r="E34" s="254" t="s">
        <v>236</v>
      </c>
      <c r="F34" s="228" t="s">
        <v>13</v>
      </c>
      <c r="G34" s="147" t="s">
        <v>770</v>
      </c>
      <c r="H34" s="185" t="s">
        <v>13</v>
      </c>
      <c r="I34" s="454">
        <v>5.5</v>
      </c>
      <c r="J34" s="432" t="s">
        <v>14</v>
      </c>
      <c r="K34" s="138" t="s">
        <v>14</v>
      </c>
      <c r="L34" s="433" t="s">
        <v>14</v>
      </c>
      <c r="M34" s="350" t="s">
        <v>14</v>
      </c>
      <c r="N34" s="419" t="s">
        <v>13</v>
      </c>
      <c r="O34" s="138">
        <v>10</v>
      </c>
      <c r="P34" s="422" t="s">
        <v>13</v>
      </c>
      <c r="Q34" s="350">
        <v>0.92</v>
      </c>
      <c r="R34" s="148"/>
      <c r="S34" s="148"/>
    </row>
    <row r="35" spans="1:22" x14ac:dyDescent="0.25">
      <c r="A35" s="30"/>
      <c r="B35" s="198" t="s">
        <v>289</v>
      </c>
      <c r="C35" s="199" t="s">
        <v>296</v>
      </c>
      <c r="D35" s="203" t="s">
        <v>13</v>
      </c>
      <c r="E35" s="256" t="s">
        <v>236</v>
      </c>
      <c r="F35" s="219" t="s">
        <v>13</v>
      </c>
      <c r="G35" s="241" t="s">
        <v>770</v>
      </c>
      <c r="H35" s="203" t="s">
        <v>13</v>
      </c>
      <c r="I35" s="248">
        <v>20</v>
      </c>
      <c r="J35" s="435" t="s">
        <v>14</v>
      </c>
      <c r="K35" s="349" t="s">
        <v>14</v>
      </c>
      <c r="L35" s="434" t="s">
        <v>14</v>
      </c>
      <c r="M35" s="348" t="s">
        <v>14</v>
      </c>
      <c r="N35" s="420" t="s">
        <v>13</v>
      </c>
      <c r="O35" s="349">
        <v>30</v>
      </c>
      <c r="P35" s="423" t="s">
        <v>13</v>
      </c>
      <c r="Q35" s="348">
        <v>0.92</v>
      </c>
      <c r="R35" s="148"/>
      <c r="S35" s="148"/>
    </row>
    <row r="36" spans="1:22" s="75" customFormat="1" x14ac:dyDescent="0.25">
      <c r="B36" s="50"/>
      <c r="C36" s="41"/>
      <c r="D36" s="148"/>
      <c r="F36" s="148"/>
      <c r="H36" s="148"/>
      <c r="J36" s="148"/>
      <c r="L36" s="148"/>
      <c r="N36" s="148"/>
      <c r="P36" s="148"/>
      <c r="Q36" s="148"/>
      <c r="R36" s="98"/>
      <c r="S36" s="148"/>
    </row>
    <row r="37" spans="1:22" s="75" customFormat="1" x14ac:dyDescent="0.25">
      <c r="B37" s="77"/>
      <c r="C37" s="5"/>
      <c r="D37" s="148"/>
      <c r="F37" s="148"/>
      <c r="H37" s="148"/>
      <c r="J37" s="148"/>
      <c r="L37" s="148"/>
      <c r="N37" s="148"/>
      <c r="P37" s="148"/>
      <c r="Q37" s="148"/>
      <c r="R37" s="98"/>
      <c r="S37" s="148"/>
    </row>
    <row r="38" spans="1:22" s="21" customFormat="1" x14ac:dyDescent="0.25">
      <c r="A38" s="361"/>
      <c r="B38" s="428" t="s">
        <v>50</v>
      </c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</row>
    <row r="39" spans="1:22" s="4" customFormat="1" x14ac:dyDescent="0.25">
      <c r="A39" s="106"/>
      <c r="B39" s="64" t="s">
        <v>615</v>
      </c>
      <c r="D39" s="120"/>
      <c r="F39" s="120"/>
      <c r="H39" s="120"/>
      <c r="J39" s="120"/>
      <c r="L39" s="120"/>
      <c r="N39" s="120"/>
      <c r="P39" s="120"/>
      <c r="Q39" s="118"/>
      <c r="S39" s="120"/>
    </row>
    <row r="40" spans="1:22" s="49" customFormat="1" ht="38.25" x14ac:dyDescent="0.25">
      <c r="B40" s="244" t="s">
        <v>727</v>
      </c>
      <c r="C40" s="162" t="s">
        <v>616</v>
      </c>
      <c r="D40" s="174"/>
      <c r="E40" s="158" t="s">
        <v>168</v>
      </c>
      <c r="F40" s="162"/>
      <c r="G40" s="158" t="s">
        <v>237</v>
      </c>
      <c r="H40" s="174"/>
      <c r="I40" s="191" t="s">
        <v>606</v>
      </c>
      <c r="J40" s="162"/>
      <c r="K40" s="191" t="s">
        <v>605</v>
      </c>
      <c r="L40" s="264"/>
      <c r="M40" s="191" t="s">
        <v>604</v>
      </c>
      <c r="N40" s="148"/>
      <c r="O40" s="148"/>
      <c r="P40" s="148"/>
      <c r="Q40" s="148"/>
      <c r="R40" s="98"/>
      <c r="S40" s="148"/>
    </row>
    <row r="41" spans="1:22" s="118" customFormat="1" ht="13.5" thickBot="1" x14ac:dyDescent="0.3">
      <c r="B41" s="177" t="s">
        <v>324</v>
      </c>
      <c r="C41" s="118" t="s">
        <v>323</v>
      </c>
      <c r="D41" s="180"/>
      <c r="E41" s="314" t="s">
        <v>325</v>
      </c>
      <c r="F41" s="120"/>
      <c r="G41" s="314" t="s">
        <v>326</v>
      </c>
      <c r="H41" s="265"/>
      <c r="I41" s="225" t="s">
        <v>784</v>
      </c>
      <c r="J41" s="262"/>
      <c r="K41" s="225" t="s">
        <v>785</v>
      </c>
      <c r="L41" s="265"/>
      <c r="M41" s="225" t="s">
        <v>354</v>
      </c>
      <c r="N41" s="120"/>
      <c r="P41" s="120"/>
      <c r="R41" s="98"/>
      <c r="S41" s="148"/>
    </row>
    <row r="42" spans="1:22" s="75" customFormat="1" ht="13.5" thickTop="1" x14ac:dyDescent="0.25">
      <c r="B42" s="309" t="s">
        <v>279</v>
      </c>
      <c r="C42" s="316" t="s">
        <v>205</v>
      </c>
      <c r="D42" s="386" t="s">
        <v>13</v>
      </c>
      <c r="E42" s="440" t="s">
        <v>210</v>
      </c>
      <c r="F42" s="385" t="s">
        <v>13</v>
      </c>
      <c r="G42" s="439" t="s">
        <v>278</v>
      </c>
      <c r="H42" s="183" t="s">
        <v>13</v>
      </c>
      <c r="I42" s="467">
        <v>55</v>
      </c>
      <c r="J42" s="194" t="s">
        <v>13</v>
      </c>
      <c r="K42" s="254">
        <v>95</v>
      </c>
      <c r="L42" s="183" t="s">
        <v>13</v>
      </c>
      <c r="M42" s="339" t="s">
        <v>365</v>
      </c>
      <c r="P42" s="148"/>
      <c r="Q42" s="148"/>
    </row>
    <row r="43" spans="1:22" s="75" customFormat="1" x14ac:dyDescent="0.25">
      <c r="B43" s="173" t="s">
        <v>280</v>
      </c>
      <c r="C43" s="121" t="s">
        <v>297</v>
      </c>
      <c r="D43" s="185" t="s">
        <v>13</v>
      </c>
      <c r="E43" s="195" t="s">
        <v>302</v>
      </c>
      <c r="F43" s="228" t="s">
        <v>13</v>
      </c>
      <c r="G43" s="254" t="s">
        <v>278</v>
      </c>
      <c r="H43" s="507" t="s">
        <v>14</v>
      </c>
      <c r="I43" s="508" t="s">
        <v>14</v>
      </c>
      <c r="J43" s="194" t="s">
        <v>13</v>
      </c>
      <c r="K43" s="254">
        <v>95</v>
      </c>
      <c r="L43" s="185" t="s">
        <v>13</v>
      </c>
      <c r="M43" s="254" t="s">
        <v>365</v>
      </c>
      <c r="P43" s="148"/>
      <c r="Q43" s="148"/>
    </row>
    <row r="44" spans="1:22" x14ac:dyDescent="0.25">
      <c r="A44" s="30"/>
      <c r="B44" s="226" t="s">
        <v>281</v>
      </c>
      <c r="C44" s="199" t="s">
        <v>298</v>
      </c>
      <c r="D44" s="203" t="s">
        <v>13</v>
      </c>
      <c r="E44" s="205" t="s">
        <v>302</v>
      </c>
      <c r="F44" s="219" t="s">
        <v>13</v>
      </c>
      <c r="G44" s="256" t="s">
        <v>278</v>
      </c>
      <c r="H44" s="509" t="s">
        <v>14</v>
      </c>
      <c r="I44" s="510" t="s">
        <v>14</v>
      </c>
      <c r="J44" s="204" t="s">
        <v>13</v>
      </c>
      <c r="K44" s="256">
        <v>95</v>
      </c>
      <c r="L44" s="203" t="s">
        <v>13</v>
      </c>
      <c r="M44" s="256" t="s">
        <v>365</v>
      </c>
      <c r="N44" s="30"/>
      <c r="O44" s="30"/>
      <c r="Q44" s="152"/>
      <c r="R44" s="30"/>
      <c r="S44" s="30"/>
    </row>
    <row r="45" spans="1:22" s="75" customFormat="1" x14ac:dyDescent="0.25">
      <c r="B45" s="50"/>
      <c r="C45" s="41"/>
      <c r="D45" s="148"/>
      <c r="F45" s="148"/>
      <c r="H45" s="148"/>
      <c r="J45" s="148"/>
      <c r="L45" s="148"/>
      <c r="N45" s="148"/>
      <c r="P45" s="148"/>
      <c r="Q45" s="101"/>
      <c r="R45" s="458"/>
      <c r="S45" s="458"/>
      <c r="T45" s="458"/>
      <c r="U45" s="458"/>
    </row>
    <row r="46" spans="1:22" s="4" customFormat="1" x14ac:dyDescent="0.25">
      <c r="B46" s="5"/>
      <c r="D46" s="120"/>
      <c r="F46" s="120"/>
      <c r="H46" s="120"/>
      <c r="J46" s="120"/>
      <c r="L46" s="120"/>
      <c r="N46" s="120"/>
      <c r="P46" s="148"/>
      <c r="Q46" s="118"/>
      <c r="R46" s="120"/>
      <c r="S46" s="118"/>
      <c r="T46" s="118"/>
      <c r="U46" s="118"/>
    </row>
    <row r="47" spans="1:22" s="148" customFormat="1" ht="25.5" x14ac:dyDescent="0.25">
      <c r="B47" s="174" t="s">
        <v>616</v>
      </c>
      <c r="C47" s="162" t="s">
        <v>598</v>
      </c>
      <c r="D47" s="244"/>
      <c r="E47" s="158" t="s">
        <v>168</v>
      </c>
      <c r="F47" s="218"/>
      <c r="G47" s="218" t="s">
        <v>599</v>
      </c>
      <c r="H47" s="244"/>
      <c r="I47" s="158" t="s">
        <v>266</v>
      </c>
      <c r="J47" s="236"/>
      <c r="K47" s="158" t="s">
        <v>1345</v>
      </c>
      <c r="L47" s="542"/>
      <c r="M47" s="158" t="s">
        <v>1346</v>
      </c>
      <c r="N47" s="541"/>
      <c r="O47" s="158" t="s">
        <v>1347</v>
      </c>
      <c r="Q47" s="505"/>
      <c r="R47" s="499"/>
      <c r="S47" s="499"/>
      <c r="T47" s="458"/>
      <c r="U47" s="505"/>
      <c r="V47" s="505"/>
    </row>
    <row r="48" spans="1:22" s="148" customFormat="1" ht="13.5" thickBot="1" x14ac:dyDescent="0.3">
      <c r="B48" s="224" t="s">
        <v>345</v>
      </c>
      <c r="C48" s="221" t="s">
        <v>327</v>
      </c>
      <c r="D48" s="230"/>
      <c r="E48" s="225" t="s">
        <v>329</v>
      </c>
      <c r="F48" s="223"/>
      <c r="G48" s="221" t="s">
        <v>1093</v>
      </c>
      <c r="H48" s="230"/>
      <c r="I48" s="225"/>
      <c r="J48" s="239"/>
      <c r="K48" s="429" t="s">
        <v>766</v>
      </c>
      <c r="L48" s="224"/>
      <c r="M48" s="404" t="s">
        <v>767</v>
      </c>
      <c r="N48" s="224"/>
      <c r="O48" s="430" t="s">
        <v>768</v>
      </c>
      <c r="Q48" s="499"/>
      <c r="R48" s="499"/>
      <c r="S48" s="499"/>
      <c r="T48" s="458"/>
      <c r="U48" s="499"/>
      <c r="V48" s="499"/>
    </row>
    <row r="49" spans="2:22" s="118" customFormat="1" ht="13.5" thickTop="1" x14ac:dyDescent="0.2">
      <c r="B49" s="351" t="s">
        <v>205</v>
      </c>
      <c r="C49" s="208" t="s">
        <v>217</v>
      </c>
      <c r="D49" s="203" t="s">
        <v>13</v>
      </c>
      <c r="E49" s="243" t="s">
        <v>216</v>
      </c>
      <c r="F49" s="219" t="s">
        <v>13</v>
      </c>
      <c r="G49" s="241">
        <v>11</v>
      </c>
      <c r="H49" s="203" t="s">
        <v>13</v>
      </c>
      <c r="I49" s="248">
        <v>1.1499999999999999</v>
      </c>
      <c r="J49" s="446" t="s">
        <v>13</v>
      </c>
      <c r="K49" s="323" t="s">
        <v>549</v>
      </c>
      <c r="L49" s="446" t="s">
        <v>13</v>
      </c>
      <c r="M49" s="318" t="s">
        <v>634</v>
      </c>
      <c r="N49" s="610" t="s">
        <v>13</v>
      </c>
      <c r="O49" s="318" t="s">
        <v>346</v>
      </c>
      <c r="P49" s="148"/>
      <c r="Q49" s="742"/>
      <c r="R49" s="499"/>
      <c r="S49" s="499"/>
      <c r="T49" s="453"/>
      <c r="U49" s="744"/>
      <c r="V49" s="742"/>
    </row>
    <row r="50" spans="2:22" s="118" customFormat="1" x14ac:dyDescent="0.25">
      <c r="B50" s="119"/>
      <c r="D50" s="120"/>
      <c r="F50" s="120"/>
      <c r="H50" s="120"/>
      <c r="J50" s="120"/>
      <c r="L50" s="120"/>
      <c r="N50" s="120"/>
      <c r="P50" s="120"/>
      <c r="S50" s="125"/>
    </row>
    <row r="51" spans="2:22" s="118" customFormat="1" x14ac:dyDescent="0.25">
      <c r="B51" s="119"/>
      <c r="D51" s="120"/>
      <c r="F51" s="120"/>
      <c r="H51" s="120"/>
      <c r="J51" s="120"/>
      <c r="L51" s="120"/>
      <c r="N51" s="120"/>
      <c r="P51" s="120"/>
      <c r="S51" s="125"/>
    </row>
    <row r="52" spans="2:22" s="148" customFormat="1" ht="25.5" x14ac:dyDescent="0.25">
      <c r="B52" s="174" t="s">
        <v>616</v>
      </c>
      <c r="C52" s="162" t="s">
        <v>600</v>
      </c>
      <c r="D52" s="244"/>
      <c r="E52" s="158" t="s">
        <v>168</v>
      </c>
      <c r="F52" s="218"/>
      <c r="G52" s="218" t="s">
        <v>725</v>
      </c>
      <c r="H52" s="244"/>
      <c r="I52" s="158" t="s">
        <v>266</v>
      </c>
      <c r="J52" s="236"/>
      <c r="K52" s="158" t="s">
        <v>1348</v>
      </c>
      <c r="Q52" s="505"/>
      <c r="R52" s="499"/>
      <c r="S52" s="458"/>
      <c r="U52" s="505"/>
      <c r="V52" s="505"/>
    </row>
    <row r="53" spans="2:22" s="148" customFormat="1" ht="13.5" thickBot="1" x14ac:dyDescent="0.3">
      <c r="B53" s="224" t="s">
        <v>347</v>
      </c>
      <c r="C53" s="221" t="s">
        <v>330</v>
      </c>
      <c r="D53" s="230"/>
      <c r="E53" s="225" t="s">
        <v>331</v>
      </c>
      <c r="F53" s="223"/>
      <c r="G53" s="221" t="s">
        <v>332</v>
      </c>
      <c r="H53" s="230"/>
      <c r="I53" s="225"/>
      <c r="J53" s="166"/>
      <c r="K53" s="225" t="s">
        <v>348</v>
      </c>
      <c r="Q53" s="499"/>
      <c r="R53" s="499"/>
      <c r="S53" s="458"/>
      <c r="U53" s="499"/>
      <c r="V53" s="499"/>
    </row>
    <row r="54" spans="2:22" s="118" customFormat="1" ht="13.5" thickTop="1" x14ac:dyDescent="0.25">
      <c r="B54" s="184" t="s">
        <v>205</v>
      </c>
      <c r="C54" s="152" t="s">
        <v>222</v>
      </c>
      <c r="D54" s="185" t="s">
        <v>13</v>
      </c>
      <c r="E54" s="242" t="s">
        <v>973</v>
      </c>
      <c r="F54" s="228" t="s">
        <v>13</v>
      </c>
      <c r="G54" s="566">
        <f>0.0051427*(78)+0.3989</f>
        <v>0.80003059999999993</v>
      </c>
      <c r="H54" s="185" t="s">
        <v>13</v>
      </c>
      <c r="I54" s="352">
        <v>1.25</v>
      </c>
      <c r="J54" s="185" t="s">
        <v>13</v>
      </c>
      <c r="K54" s="454" t="s">
        <v>349</v>
      </c>
      <c r="L54" s="120"/>
      <c r="N54" s="120"/>
      <c r="P54" s="120"/>
      <c r="Q54" s="499"/>
      <c r="R54" s="499"/>
      <c r="U54" s="499"/>
      <c r="V54" s="742"/>
    </row>
    <row r="55" spans="2:22" s="118" customFormat="1" x14ac:dyDescent="0.25">
      <c r="B55" s="184" t="s">
        <v>297</v>
      </c>
      <c r="C55" s="152" t="s">
        <v>303</v>
      </c>
      <c r="D55" s="185" t="s">
        <v>13</v>
      </c>
      <c r="E55" s="242" t="s">
        <v>973</v>
      </c>
      <c r="F55" s="228" t="s">
        <v>13</v>
      </c>
      <c r="G55" s="566">
        <f>0.0051427*(78)+0.3989</f>
        <v>0.80003059999999993</v>
      </c>
      <c r="H55" s="185" t="s">
        <v>13</v>
      </c>
      <c r="I55" s="352">
        <v>1.25</v>
      </c>
      <c r="J55" s="185" t="s">
        <v>13</v>
      </c>
      <c r="K55" s="454" t="s">
        <v>349</v>
      </c>
      <c r="L55" s="120"/>
      <c r="N55" s="120"/>
      <c r="P55" s="120"/>
      <c r="Q55" s="499"/>
      <c r="R55" s="499"/>
      <c r="U55" s="499"/>
      <c r="V55" s="742"/>
    </row>
    <row r="56" spans="2:22" s="118" customFormat="1" x14ac:dyDescent="0.25">
      <c r="B56" s="389" t="s">
        <v>298</v>
      </c>
      <c r="C56" s="208" t="s">
        <v>304</v>
      </c>
      <c r="D56" s="203" t="s">
        <v>13</v>
      </c>
      <c r="E56" s="243" t="s">
        <v>973</v>
      </c>
      <c r="F56" s="219" t="s">
        <v>13</v>
      </c>
      <c r="G56" s="286">
        <v>0.80003100000000005</v>
      </c>
      <c r="H56" s="203" t="s">
        <v>13</v>
      </c>
      <c r="I56" s="248">
        <v>1.25</v>
      </c>
      <c r="J56" s="203" t="s">
        <v>13</v>
      </c>
      <c r="K56" s="248" t="s">
        <v>349</v>
      </c>
      <c r="L56" s="120"/>
      <c r="N56" s="120"/>
      <c r="P56" s="120"/>
      <c r="Q56" s="499"/>
      <c r="R56" s="499"/>
      <c r="U56" s="499"/>
      <c r="V56" s="742"/>
    </row>
    <row r="57" spans="2:22" s="118" customFormat="1" x14ac:dyDescent="0.25">
      <c r="B57" s="119"/>
      <c r="D57" s="120"/>
      <c r="F57" s="120"/>
      <c r="H57" s="120"/>
      <c r="J57" s="120"/>
      <c r="L57" s="120"/>
      <c r="N57" s="120"/>
      <c r="P57" s="120"/>
      <c r="Q57" s="499"/>
      <c r="R57" s="499"/>
      <c r="T57" s="499"/>
      <c r="U57" s="742"/>
    </row>
    <row r="58" spans="2:22" s="118" customFormat="1" x14ac:dyDescent="0.25">
      <c r="B58" s="119"/>
      <c r="D58" s="120"/>
      <c r="F58" s="120"/>
      <c r="H58" s="120"/>
      <c r="J58" s="120"/>
      <c r="L58" s="120"/>
      <c r="N58" s="120"/>
      <c r="P58" s="120"/>
      <c r="Q58" s="499"/>
      <c r="R58" s="499"/>
      <c r="T58" s="499"/>
      <c r="U58" s="742"/>
    </row>
    <row r="59" spans="2:22" s="148" customFormat="1" ht="25.5" x14ac:dyDescent="0.25">
      <c r="B59" s="174" t="s">
        <v>616</v>
      </c>
      <c r="C59" s="162" t="s">
        <v>602</v>
      </c>
      <c r="D59" s="174"/>
      <c r="E59" s="158" t="s">
        <v>235</v>
      </c>
      <c r="F59" s="162"/>
      <c r="G59" s="218" t="s">
        <v>342</v>
      </c>
      <c r="H59" s="174"/>
      <c r="I59" s="158" t="s">
        <v>607</v>
      </c>
      <c r="J59" s="162"/>
      <c r="K59" s="158" t="s">
        <v>234</v>
      </c>
      <c r="L59" s="218"/>
      <c r="M59" s="162" t="s">
        <v>769</v>
      </c>
      <c r="N59" s="244"/>
      <c r="O59" s="158" t="s">
        <v>603</v>
      </c>
      <c r="P59" s="218"/>
      <c r="Q59" s="218" t="s">
        <v>268</v>
      </c>
      <c r="R59" s="244"/>
      <c r="S59" s="158" t="s">
        <v>233</v>
      </c>
    </row>
    <row r="60" spans="2:22" s="148" customFormat="1" ht="13.5" thickBot="1" x14ac:dyDescent="0.3">
      <c r="B60" s="224" t="s">
        <v>347</v>
      </c>
      <c r="C60" s="221" t="s">
        <v>334</v>
      </c>
      <c r="D60" s="230"/>
      <c r="E60" s="225" t="s">
        <v>335</v>
      </c>
      <c r="F60" s="223"/>
      <c r="G60" s="221" t="s">
        <v>336</v>
      </c>
      <c r="H60" s="224"/>
      <c r="I60" s="225"/>
      <c r="J60" s="223"/>
      <c r="K60" s="225" t="s">
        <v>337</v>
      </c>
      <c r="L60" s="223"/>
      <c r="M60" s="221" t="s">
        <v>338</v>
      </c>
      <c r="N60" s="230"/>
      <c r="O60" s="225" t="s">
        <v>339</v>
      </c>
      <c r="P60" s="223"/>
      <c r="Q60" s="221" t="s">
        <v>340</v>
      </c>
      <c r="R60" s="230"/>
      <c r="S60" s="225" t="s">
        <v>341</v>
      </c>
    </row>
    <row r="61" spans="2:22" s="75" customFormat="1" ht="13.5" thickTop="1" x14ac:dyDescent="0.2">
      <c r="B61" s="184" t="s">
        <v>205</v>
      </c>
      <c r="C61" s="234" t="s">
        <v>299</v>
      </c>
      <c r="D61" s="185" t="s">
        <v>13</v>
      </c>
      <c r="E61" s="254" t="s">
        <v>236</v>
      </c>
      <c r="F61" s="185" t="s">
        <v>13</v>
      </c>
      <c r="G61" s="457" t="s">
        <v>344</v>
      </c>
      <c r="H61" s="422" t="s">
        <v>13</v>
      </c>
      <c r="I61" s="350">
        <v>3041.71</v>
      </c>
      <c r="J61" s="185" t="s">
        <v>13</v>
      </c>
      <c r="K61" s="660">
        <f>I61*O61*(0.1175/745.6)/M61</f>
        <v>2.3967336708690987</v>
      </c>
      <c r="L61" s="185" t="s">
        <v>13</v>
      </c>
      <c r="M61" s="454">
        <v>0.6</v>
      </c>
      <c r="N61" s="185" t="s">
        <v>13</v>
      </c>
      <c r="O61" s="352">
        <v>3</v>
      </c>
      <c r="P61" s="228" t="s">
        <v>13</v>
      </c>
      <c r="Q61" s="148">
        <v>3</v>
      </c>
      <c r="R61" s="185" t="s">
        <v>13</v>
      </c>
      <c r="S61" s="352">
        <v>0.89500000000000002</v>
      </c>
    </row>
    <row r="62" spans="2:22" s="75" customFormat="1" x14ac:dyDescent="0.2">
      <c r="B62" s="184" t="s">
        <v>297</v>
      </c>
      <c r="C62" s="234" t="s">
        <v>300</v>
      </c>
      <c r="D62" s="185" t="s">
        <v>13</v>
      </c>
      <c r="E62" s="254" t="s">
        <v>236</v>
      </c>
      <c r="F62" s="185" t="s">
        <v>13</v>
      </c>
      <c r="G62" s="457" t="s">
        <v>344</v>
      </c>
      <c r="H62" s="422" t="s">
        <v>13</v>
      </c>
      <c r="I62" s="350">
        <v>6407.47</v>
      </c>
      <c r="J62" s="185" t="s">
        <v>13</v>
      </c>
      <c r="K62" s="660">
        <f t="shared" ref="K62:K63" si="0">I62*O62*(0.1175/745.6)/M62</f>
        <v>5.0488044863197414</v>
      </c>
      <c r="L62" s="185" t="s">
        <v>13</v>
      </c>
      <c r="M62" s="454">
        <v>0.6</v>
      </c>
      <c r="N62" s="185" t="s">
        <v>13</v>
      </c>
      <c r="O62" s="352">
        <v>3</v>
      </c>
      <c r="P62" s="228" t="s">
        <v>13</v>
      </c>
      <c r="Q62" s="148">
        <v>7.5</v>
      </c>
      <c r="R62" s="185" t="s">
        <v>13</v>
      </c>
      <c r="S62" s="352">
        <v>0.91700000000000004</v>
      </c>
    </row>
    <row r="63" spans="2:22" s="458" customFormat="1" x14ac:dyDescent="0.2">
      <c r="B63" s="184" t="s">
        <v>298</v>
      </c>
      <c r="C63" s="234" t="s">
        <v>301</v>
      </c>
      <c r="D63" s="298" t="s">
        <v>13</v>
      </c>
      <c r="E63" s="254" t="s">
        <v>236</v>
      </c>
      <c r="F63" s="298" t="s">
        <v>13</v>
      </c>
      <c r="G63" s="457" t="s">
        <v>344</v>
      </c>
      <c r="H63" s="565" t="s">
        <v>13</v>
      </c>
      <c r="I63" s="350">
        <v>25484.6</v>
      </c>
      <c r="J63" s="298" t="s">
        <v>13</v>
      </c>
      <c r="K63" s="660">
        <f t="shared" si="0"/>
        <v>22.671807399107013</v>
      </c>
      <c r="L63" s="298" t="s">
        <v>13</v>
      </c>
      <c r="M63" s="454">
        <v>0.62</v>
      </c>
      <c r="N63" s="298" t="s">
        <v>13</v>
      </c>
      <c r="O63" s="454">
        <v>3.5</v>
      </c>
      <c r="P63" s="299" t="s">
        <v>13</v>
      </c>
      <c r="Q63" s="458">
        <v>25</v>
      </c>
      <c r="R63" s="298" t="s">
        <v>13</v>
      </c>
      <c r="S63" s="454">
        <v>0.93600000000000005</v>
      </c>
    </row>
    <row r="64" spans="2:22" s="458" customFormat="1" x14ac:dyDescent="0.2">
      <c r="B64" s="198" t="s">
        <v>205</v>
      </c>
      <c r="C64" s="444" t="s">
        <v>947</v>
      </c>
      <c r="D64" s="587" t="s">
        <v>13</v>
      </c>
      <c r="E64" s="266" t="s">
        <v>577</v>
      </c>
      <c r="F64" s="587" t="s">
        <v>13</v>
      </c>
      <c r="G64" s="241" t="s">
        <v>344</v>
      </c>
      <c r="H64" s="423" t="s">
        <v>13</v>
      </c>
      <c r="I64" s="348">
        <v>2914.22</v>
      </c>
      <c r="J64" s="203" t="s">
        <v>13</v>
      </c>
      <c r="K64" s="568">
        <f>I64*O64*(0.1175/745.6)/M64</f>
        <v>0.86110393475053637</v>
      </c>
      <c r="L64" s="203" t="s">
        <v>13</v>
      </c>
      <c r="M64" s="588">
        <v>0.4</v>
      </c>
      <c r="N64" s="203" t="s">
        <v>13</v>
      </c>
      <c r="O64" s="588">
        <v>0.75</v>
      </c>
      <c r="P64" s="203" t="s">
        <v>13</v>
      </c>
      <c r="Q64" s="200">
        <v>1</v>
      </c>
      <c r="R64" s="203" t="s">
        <v>13</v>
      </c>
      <c r="S64" s="589">
        <v>0.85499999999999998</v>
      </c>
    </row>
    <row r="65" spans="8:19" x14ac:dyDescent="0.25">
      <c r="H65" s="30"/>
      <c r="I65" s="30"/>
      <c r="Q65" s="3"/>
      <c r="R65" s="152"/>
      <c r="S65" s="151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83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33.42578125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9.7109375" style="41" customWidth="1"/>
    <col min="9" max="9" width="2.7109375" style="458" customWidth="1"/>
    <col min="10" max="10" width="26" style="121" customWidth="1"/>
    <col min="11" max="11" width="2.7109375" style="458" customWidth="1"/>
    <col min="12" max="12" width="26.8554687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6.7109375" style="121" bestFit="1" customWidth="1"/>
    <col min="19" max="19" width="2.7109375" style="458" customWidth="1"/>
    <col min="20" max="20" width="14" style="121" customWidth="1"/>
    <col min="21" max="21" width="2.7109375" style="458" customWidth="1"/>
    <col min="22" max="22" width="14.42578125" style="121" customWidth="1"/>
    <col min="23" max="23" width="2.7109375" style="458" customWidth="1"/>
    <col min="24" max="24" width="28.85546875" style="121" bestFit="1" customWidth="1"/>
    <col min="25" max="27" width="9.140625" style="492"/>
    <col min="28" max="28" width="13.28515625" style="492" customWidth="1"/>
    <col min="29" max="16384" width="9.140625" style="492"/>
  </cols>
  <sheetData>
    <row r="1" spans="1:24" x14ac:dyDescent="0.25">
      <c r="C1" s="161"/>
    </row>
    <row r="2" spans="1:24" x14ac:dyDescent="0.25">
      <c r="B2" s="718" t="s">
        <v>5</v>
      </c>
      <c r="C2" s="721"/>
      <c r="D2" s="718"/>
      <c r="E2" s="725"/>
      <c r="F2" s="721" t="s">
        <v>6</v>
      </c>
      <c r="G2" s="458"/>
      <c r="K2" s="718"/>
      <c r="L2" s="721" t="s">
        <v>1378</v>
      </c>
    </row>
    <row r="3" spans="1:24" ht="12.75" customHeight="1" x14ac:dyDescent="0.25">
      <c r="B3" s="458" t="s">
        <v>0</v>
      </c>
      <c r="C3" s="97" t="s">
        <v>951</v>
      </c>
      <c r="E3" s="458"/>
      <c r="F3" s="121" t="s">
        <v>8</v>
      </c>
      <c r="G3" s="458"/>
      <c r="H3" s="97">
        <f>'Documentation Main Sheet'!I2</f>
        <v>3373</v>
      </c>
      <c r="K3" s="185"/>
      <c r="L3" s="458" t="s">
        <v>1386</v>
      </c>
    </row>
    <row r="4" spans="1:24" ht="12.75" customHeight="1" x14ac:dyDescent="0.25">
      <c r="B4" s="458" t="s">
        <v>1</v>
      </c>
      <c r="C4" s="121" t="s">
        <v>952</v>
      </c>
      <c r="F4" s="121" t="s">
        <v>117</v>
      </c>
      <c r="H4" s="490" t="str">
        <f>'Documentation Main Sheet'!I3</f>
        <v>v3c</v>
      </c>
      <c r="I4" s="92"/>
      <c r="K4" s="726"/>
      <c r="L4" s="458" t="s">
        <v>1380</v>
      </c>
      <c r="T4" s="13"/>
      <c r="V4" s="13"/>
      <c r="X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T5" s="13"/>
      <c r="V5" s="13"/>
      <c r="X5" s="13"/>
    </row>
    <row r="6" spans="1:24" ht="12.75" customHeight="1" x14ac:dyDescent="0.25">
      <c r="B6" s="458" t="s">
        <v>478</v>
      </c>
      <c r="C6" s="121" t="s">
        <v>485</v>
      </c>
      <c r="F6" s="121" t="s">
        <v>2</v>
      </c>
      <c r="H6" s="487">
        <f>'Documentation Main Sheet'!I5</f>
        <v>42186</v>
      </c>
      <c r="K6" s="733">
        <v>1</v>
      </c>
      <c r="L6" s="471" t="s">
        <v>1382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9"/>
      <c r="V10" s="359"/>
    </row>
    <row r="11" spans="1:24" x14ac:dyDescent="0.25">
      <c r="A11" s="38"/>
      <c r="B11" s="40" t="s">
        <v>615</v>
      </c>
      <c r="C11" s="119"/>
      <c r="D11" s="492"/>
      <c r="E11" s="458"/>
      <c r="F11" s="458"/>
      <c r="G11" s="458"/>
      <c r="H11" s="458"/>
      <c r="J11" s="458"/>
      <c r="L11" s="98"/>
      <c r="N11" s="98"/>
      <c r="P11" s="98"/>
      <c r="R11" s="98"/>
      <c r="T11" s="98"/>
    </row>
    <row r="12" spans="1:24" ht="38.25" x14ac:dyDescent="0.25">
      <c r="A12" s="118"/>
      <c r="B12" s="156" t="s">
        <v>596</v>
      </c>
      <c r="C12" s="165" t="s">
        <v>597</v>
      </c>
      <c r="D12" s="161" t="s">
        <v>528</v>
      </c>
      <c r="E12" s="229"/>
      <c r="F12" s="162" t="s">
        <v>532</v>
      </c>
      <c r="G12" s="229"/>
      <c r="H12" s="165" t="s">
        <v>168</v>
      </c>
      <c r="I12" s="229"/>
      <c r="J12" s="157" t="s">
        <v>237</v>
      </c>
      <c r="K12" s="174"/>
      <c r="L12" s="191" t="s">
        <v>606</v>
      </c>
      <c r="M12" s="162"/>
      <c r="N12" s="162" t="s">
        <v>605</v>
      </c>
      <c r="O12" s="264"/>
      <c r="P12" s="191" t="s">
        <v>604</v>
      </c>
      <c r="Q12" s="174"/>
      <c r="R12" s="191" t="s">
        <v>582</v>
      </c>
      <c r="S12" s="174"/>
      <c r="T12" s="191" t="s">
        <v>638</v>
      </c>
    </row>
    <row r="13" spans="1:24" ht="15.75" thickBot="1" x14ac:dyDescent="0.3">
      <c r="A13" s="118"/>
      <c r="B13" s="224" t="s">
        <v>324</v>
      </c>
      <c r="C13" s="221" t="s">
        <v>323</v>
      </c>
      <c r="D13" s="465"/>
      <c r="E13" s="230"/>
      <c r="F13" s="465"/>
      <c r="G13" s="464"/>
      <c r="H13" s="221" t="s">
        <v>325</v>
      </c>
      <c r="I13" s="230"/>
      <c r="J13" s="225" t="s">
        <v>326</v>
      </c>
      <c r="K13" s="265"/>
      <c r="L13" s="225" t="s">
        <v>784</v>
      </c>
      <c r="M13" s="262"/>
      <c r="N13" s="221" t="s">
        <v>785</v>
      </c>
      <c r="O13" s="265"/>
      <c r="P13" s="225" t="s">
        <v>354</v>
      </c>
      <c r="Q13" s="288"/>
      <c r="R13" s="466"/>
      <c r="S13" s="288"/>
      <c r="T13" s="466"/>
    </row>
    <row r="14" spans="1:24" s="453" customFormat="1" ht="13.5" thickTop="1" x14ac:dyDescent="0.2">
      <c r="A14" s="467"/>
      <c r="B14" s="184" t="s">
        <v>955</v>
      </c>
      <c r="C14" s="467" t="s">
        <v>660</v>
      </c>
      <c r="D14" s="467" t="s">
        <v>530</v>
      </c>
      <c r="E14" s="180"/>
      <c r="F14" s="537" t="s">
        <v>955</v>
      </c>
      <c r="G14" s="436" t="s">
        <v>13</v>
      </c>
      <c r="H14" s="467" t="s">
        <v>544</v>
      </c>
      <c r="I14" s="436" t="s">
        <v>13</v>
      </c>
      <c r="J14" s="467" t="s">
        <v>238</v>
      </c>
      <c r="K14" s="436" t="s">
        <v>13</v>
      </c>
      <c r="L14" s="467">
        <v>55</v>
      </c>
      <c r="M14" s="436" t="s">
        <v>13</v>
      </c>
      <c r="N14" s="467">
        <v>60</v>
      </c>
      <c r="O14" s="436" t="s">
        <v>13</v>
      </c>
      <c r="P14" s="467" t="s">
        <v>1088</v>
      </c>
      <c r="Q14" s="436" t="s">
        <v>13</v>
      </c>
      <c r="R14" s="458">
        <v>60</v>
      </c>
      <c r="S14" s="436" t="s">
        <v>13</v>
      </c>
      <c r="T14" s="263">
        <v>55</v>
      </c>
      <c r="U14" s="458"/>
      <c r="V14" s="121"/>
      <c r="W14" s="458"/>
      <c r="X14" s="121"/>
    </row>
    <row r="15" spans="1:24" s="453" customFormat="1" ht="12.75" x14ac:dyDescent="0.2">
      <c r="A15" s="467"/>
      <c r="B15" s="184" t="s">
        <v>956</v>
      </c>
      <c r="C15" s="467" t="s">
        <v>673</v>
      </c>
      <c r="D15" s="467" t="s">
        <v>530</v>
      </c>
      <c r="E15" s="180"/>
      <c r="F15" s="460" t="s">
        <v>956</v>
      </c>
      <c r="G15" s="185" t="s">
        <v>13</v>
      </c>
      <c r="H15" s="467" t="s">
        <v>544</v>
      </c>
      <c r="I15" s="185" t="s">
        <v>13</v>
      </c>
      <c r="J15" s="467" t="s">
        <v>238</v>
      </c>
      <c r="K15" s="185" t="s">
        <v>13</v>
      </c>
      <c r="L15" s="467">
        <v>55</v>
      </c>
      <c r="M15" s="185" t="s">
        <v>13</v>
      </c>
      <c r="N15" s="467">
        <v>60</v>
      </c>
      <c r="O15" s="185" t="s">
        <v>13</v>
      </c>
      <c r="P15" s="467" t="s">
        <v>1088</v>
      </c>
      <c r="Q15" s="185" t="s">
        <v>13</v>
      </c>
      <c r="R15" s="458">
        <v>60</v>
      </c>
      <c r="S15" s="185" t="s">
        <v>13</v>
      </c>
      <c r="T15" s="263">
        <v>55</v>
      </c>
      <c r="U15" s="458"/>
      <c r="V15" s="121"/>
      <c r="W15" s="458"/>
      <c r="X15" s="121"/>
    </row>
    <row r="16" spans="1:24" s="451" customFormat="1" ht="12.75" x14ac:dyDescent="0.2">
      <c r="A16" s="118"/>
      <c r="B16" s="184" t="s">
        <v>957</v>
      </c>
      <c r="C16" s="467" t="s">
        <v>674</v>
      </c>
      <c r="D16" s="467" t="s">
        <v>530</v>
      </c>
      <c r="E16" s="180"/>
      <c r="F16" s="460" t="s">
        <v>957</v>
      </c>
      <c r="G16" s="185" t="s">
        <v>13</v>
      </c>
      <c r="H16" s="467" t="s">
        <v>544</v>
      </c>
      <c r="I16" s="185" t="s">
        <v>13</v>
      </c>
      <c r="J16" s="467" t="s">
        <v>238</v>
      </c>
      <c r="K16" s="185" t="s">
        <v>13</v>
      </c>
      <c r="L16" s="467">
        <v>55</v>
      </c>
      <c r="M16" s="185" t="s">
        <v>13</v>
      </c>
      <c r="N16" s="467">
        <v>60</v>
      </c>
      <c r="O16" s="185" t="s">
        <v>13</v>
      </c>
      <c r="P16" s="467" t="s">
        <v>1088</v>
      </c>
      <c r="Q16" s="185" t="s">
        <v>13</v>
      </c>
      <c r="R16" s="458">
        <v>60</v>
      </c>
      <c r="S16" s="185" t="s">
        <v>13</v>
      </c>
      <c r="T16" s="263">
        <v>55</v>
      </c>
      <c r="U16" s="458"/>
      <c r="V16" s="121"/>
      <c r="W16" s="458"/>
      <c r="X16" s="121"/>
    </row>
    <row r="17" spans="1:24" s="451" customFormat="1" ht="12.75" x14ac:dyDescent="0.2">
      <c r="A17" s="118"/>
      <c r="B17" s="184" t="s">
        <v>958</v>
      </c>
      <c r="C17" s="467" t="s">
        <v>953</v>
      </c>
      <c r="D17" s="467" t="s">
        <v>530</v>
      </c>
      <c r="E17" s="180"/>
      <c r="F17" s="460" t="s">
        <v>958</v>
      </c>
      <c r="G17" s="185" t="s">
        <v>13</v>
      </c>
      <c r="H17" s="467" t="s">
        <v>544</v>
      </c>
      <c r="I17" s="185" t="s">
        <v>13</v>
      </c>
      <c r="J17" s="467" t="s">
        <v>238</v>
      </c>
      <c r="K17" s="185" t="s">
        <v>13</v>
      </c>
      <c r="L17" s="467">
        <v>55</v>
      </c>
      <c r="M17" s="185" t="s">
        <v>13</v>
      </c>
      <c r="N17" s="467">
        <v>60</v>
      </c>
      <c r="O17" s="185" t="s">
        <v>13</v>
      </c>
      <c r="P17" s="467" t="s">
        <v>1088</v>
      </c>
      <c r="Q17" s="185" t="s">
        <v>13</v>
      </c>
      <c r="R17" s="458">
        <v>60</v>
      </c>
      <c r="S17" s="185" t="s">
        <v>13</v>
      </c>
      <c r="T17" s="263">
        <v>55</v>
      </c>
      <c r="U17" s="458"/>
      <c r="V17" s="121"/>
      <c r="W17" s="458"/>
      <c r="X17" s="121"/>
    </row>
    <row r="18" spans="1:24" s="451" customFormat="1" ht="12.75" x14ac:dyDescent="0.2">
      <c r="A18" s="118"/>
      <c r="B18" s="389" t="s">
        <v>959</v>
      </c>
      <c r="C18" s="208" t="s">
        <v>954</v>
      </c>
      <c r="D18" s="208" t="s">
        <v>530</v>
      </c>
      <c r="E18" s="291"/>
      <c r="F18" s="210" t="s">
        <v>959</v>
      </c>
      <c r="G18" s="203" t="s">
        <v>13</v>
      </c>
      <c r="H18" s="208" t="s">
        <v>210</v>
      </c>
      <c r="I18" s="203" t="s">
        <v>13</v>
      </c>
      <c r="J18" s="208" t="s">
        <v>960</v>
      </c>
      <c r="K18" s="203" t="s">
        <v>13</v>
      </c>
      <c r="L18" s="208">
        <v>55</v>
      </c>
      <c r="M18" s="203" t="s">
        <v>13</v>
      </c>
      <c r="N18" s="208">
        <v>95</v>
      </c>
      <c r="O18" s="203" t="s">
        <v>13</v>
      </c>
      <c r="P18" s="208" t="s">
        <v>365</v>
      </c>
      <c r="Q18" s="509" t="s">
        <v>14</v>
      </c>
      <c r="R18" s="532" t="s">
        <v>14</v>
      </c>
      <c r="S18" s="509" t="s">
        <v>14</v>
      </c>
      <c r="T18" s="510" t="s">
        <v>14</v>
      </c>
      <c r="U18" s="458"/>
      <c r="V18" s="121"/>
      <c r="W18" s="458"/>
      <c r="X18" s="121"/>
    </row>
    <row r="19" spans="1:24" x14ac:dyDescent="0.25">
      <c r="A19" s="118"/>
      <c r="B19" s="113"/>
      <c r="C19" s="111"/>
      <c r="D19" s="41"/>
      <c r="E19" s="458"/>
      <c r="F19" s="458"/>
      <c r="G19" s="458"/>
      <c r="H19" s="458"/>
      <c r="J19" s="458"/>
      <c r="K19" s="120"/>
      <c r="L19" s="118"/>
      <c r="N19" s="458"/>
      <c r="P19" s="458"/>
      <c r="R19" s="458"/>
      <c r="T19" s="458"/>
    </row>
    <row r="20" spans="1:24" x14ac:dyDescent="0.25">
      <c r="A20" s="118"/>
      <c r="B20" s="113"/>
      <c r="C20" s="111"/>
      <c r="D20" s="41"/>
      <c r="E20" s="458"/>
      <c r="F20" s="458"/>
      <c r="G20" s="458"/>
      <c r="H20" s="458"/>
      <c r="J20" s="458"/>
      <c r="K20" s="120"/>
      <c r="L20" s="118"/>
      <c r="N20" s="458"/>
      <c r="P20" s="458"/>
      <c r="R20" s="458"/>
      <c r="T20" s="458"/>
    </row>
    <row r="21" spans="1:24" ht="38.25" x14ac:dyDescent="0.25">
      <c r="A21" s="118"/>
      <c r="B21" s="156" t="s">
        <v>596</v>
      </c>
      <c r="C21" s="165" t="s">
        <v>962</v>
      </c>
      <c r="D21" s="161" t="s">
        <v>528</v>
      </c>
      <c r="E21" s="229"/>
      <c r="F21" s="162" t="s">
        <v>532</v>
      </c>
      <c r="G21" s="229"/>
      <c r="H21" s="165" t="s">
        <v>168</v>
      </c>
      <c r="I21" s="229"/>
      <c r="J21" s="157" t="s">
        <v>237</v>
      </c>
      <c r="K21" s="174"/>
      <c r="L21" s="191" t="s">
        <v>606</v>
      </c>
      <c r="M21" s="162"/>
      <c r="N21" s="162" t="s">
        <v>605</v>
      </c>
      <c r="O21" s="264"/>
      <c r="P21" s="191" t="s">
        <v>604</v>
      </c>
      <c r="Q21" s="174"/>
      <c r="R21" s="191" t="s">
        <v>582</v>
      </c>
      <c r="S21" s="174"/>
      <c r="T21" s="191" t="s">
        <v>638</v>
      </c>
    </row>
    <row r="22" spans="1:24" ht="15.75" thickBot="1" x14ac:dyDescent="0.3">
      <c r="A22" s="118"/>
      <c r="B22" s="224" t="s">
        <v>1074</v>
      </c>
      <c r="C22" s="221"/>
      <c r="D22" s="465"/>
      <c r="E22" s="230"/>
      <c r="F22" s="465"/>
      <c r="G22" s="464"/>
      <c r="H22" s="221" t="s">
        <v>325</v>
      </c>
      <c r="I22" s="230"/>
      <c r="J22" s="225" t="s">
        <v>326</v>
      </c>
      <c r="K22" s="265"/>
      <c r="L22" s="225" t="s">
        <v>784</v>
      </c>
      <c r="M22" s="262"/>
      <c r="N22" s="221" t="s">
        <v>785</v>
      </c>
      <c r="O22" s="265"/>
      <c r="P22" s="225" t="s">
        <v>354</v>
      </c>
      <c r="Q22" s="288"/>
      <c r="R22" s="466"/>
      <c r="S22" s="288"/>
      <c r="T22" s="466"/>
    </row>
    <row r="23" spans="1:24" s="452" customFormat="1" ht="15.75" thickTop="1" x14ac:dyDescent="0.25">
      <c r="A23" s="467"/>
      <c r="B23" s="184" t="s">
        <v>1394</v>
      </c>
      <c r="C23" s="467" t="s">
        <v>1398</v>
      </c>
      <c r="D23" s="467" t="s">
        <v>530</v>
      </c>
      <c r="E23" s="180"/>
      <c r="F23" s="460" t="s">
        <v>1402</v>
      </c>
      <c r="G23" s="185" t="s">
        <v>13</v>
      </c>
      <c r="H23" s="467" t="s">
        <v>210</v>
      </c>
      <c r="I23" s="185" t="s">
        <v>13</v>
      </c>
      <c r="J23" s="467" t="s">
        <v>964</v>
      </c>
      <c r="K23" s="185" t="s">
        <v>13</v>
      </c>
      <c r="L23" s="467">
        <v>58</v>
      </c>
      <c r="M23" s="185" t="s">
        <v>13</v>
      </c>
      <c r="N23" s="467">
        <v>95</v>
      </c>
      <c r="O23" s="185" t="s">
        <v>13</v>
      </c>
      <c r="P23" s="467" t="s">
        <v>365</v>
      </c>
      <c r="Q23" s="507" t="s">
        <v>14</v>
      </c>
      <c r="R23" s="508" t="s">
        <v>14</v>
      </c>
      <c r="S23" s="507" t="s">
        <v>14</v>
      </c>
      <c r="T23" s="508" t="s">
        <v>14</v>
      </c>
      <c r="U23" s="467"/>
      <c r="V23" s="460"/>
      <c r="W23" s="467"/>
      <c r="X23" s="460"/>
    </row>
    <row r="24" spans="1:24" s="452" customFormat="1" x14ac:dyDescent="0.25">
      <c r="A24" s="467"/>
      <c r="B24" s="184" t="s">
        <v>1395</v>
      </c>
      <c r="C24" s="467" t="s">
        <v>1399</v>
      </c>
      <c r="D24" s="467" t="s">
        <v>530</v>
      </c>
      <c r="E24" s="180"/>
      <c r="F24" s="460" t="s">
        <v>1403</v>
      </c>
      <c r="G24" s="185" t="s">
        <v>13</v>
      </c>
      <c r="H24" s="467" t="s">
        <v>210</v>
      </c>
      <c r="I24" s="185" t="s">
        <v>13</v>
      </c>
      <c r="J24" s="467" t="s">
        <v>964</v>
      </c>
      <c r="K24" s="185" t="s">
        <v>13</v>
      </c>
      <c r="L24" s="467">
        <v>58</v>
      </c>
      <c r="M24" s="185" t="s">
        <v>13</v>
      </c>
      <c r="N24" s="467">
        <v>95</v>
      </c>
      <c r="O24" s="185" t="s">
        <v>13</v>
      </c>
      <c r="P24" s="467" t="s">
        <v>365</v>
      </c>
      <c r="Q24" s="507" t="s">
        <v>14</v>
      </c>
      <c r="R24" s="508" t="s">
        <v>14</v>
      </c>
      <c r="S24" s="507" t="s">
        <v>14</v>
      </c>
      <c r="T24" s="508" t="s">
        <v>14</v>
      </c>
      <c r="U24" s="467"/>
      <c r="V24" s="460"/>
      <c r="W24" s="467"/>
      <c r="X24" s="460"/>
    </row>
    <row r="25" spans="1:24" s="452" customFormat="1" x14ac:dyDescent="0.25">
      <c r="A25" s="467"/>
      <c r="B25" s="184" t="s">
        <v>1396</v>
      </c>
      <c r="C25" s="467" t="s">
        <v>1400</v>
      </c>
      <c r="D25" s="467" t="s">
        <v>530</v>
      </c>
      <c r="E25" s="180"/>
      <c r="F25" s="460" t="s">
        <v>1404</v>
      </c>
      <c r="G25" s="185" t="s">
        <v>13</v>
      </c>
      <c r="H25" s="467" t="s">
        <v>1408</v>
      </c>
      <c r="I25" s="185" t="s">
        <v>13</v>
      </c>
      <c r="J25" s="467" t="s">
        <v>964</v>
      </c>
      <c r="K25" s="185" t="s">
        <v>13</v>
      </c>
      <c r="L25" s="467">
        <v>58</v>
      </c>
      <c r="M25" s="185" t="s">
        <v>13</v>
      </c>
      <c r="N25" s="467">
        <v>95</v>
      </c>
      <c r="O25" s="185" t="s">
        <v>13</v>
      </c>
      <c r="P25" s="467" t="s">
        <v>365</v>
      </c>
      <c r="Q25" s="507" t="s">
        <v>14</v>
      </c>
      <c r="R25" s="508" t="s">
        <v>14</v>
      </c>
      <c r="S25" s="507" t="s">
        <v>14</v>
      </c>
      <c r="T25" s="508" t="s">
        <v>14</v>
      </c>
      <c r="U25" s="467"/>
      <c r="V25" s="460"/>
      <c r="W25" s="467"/>
      <c r="X25" s="460"/>
    </row>
    <row r="26" spans="1:24" s="452" customFormat="1" x14ac:dyDescent="0.25">
      <c r="A26" s="467"/>
      <c r="B26" s="184" t="s">
        <v>1397</v>
      </c>
      <c r="C26" s="467" t="s">
        <v>1401</v>
      </c>
      <c r="D26" s="467" t="s">
        <v>530</v>
      </c>
      <c r="E26" s="180"/>
      <c r="F26" s="460" t="s">
        <v>1405</v>
      </c>
      <c r="G26" s="185" t="s">
        <v>13</v>
      </c>
      <c r="H26" s="467" t="s">
        <v>1408</v>
      </c>
      <c r="I26" s="185" t="s">
        <v>13</v>
      </c>
      <c r="J26" s="467" t="s">
        <v>964</v>
      </c>
      <c r="K26" s="185" t="s">
        <v>13</v>
      </c>
      <c r="L26" s="467">
        <v>58</v>
      </c>
      <c r="M26" s="185" t="s">
        <v>13</v>
      </c>
      <c r="N26" s="467">
        <v>95</v>
      </c>
      <c r="O26" s="185" t="s">
        <v>13</v>
      </c>
      <c r="P26" s="467" t="s">
        <v>365</v>
      </c>
      <c r="Q26" s="507" t="s">
        <v>14</v>
      </c>
      <c r="R26" s="508" t="s">
        <v>14</v>
      </c>
      <c r="S26" s="507" t="s">
        <v>14</v>
      </c>
      <c r="T26" s="508" t="s">
        <v>14</v>
      </c>
      <c r="U26" s="467"/>
      <c r="V26" s="460"/>
      <c r="W26" s="467"/>
      <c r="X26" s="460"/>
    </row>
    <row r="27" spans="1:24" ht="25.5" x14ac:dyDescent="0.25">
      <c r="A27" s="118"/>
      <c r="B27" s="171" t="s">
        <v>1406</v>
      </c>
      <c r="C27" s="460" t="s">
        <v>1407</v>
      </c>
      <c r="D27" s="467" t="s">
        <v>530</v>
      </c>
      <c r="E27" s="180"/>
      <c r="F27" s="460" t="s">
        <v>961</v>
      </c>
      <c r="G27" s="185" t="s">
        <v>13</v>
      </c>
      <c r="H27" s="467" t="s">
        <v>963</v>
      </c>
      <c r="I27" s="185" t="s">
        <v>13</v>
      </c>
      <c r="J27" s="467" t="s">
        <v>964</v>
      </c>
      <c r="K27" s="185" t="s">
        <v>13</v>
      </c>
      <c r="L27" s="467">
        <v>58</v>
      </c>
      <c r="M27" s="185" t="s">
        <v>13</v>
      </c>
      <c r="N27" s="467">
        <v>95</v>
      </c>
      <c r="O27" s="185" t="s">
        <v>13</v>
      </c>
      <c r="P27" s="467" t="s">
        <v>365</v>
      </c>
      <c r="Q27" s="507" t="s">
        <v>14</v>
      </c>
      <c r="R27" s="508" t="s">
        <v>14</v>
      </c>
      <c r="S27" s="507" t="s">
        <v>14</v>
      </c>
      <c r="T27" s="508" t="s">
        <v>14</v>
      </c>
    </row>
    <row r="28" spans="1:24" s="453" customFormat="1" ht="12.75" x14ac:dyDescent="0.2">
      <c r="A28" s="467"/>
      <c r="B28" s="389" t="s">
        <v>959</v>
      </c>
      <c r="C28" s="208" t="s">
        <v>1075</v>
      </c>
      <c r="D28" s="208" t="s">
        <v>530</v>
      </c>
      <c r="E28" s="291"/>
      <c r="F28" s="210" t="s">
        <v>959</v>
      </c>
      <c r="G28" s="215" t="s">
        <v>13</v>
      </c>
      <c r="H28" s="208" t="s">
        <v>965</v>
      </c>
      <c r="I28" s="215" t="s">
        <v>13</v>
      </c>
      <c r="J28" s="208" t="s">
        <v>960</v>
      </c>
      <c r="K28" s="509" t="s">
        <v>14</v>
      </c>
      <c r="L28" s="532" t="s">
        <v>14</v>
      </c>
      <c r="M28" s="509" t="s">
        <v>14</v>
      </c>
      <c r="N28" s="532" t="s">
        <v>14</v>
      </c>
      <c r="O28" s="215" t="s">
        <v>13</v>
      </c>
      <c r="P28" s="256" t="s">
        <v>365</v>
      </c>
      <c r="Q28" s="509" t="s">
        <v>14</v>
      </c>
      <c r="R28" s="510" t="s">
        <v>14</v>
      </c>
      <c r="S28" s="509" t="s">
        <v>14</v>
      </c>
      <c r="T28" s="510" t="s">
        <v>14</v>
      </c>
      <c r="U28" s="458"/>
      <c r="V28" s="121"/>
      <c r="W28" s="458"/>
      <c r="X28" s="121"/>
    </row>
    <row r="29" spans="1:24" x14ac:dyDescent="0.25">
      <c r="A29" s="118"/>
      <c r="B29" s="113"/>
      <c r="C29" s="120"/>
      <c r="D29" s="118"/>
      <c r="E29" s="120"/>
      <c r="F29" s="118"/>
      <c r="G29" s="118"/>
      <c r="H29" s="118"/>
      <c r="I29" s="120"/>
      <c r="J29" s="118"/>
      <c r="K29" s="120"/>
      <c r="L29" s="118"/>
      <c r="N29" s="458"/>
      <c r="P29" s="458"/>
      <c r="R29" s="458"/>
      <c r="T29" s="458"/>
    </row>
    <row r="30" spans="1:24" x14ac:dyDescent="0.25">
      <c r="A30" s="118"/>
      <c r="B30" s="113"/>
      <c r="C30" s="120"/>
      <c r="D30" s="118"/>
      <c r="E30" s="120"/>
      <c r="F30" s="118"/>
      <c r="G30" s="120"/>
      <c r="H30" s="118"/>
      <c r="I30" s="120"/>
      <c r="J30" s="118"/>
      <c r="K30" s="118"/>
      <c r="L30" s="118"/>
      <c r="N30" s="458"/>
      <c r="P30" s="458"/>
      <c r="R30" s="458"/>
      <c r="T30" s="458"/>
    </row>
    <row r="31" spans="1:24" ht="38.25" x14ac:dyDescent="0.25">
      <c r="A31" s="118"/>
      <c r="B31" s="156" t="s">
        <v>597</v>
      </c>
      <c r="C31" s="165" t="s">
        <v>598</v>
      </c>
      <c r="D31" s="161" t="s">
        <v>528</v>
      </c>
      <c r="E31" s="229"/>
      <c r="F31" s="158" t="s">
        <v>168</v>
      </c>
      <c r="G31" s="220"/>
      <c r="H31" s="218" t="s">
        <v>599</v>
      </c>
      <c r="I31" s="244"/>
      <c r="J31" s="158" t="s">
        <v>266</v>
      </c>
      <c r="K31" s="540"/>
      <c r="L31" s="158" t="s">
        <v>1345</v>
      </c>
      <c r="M31" s="542"/>
      <c r="N31" s="158" t="s">
        <v>1346</v>
      </c>
      <c r="O31" s="541"/>
      <c r="P31" s="158" t="s">
        <v>1347</v>
      </c>
      <c r="R31" s="458"/>
      <c r="T31" s="458"/>
      <c r="V31" s="458"/>
      <c r="X31" s="458"/>
    </row>
    <row r="32" spans="1:24" ht="15.75" thickBot="1" x14ac:dyDescent="0.3">
      <c r="A32" s="118"/>
      <c r="B32" s="224" t="s">
        <v>345</v>
      </c>
      <c r="C32" s="221" t="s">
        <v>327</v>
      </c>
      <c r="D32" s="465"/>
      <c r="E32" s="230"/>
      <c r="F32" s="225" t="s">
        <v>329</v>
      </c>
      <c r="G32" s="223"/>
      <c r="H32" s="221" t="s">
        <v>1093</v>
      </c>
      <c r="I32" s="230"/>
      <c r="J32" s="225" t="s">
        <v>328</v>
      </c>
      <c r="K32" s="239"/>
      <c r="L32" s="221" t="s">
        <v>766</v>
      </c>
      <c r="M32" s="224"/>
      <c r="N32" s="225" t="s">
        <v>767</v>
      </c>
      <c r="O32" s="221"/>
      <c r="P32" s="225" t="s">
        <v>768</v>
      </c>
      <c r="R32" s="458"/>
      <c r="T32" s="458"/>
      <c r="V32" s="458"/>
      <c r="X32" s="458"/>
    </row>
    <row r="33" spans="1:24" s="453" customFormat="1" ht="13.5" thickTop="1" x14ac:dyDescent="0.2">
      <c r="A33" s="467"/>
      <c r="B33" s="184" t="s">
        <v>660</v>
      </c>
      <c r="C33" s="467" t="s">
        <v>664</v>
      </c>
      <c r="D33" s="467" t="s">
        <v>530</v>
      </c>
      <c r="E33" s="127" t="s">
        <v>13</v>
      </c>
      <c r="F33" s="467" t="s">
        <v>216</v>
      </c>
      <c r="G33" s="436" t="s">
        <v>13</v>
      </c>
      <c r="H33" s="467">
        <v>9.8000000000000007</v>
      </c>
      <c r="I33" s="507" t="s">
        <v>14</v>
      </c>
      <c r="J33" s="508" t="s">
        <v>14</v>
      </c>
      <c r="K33" s="436" t="s">
        <v>13</v>
      </c>
      <c r="L33" s="467" t="s">
        <v>549</v>
      </c>
      <c r="M33" s="436" t="s">
        <v>13</v>
      </c>
      <c r="N33" s="467" t="s">
        <v>634</v>
      </c>
      <c r="O33" s="436" t="s">
        <v>13</v>
      </c>
      <c r="P33" s="328" t="s">
        <v>346</v>
      </c>
      <c r="Q33" s="458"/>
      <c r="R33" s="458"/>
      <c r="S33" s="458"/>
      <c r="T33" s="458"/>
      <c r="U33" s="467"/>
      <c r="V33" s="467"/>
      <c r="W33" s="467"/>
      <c r="X33" s="467"/>
    </row>
    <row r="34" spans="1:24" s="453" customFormat="1" ht="25.5" x14ac:dyDescent="0.2">
      <c r="A34" s="467"/>
      <c r="B34" s="184" t="s">
        <v>673</v>
      </c>
      <c r="C34" s="467" t="s">
        <v>681</v>
      </c>
      <c r="D34" s="467" t="s">
        <v>530</v>
      </c>
      <c r="E34" s="127" t="s">
        <v>13</v>
      </c>
      <c r="F34" s="467" t="s">
        <v>216</v>
      </c>
      <c r="G34" s="127" t="s">
        <v>13</v>
      </c>
      <c r="H34" s="594">
        <v>10.8446</v>
      </c>
      <c r="I34" s="507" t="s">
        <v>14</v>
      </c>
      <c r="J34" s="508" t="s">
        <v>14</v>
      </c>
      <c r="K34" s="127" t="s">
        <v>13</v>
      </c>
      <c r="L34" s="460" t="s">
        <v>366</v>
      </c>
      <c r="M34" s="127" t="s">
        <v>13</v>
      </c>
      <c r="N34" s="467" t="s">
        <v>367</v>
      </c>
      <c r="O34" s="127" t="s">
        <v>13</v>
      </c>
      <c r="P34" s="254" t="s">
        <v>346</v>
      </c>
      <c r="Q34" s="458"/>
      <c r="R34" s="458"/>
      <c r="S34" s="458"/>
      <c r="T34" s="458"/>
      <c r="U34" s="467"/>
      <c r="V34" s="467"/>
      <c r="W34" s="467"/>
      <c r="X34" s="467"/>
    </row>
    <row r="35" spans="1:24" s="453" customFormat="1" ht="25.5" x14ac:dyDescent="0.2">
      <c r="A35" s="467"/>
      <c r="B35" s="184" t="s">
        <v>674</v>
      </c>
      <c r="C35" s="467" t="s">
        <v>682</v>
      </c>
      <c r="D35" s="467" t="s">
        <v>530</v>
      </c>
      <c r="E35" s="127" t="s">
        <v>13</v>
      </c>
      <c r="F35" s="467" t="s">
        <v>216</v>
      </c>
      <c r="G35" s="127" t="s">
        <v>13</v>
      </c>
      <c r="H35" s="594">
        <v>10.8446</v>
      </c>
      <c r="I35" s="507" t="s">
        <v>14</v>
      </c>
      <c r="J35" s="508" t="s">
        <v>14</v>
      </c>
      <c r="K35" s="127" t="s">
        <v>13</v>
      </c>
      <c r="L35" s="460" t="s">
        <v>366</v>
      </c>
      <c r="M35" s="127" t="s">
        <v>13</v>
      </c>
      <c r="N35" s="467" t="s">
        <v>367</v>
      </c>
      <c r="O35" s="127" t="s">
        <v>13</v>
      </c>
      <c r="P35" s="254" t="s">
        <v>346</v>
      </c>
      <c r="Q35" s="458"/>
      <c r="R35" s="458"/>
      <c r="S35" s="458"/>
      <c r="T35" s="458"/>
      <c r="U35" s="467"/>
      <c r="V35" s="467"/>
      <c r="W35" s="467"/>
      <c r="X35" s="467"/>
    </row>
    <row r="36" spans="1:24" s="453" customFormat="1" ht="12.75" x14ac:dyDescent="0.2">
      <c r="A36" s="467"/>
      <c r="B36" s="184" t="s">
        <v>953</v>
      </c>
      <c r="C36" s="467" t="s">
        <v>966</v>
      </c>
      <c r="D36" s="467" t="s">
        <v>530</v>
      </c>
      <c r="E36" s="127" t="s">
        <v>13</v>
      </c>
      <c r="F36" s="467" t="s">
        <v>216</v>
      </c>
      <c r="G36" s="127" t="s">
        <v>13</v>
      </c>
      <c r="H36" s="467">
        <v>11</v>
      </c>
      <c r="I36" s="507" t="s">
        <v>14</v>
      </c>
      <c r="J36" s="508" t="s">
        <v>14</v>
      </c>
      <c r="K36" s="127" t="s">
        <v>13</v>
      </c>
      <c r="L36" s="460" t="s">
        <v>549</v>
      </c>
      <c r="M36" s="127" t="s">
        <v>13</v>
      </c>
      <c r="N36" s="467" t="s">
        <v>634</v>
      </c>
      <c r="O36" s="127" t="s">
        <v>13</v>
      </c>
      <c r="P36" s="254" t="s">
        <v>346</v>
      </c>
      <c r="Q36" s="458"/>
      <c r="R36" s="458"/>
      <c r="S36" s="458"/>
      <c r="T36" s="458"/>
      <c r="U36" s="467"/>
      <c r="V36" s="467"/>
      <c r="W36" s="467"/>
      <c r="X36" s="467"/>
    </row>
    <row r="37" spans="1:24" s="453" customFormat="1" ht="25.5" x14ac:dyDescent="0.2">
      <c r="A37" s="467"/>
      <c r="B37" s="184" t="s">
        <v>1398</v>
      </c>
      <c r="C37" s="467" t="s">
        <v>1409</v>
      </c>
      <c r="D37" s="467" t="s">
        <v>530</v>
      </c>
      <c r="E37" s="127" t="s">
        <v>13</v>
      </c>
      <c r="F37" s="467" t="s">
        <v>216</v>
      </c>
      <c r="G37" s="770" t="s">
        <v>13</v>
      </c>
      <c r="H37" s="467">
        <v>10.8</v>
      </c>
      <c r="I37" s="507"/>
      <c r="J37" s="508"/>
      <c r="K37" s="127" t="s">
        <v>13</v>
      </c>
      <c r="L37" s="460" t="s">
        <v>366</v>
      </c>
      <c r="M37" s="127" t="s">
        <v>13</v>
      </c>
      <c r="N37" s="467" t="s">
        <v>367</v>
      </c>
      <c r="O37" s="127" t="s">
        <v>13</v>
      </c>
      <c r="P37" s="254" t="s">
        <v>346</v>
      </c>
      <c r="Q37" s="458"/>
      <c r="R37" s="458"/>
      <c r="S37" s="458"/>
      <c r="T37" s="458"/>
      <c r="U37" s="467"/>
      <c r="V37" s="467"/>
      <c r="W37" s="467"/>
      <c r="X37" s="467"/>
    </row>
    <row r="38" spans="1:24" s="453" customFormat="1" ht="25.5" x14ac:dyDescent="0.2">
      <c r="A38" s="467"/>
      <c r="B38" s="184" t="s">
        <v>1399</v>
      </c>
      <c r="C38" s="467" t="s">
        <v>1410</v>
      </c>
      <c r="D38" s="467" t="s">
        <v>530</v>
      </c>
      <c r="E38" s="127" t="s">
        <v>13</v>
      </c>
      <c r="F38" s="467" t="s">
        <v>216</v>
      </c>
      <c r="G38" s="770" t="s">
        <v>13</v>
      </c>
      <c r="H38" s="467">
        <v>12.2</v>
      </c>
      <c r="I38" s="507"/>
      <c r="J38" s="508"/>
      <c r="K38" s="127" t="s">
        <v>13</v>
      </c>
      <c r="L38" s="460" t="s">
        <v>366</v>
      </c>
      <c r="M38" s="127" t="s">
        <v>13</v>
      </c>
      <c r="N38" s="467" t="s">
        <v>367</v>
      </c>
      <c r="O38" s="127" t="s">
        <v>13</v>
      </c>
      <c r="P38" s="254" t="s">
        <v>346</v>
      </c>
      <c r="Q38" s="458"/>
      <c r="R38" s="458"/>
      <c r="S38" s="458"/>
      <c r="T38" s="458"/>
      <c r="U38" s="467"/>
      <c r="V38" s="467"/>
      <c r="W38" s="467"/>
      <c r="X38" s="467"/>
    </row>
    <row r="39" spans="1:24" s="453" customFormat="1" ht="25.5" x14ac:dyDescent="0.2">
      <c r="A39" s="467"/>
      <c r="B39" s="184" t="s">
        <v>1400</v>
      </c>
      <c r="C39" s="467" t="s">
        <v>1411</v>
      </c>
      <c r="D39" s="467" t="s">
        <v>530</v>
      </c>
      <c r="E39" s="127" t="s">
        <v>13</v>
      </c>
      <c r="F39" s="467" t="s">
        <v>216</v>
      </c>
      <c r="G39" s="770" t="s">
        <v>13</v>
      </c>
      <c r="H39" s="467">
        <v>11.4072</v>
      </c>
      <c r="I39" s="507"/>
      <c r="J39" s="508"/>
      <c r="K39" s="127" t="s">
        <v>13</v>
      </c>
      <c r="L39" s="460" t="s">
        <v>366</v>
      </c>
      <c r="M39" s="127" t="s">
        <v>13</v>
      </c>
      <c r="N39" s="467" t="s">
        <v>367</v>
      </c>
      <c r="O39" s="127" t="s">
        <v>13</v>
      </c>
      <c r="P39" s="254" t="s">
        <v>346</v>
      </c>
      <c r="Q39" s="458"/>
      <c r="R39" s="458"/>
      <c r="S39" s="458"/>
      <c r="T39" s="458"/>
      <c r="U39" s="467"/>
      <c r="V39" s="467"/>
      <c r="W39" s="467"/>
      <c r="X39" s="467"/>
    </row>
    <row r="40" spans="1:24" s="453" customFormat="1" ht="25.5" x14ac:dyDescent="0.2">
      <c r="A40" s="467"/>
      <c r="B40" s="184" t="s">
        <v>1401</v>
      </c>
      <c r="C40" s="467" t="s">
        <v>1412</v>
      </c>
      <c r="D40" s="467" t="s">
        <v>530</v>
      </c>
      <c r="E40" s="127" t="s">
        <v>13</v>
      </c>
      <c r="F40" s="467" t="s">
        <v>216</v>
      </c>
      <c r="G40" s="770" t="s">
        <v>13</v>
      </c>
      <c r="H40" s="467">
        <v>11.4072</v>
      </c>
      <c r="I40" s="507"/>
      <c r="J40" s="508"/>
      <c r="K40" s="127" t="s">
        <v>13</v>
      </c>
      <c r="L40" s="460" t="s">
        <v>366</v>
      </c>
      <c r="M40" s="127" t="s">
        <v>13</v>
      </c>
      <c r="N40" s="467" t="s">
        <v>367</v>
      </c>
      <c r="O40" s="127" t="s">
        <v>13</v>
      </c>
      <c r="P40" s="254" t="s">
        <v>346</v>
      </c>
      <c r="Q40" s="458"/>
      <c r="R40" s="458"/>
      <c r="S40" s="458"/>
      <c r="T40" s="458"/>
      <c r="U40" s="467"/>
      <c r="V40" s="467"/>
      <c r="W40" s="467"/>
      <c r="X40" s="467"/>
    </row>
    <row r="41" spans="1:24" s="453" customFormat="1" ht="12.75" x14ac:dyDescent="0.2">
      <c r="A41" s="467"/>
      <c r="B41" s="184" t="s">
        <v>967</v>
      </c>
      <c r="C41" s="467" t="s">
        <v>968</v>
      </c>
      <c r="D41" s="467" t="s">
        <v>530</v>
      </c>
      <c r="E41" s="127" t="s">
        <v>13</v>
      </c>
      <c r="F41" s="467" t="s">
        <v>846</v>
      </c>
      <c r="G41" s="507" t="s">
        <v>14</v>
      </c>
      <c r="H41" s="508" t="s">
        <v>14</v>
      </c>
      <c r="I41" s="507" t="s">
        <v>14</v>
      </c>
      <c r="J41" s="508" t="s">
        <v>14</v>
      </c>
      <c r="K41" s="507" t="s">
        <v>14</v>
      </c>
      <c r="L41" s="569" t="s">
        <v>14</v>
      </c>
      <c r="M41" s="507" t="s">
        <v>14</v>
      </c>
      <c r="N41" s="508" t="s">
        <v>14</v>
      </c>
      <c r="O41" s="507" t="s">
        <v>14</v>
      </c>
      <c r="P41" s="508" t="s">
        <v>14</v>
      </c>
      <c r="Q41" s="458"/>
      <c r="R41" s="458"/>
      <c r="S41" s="458"/>
      <c r="T41" s="458"/>
      <c r="U41" s="467"/>
      <c r="V41" s="467"/>
      <c r="W41" s="467"/>
      <c r="X41" s="467"/>
    </row>
    <row r="42" spans="1:24" s="453" customFormat="1" ht="25.5" x14ac:dyDescent="0.2">
      <c r="A42" s="467"/>
      <c r="B42" s="389" t="s">
        <v>954</v>
      </c>
      <c r="C42" s="208" t="s">
        <v>972</v>
      </c>
      <c r="D42" s="208" t="s">
        <v>530</v>
      </c>
      <c r="E42" s="204" t="s">
        <v>13</v>
      </c>
      <c r="F42" s="208" t="s">
        <v>216</v>
      </c>
      <c r="G42" s="515" t="s">
        <v>13</v>
      </c>
      <c r="H42" s="546">
        <v>10.8446</v>
      </c>
      <c r="I42" s="509" t="s">
        <v>14</v>
      </c>
      <c r="J42" s="510" t="s">
        <v>14</v>
      </c>
      <c r="K42" s="515" t="s">
        <v>13</v>
      </c>
      <c r="L42" s="210" t="s">
        <v>366</v>
      </c>
      <c r="M42" s="515" t="s">
        <v>13</v>
      </c>
      <c r="N42" s="208" t="s">
        <v>367</v>
      </c>
      <c r="O42" s="515" t="s">
        <v>13</v>
      </c>
      <c r="P42" s="256" t="s">
        <v>346</v>
      </c>
      <c r="Q42" s="458"/>
      <c r="R42" s="458"/>
      <c r="S42" s="458"/>
      <c r="T42" s="458"/>
      <c r="U42" s="467"/>
      <c r="V42" s="467"/>
      <c r="W42" s="467"/>
      <c r="X42" s="467"/>
    </row>
    <row r="43" spans="1:24" x14ac:dyDescent="0.25">
      <c r="A43" s="118"/>
      <c r="B43" s="113"/>
      <c r="C43" s="111"/>
      <c r="D43" s="118"/>
      <c r="E43" s="120"/>
      <c r="F43" s="118"/>
      <c r="G43" s="120"/>
      <c r="H43" s="118"/>
      <c r="I43" s="120"/>
      <c r="J43" s="118"/>
      <c r="K43" s="41"/>
      <c r="L43" s="458"/>
      <c r="N43" s="458"/>
      <c r="P43" s="458"/>
      <c r="R43" s="458"/>
      <c r="T43" s="458"/>
      <c r="V43" s="458"/>
      <c r="X43" s="458"/>
    </row>
    <row r="44" spans="1:24" x14ac:dyDescent="0.25">
      <c r="G44" s="458"/>
      <c r="H44" s="121"/>
      <c r="R44" s="458"/>
      <c r="T44" s="458"/>
      <c r="U44" s="492"/>
      <c r="V44" s="492"/>
      <c r="W44" s="492"/>
      <c r="X44" s="492"/>
    </row>
    <row r="45" spans="1:24" ht="25.5" x14ac:dyDescent="0.25">
      <c r="A45" s="118"/>
      <c r="B45" s="156" t="s">
        <v>597</v>
      </c>
      <c r="C45" s="165" t="s">
        <v>600</v>
      </c>
      <c r="D45" s="161" t="s">
        <v>528</v>
      </c>
      <c r="E45" s="229"/>
      <c r="F45" s="158" t="s">
        <v>569</v>
      </c>
      <c r="G45" s="218"/>
      <c r="H45" s="218" t="s">
        <v>725</v>
      </c>
      <c r="I45" s="244"/>
      <c r="J45" s="158" t="s">
        <v>266</v>
      </c>
      <c r="K45" s="236"/>
      <c r="L45" s="158" t="s">
        <v>1348</v>
      </c>
      <c r="N45" s="458"/>
      <c r="P45" s="458"/>
      <c r="R45" s="458"/>
      <c r="S45" s="492"/>
      <c r="T45" s="492"/>
      <c r="U45" s="492"/>
      <c r="V45" s="492"/>
      <c r="W45" s="492"/>
      <c r="X45" s="492"/>
    </row>
    <row r="46" spans="1:24" ht="15.75" thickBot="1" x14ac:dyDescent="0.3">
      <c r="A46" s="118"/>
      <c r="B46" s="224" t="s">
        <v>347</v>
      </c>
      <c r="C46" s="221" t="s">
        <v>330</v>
      </c>
      <c r="D46" s="221"/>
      <c r="E46" s="230"/>
      <c r="F46" s="225" t="s">
        <v>331</v>
      </c>
      <c r="G46" s="223"/>
      <c r="H46" s="221" t="s">
        <v>332</v>
      </c>
      <c r="I46" s="230"/>
      <c r="J46" s="225"/>
      <c r="K46" s="166"/>
      <c r="L46" s="225" t="s">
        <v>348</v>
      </c>
      <c r="N46" s="458"/>
      <c r="P46" s="458"/>
      <c r="R46" s="458"/>
      <c r="S46" s="492"/>
      <c r="T46" s="492"/>
      <c r="U46" s="492"/>
      <c r="V46" s="492"/>
      <c r="W46" s="492"/>
      <c r="X46" s="492"/>
    </row>
    <row r="47" spans="1:24" s="453" customFormat="1" ht="13.5" thickTop="1" x14ac:dyDescent="0.2">
      <c r="A47" s="467"/>
      <c r="B47" s="184" t="s">
        <v>660</v>
      </c>
      <c r="C47" s="467" t="s">
        <v>665</v>
      </c>
      <c r="D47" s="467" t="s">
        <v>530</v>
      </c>
      <c r="E47" s="518" t="s">
        <v>13</v>
      </c>
      <c r="F47" s="339" t="s">
        <v>668</v>
      </c>
      <c r="G47" s="470" t="s">
        <v>14</v>
      </c>
      <c r="H47" s="350" t="s">
        <v>14</v>
      </c>
      <c r="I47" s="470" t="s">
        <v>14</v>
      </c>
      <c r="J47" s="350" t="s">
        <v>14</v>
      </c>
      <c r="K47" s="470" t="s">
        <v>14</v>
      </c>
      <c r="L47" s="350" t="s">
        <v>14</v>
      </c>
      <c r="M47" s="467"/>
      <c r="N47" s="467"/>
      <c r="O47" s="467"/>
      <c r="P47" s="458"/>
      <c r="Q47" s="467"/>
      <c r="R47" s="467"/>
    </row>
    <row r="48" spans="1:24" s="453" customFormat="1" ht="12.75" x14ac:dyDescent="0.2">
      <c r="A48" s="467"/>
      <c r="B48" s="184" t="s">
        <v>673</v>
      </c>
      <c r="C48" s="467" t="s">
        <v>683</v>
      </c>
      <c r="D48" s="467" t="s">
        <v>530</v>
      </c>
      <c r="E48" s="514" t="s">
        <v>13</v>
      </c>
      <c r="F48" s="339" t="s">
        <v>668</v>
      </c>
      <c r="G48" s="470" t="s">
        <v>14</v>
      </c>
      <c r="H48" s="350" t="s">
        <v>14</v>
      </c>
      <c r="I48" s="470" t="s">
        <v>14</v>
      </c>
      <c r="J48" s="350" t="s">
        <v>14</v>
      </c>
      <c r="K48" s="470" t="s">
        <v>14</v>
      </c>
      <c r="L48" s="350" t="s">
        <v>14</v>
      </c>
      <c r="M48" s="467"/>
      <c r="N48" s="467"/>
      <c r="O48" s="467"/>
      <c r="P48" s="458"/>
      <c r="Q48" s="467"/>
      <c r="R48" s="467"/>
    </row>
    <row r="49" spans="1:24" s="453" customFormat="1" ht="12.75" x14ac:dyDescent="0.2">
      <c r="A49" s="467"/>
      <c r="B49" s="184" t="s">
        <v>674</v>
      </c>
      <c r="C49" s="467" t="s">
        <v>684</v>
      </c>
      <c r="D49" s="467" t="s">
        <v>530</v>
      </c>
      <c r="E49" s="514" t="s">
        <v>13</v>
      </c>
      <c r="F49" s="339" t="s">
        <v>668</v>
      </c>
      <c r="G49" s="470" t="s">
        <v>14</v>
      </c>
      <c r="H49" s="350" t="s">
        <v>14</v>
      </c>
      <c r="I49" s="470" t="s">
        <v>14</v>
      </c>
      <c r="J49" s="350" t="s">
        <v>14</v>
      </c>
      <c r="K49" s="470" t="s">
        <v>14</v>
      </c>
      <c r="L49" s="350" t="s">
        <v>14</v>
      </c>
      <c r="M49" s="467"/>
      <c r="N49" s="467"/>
      <c r="O49" s="467"/>
      <c r="P49" s="467"/>
      <c r="Q49" s="467"/>
      <c r="R49" s="467"/>
    </row>
    <row r="50" spans="1:24" s="453" customFormat="1" ht="12.75" x14ac:dyDescent="0.2">
      <c r="A50" s="467"/>
      <c r="B50" s="184" t="s">
        <v>953</v>
      </c>
      <c r="C50" s="467" t="s">
        <v>969</v>
      </c>
      <c r="D50" s="467" t="s">
        <v>530</v>
      </c>
      <c r="E50" s="514" t="s">
        <v>13</v>
      </c>
      <c r="F50" s="339" t="s">
        <v>668</v>
      </c>
      <c r="G50" s="470" t="s">
        <v>14</v>
      </c>
      <c r="H50" s="350" t="s">
        <v>14</v>
      </c>
      <c r="I50" s="470" t="s">
        <v>14</v>
      </c>
      <c r="J50" s="350" t="s">
        <v>14</v>
      </c>
      <c r="K50" s="470" t="s">
        <v>14</v>
      </c>
      <c r="L50" s="350" t="s">
        <v>14</v>
      </c>
      <c r="M50" s="467"/>
      <c r="N50" s="467"/>
      <c r="O50" s="467"/>
      <c r="P50" s="467"/>
      <c r="Q50" s="467"/>
      <c r="R50" s="467"/>
    </row>
    <row r="51" spans="1:24" s="453" customFormat="1" ht="12.75" x14ac:dyDescent="0.2">
      <c r="A51" s="467"/>
      <c r="B51" s="184" t="s">
        <v>660</v>
      </c>
      <c r="C51" s="467" t="s">
        <v>704</v>
      </c>
      <c r="D51" s="467" t="s">
        <v>530</v>
      </c>
      <c r="E51" s="514" t="s">
        <v>13</v>
      </c>
      <c r="F51" s="339" t="s">
        <v>668</v>
      </c>
      <c r="G51" s="470" t="s">
        <v>14</v>
      </c>
      <c r="H51" s="350" t="s">
        <v>14</v>
      </c>
      <c r="I51" s="470" t="s">
        <v>14</v>
      </c>
      <c r="J51" s="350" t="s">
        <v>14</v>
      </c>
      <c r="K51" s="470" t="s">
        <v>14</v>
      </c>
      <c r="L51" s="350" t="s">
        <v>14</v>
      </c>
      <c r="M51" s="467"/>
      <c r="N51" s="467"/>
      <c r="O51" s="467"/>
      <c r="P51" s="467"/>
      <c r="Q51" s="467"/>
      <c r="R51" s="467"/>
    </row>
    <row r="52" spans="1:24" s="453" customFormat="1" ht="12.75" x14ac:dyDescent="0.2">
      <c r="A52" s="467"/>
      <c r="B52" s="184" t="s">
        <v>673</v>
      </c>
      <c r="C52" s="467" t="s">
        <v>704</v>
      </c>
      <c r="D52" s="467" t="s">
        <v>530</v>
      </c>
      <c r="E52" s="514" t="s">
        <v>13</v>
      </c>
      <c r="F52" s="339" t="s">
        <v>668</v>
      </c>
      <c r="G52" s="470" t="s">
        <v>14</v>
      </c>
      <c r="H52" s="350" t="s">
        <v>14</v>
      </c>
      <c r="I52" s="470" t="s">
        <v>14</v>
      </c>
      <c r="J52" s="350" t="s">
        <v>14</v>
      </c>
      <c r="K52" s="470" t="s">
        <v>14</v>
      </c>
      <c r="L52" s="350" t="s">
        <v>14</v>
      </c>
      <c r="M52" s="467"/>
      <c r="N52" s="467"/>
      <c r="O52" s="467"/>
      <c r="P52" s="467"/>
      <c r="Q52" s="467"/>
      <c r="R52" s="467"/>
    </row>
    <row r="53" spans="1:24" s="453" customFormat="1" ht="12.75" x14ac:dyDescent="0.2">
      <c r="A53" s="467"/>
      <c r="B53" s="184" t="s">
        <v>674</v>
      </c>
      <c r="C53" s="467" t="s">
        <v>704</v>
      </c>
      <c r="D53" s="467" t="s">
        <v>530</v>
      </c>
      <c r="E53" s="514" t="s">
        <v>13</v>
      </c>
      <c r="F53" s="339" t="s">
        <v>668</v>
      </c>
      <c r="G53" s="470" t="s">
        <v>14</v>
      </c>
      <c r="H53" s="350" t="s">
        <v>14</v>
      </c>
      <c r="I53" s="470" t="s">
        <v>14</v>
      </c>
      <c r="J53" s="350" t="s">
        <v>14</v>
      </c>
      <c r="K53" s="470" t="s">
        <v>14</v>
      </c>
      <c r="L53" s="350" t="s">
        <v>14</v>
      </c>
      <c r="M53" s="467"/>
      <c r="N53" s="467"/>
      <c r="O53" s="467"/>
      <c r="P53" s="467"/>
      <c r="Q53" s="467"/>
      <c r="R53" s="467"/>
    </row>
    <row r="54" spans="1:24" s="453" customFormat="1" ht="12.75" x14ac:dyDescent="0.2">
      <c r="A54" s="467"/>
      <c r="B54" s="184" t="s">
        <v>953</v>
      </c>
      <c r="C54" s="467" t="s">
        <v>704</v>
      </c>
      <c r="D54" s="467" t="s">
        <v>530</v>
      </c>
      <c r="E54" s="514" t="s">
        <v>13</v>
      </c>
      <c r="F54" s="254" t="s">
        <v>668</v>
      </c>
      <c r="G54" s="470" t="s">
        <v>14</v>
      </c>
      <c r="H54" s="350" t="s">
        <v>14</v>
      </c>
      <c r="I54" s="470" t="s">
        <v>14</v>
      </c>
      <c r="J54" s="350" t="s">
        <v>14</v>
      </c>
      <c r="K54" s="470" t="s">
        <v>14</v>
      </c>
      <c r="L54" s="350" t="s">
        <v>14</v>
      </c>
      <c r="M54" s="467"/>
      <c r="N54" s="467"/>
      <c r="O54" s="467"/>
      <c r="P54" s="467"/>
      <c r="Q54" s="467"/>
      <c r="R54" s="467"/>
    </row>
    <row r="55" spans="1:24" s="453" customFormat="1" ht="12.75" x14ac:dyDescent="0.2">
      <c r="A55" s="467"/>
      <c r="B55" s="184" t="s">
        <v>1398</v>
      </c>
      <c r="C55" s="467" t="s">
        <v>1420</v>
      </c>
      <c r="D55" s="467" t="s">
        <v>530</v>
      </c>
      <c r="E55" s="514" t="s">
        <v>13</v>
      </c>
      <c r="F55" s="254" t="s">
        <v>973</v>
      </c>
      <c r="G55" s="516" t="s">
        <v>13</v>
      </c>
      <c r="H55" s="749">
        <f>0.0051427*(78)+0.3989</f>
        <v>0.80003059999999993</v>
      </c>
      <c r="I55" s="470" t="s">
        <v>14</v>
      </c>
      <c r="J55" s="350" t="s">
        <v>14</v>
      </c>
      <c r="K55" s="516" t="s">
        <v>13</v>
      </c>
      <c r="L55" s="254" t="s">
        <v>349</v>
      </c>
      <c r="M55" s="467"/>
      <c r="N55" s="467"/>
      <c r="O55" s="467"/>
      <c r="P55" s="467"/>
      <c r="Q55" s="467"/>
      <c r="R55" s="467"/>
    </row>
    <row r="56" spans="1:24" s="453" customFormat="1" ht="12.75" x14ac:dyDescent="0.2">
      <c r="A56" s="467"/>
      <c r="B56" s="184" t="s">
        <v>1399</v>
      </c>
      <c r="C56" s="467" t="s">
        <v>1421</v>
      </c>
      <c r="D56" s="467" t="s">
        <v>530</v>
      </c>
      <c r="E56" s="514" t="s">
        <v>13</v>
      </c>
      <c r="F56" s="254" t="s">
        <v>973</v>
      </c>
      <c r="G56" s="514" t="s">
        <v>13</v>
      </c>
      <c r="H56" s="749">
        <f>0.0051427*(78)+0.3989</f>
        <v>0.80003059999999993</v>
      </c>
      <c r="I56" s="470" t="s">
        <v>14</v>
      </c>
      <c r="J56" s="350" t="s">
        <v>14</v>
      </c>
      <c r="K56" s="514" t="s">
        <v>13</v>
      </c>
      <c r="L56" s="254" t="s">
        <v>349</v>
      </c>
      <c r="M56" s="467"/>
      <c r="N56" s="467"/>
      <c r="O56" s="467"/>
      <c r="P56" s="467"/>
      <c r="Q56" s="467"/>
      <c r="R56" s="467"/>
    </row>
    <row r="57" spans="1:24" s="453" customFormat="1" ht="12.75" x14ac:dyDescent="0.2">
      <c r="A57" s="467"/>
      <c r="B57" s="184" t="s">
        <v>1400</v>
      </c>
      <c r="C57" s="467" t="s">
        <v>1422</v>
      </c>
      <c r="D57" s="467" t="s">
        <v>530</v>
      </c>
      <c r="E57" s="514" t="s">
        <v>13</v>
      </c>
      <c r="F57" s="254" t="s">
        <v>1419</v>
      </c>
      <c r="G57" s="470" t="s">
        <v>14</v>
      </c>
      <c r="H57" s="350" t="s">
        <v>14</v>
      </c>
      <c r="I57" s="470" t="s">
        <v>14</v>
      </c>
      <c r="J57" s="350" t="s">
        <v>14</v>
      </c>
      <c r="K57" s="470" t="s">
        <v>14</v>
      </c>
      <c r="L57" s="350" t="s">
        <v>14</v>
      </c>
      <c r="M57" s="467"/>
      <c r="N57" s="467"/>
      <c r="O57" s="467"/>
      <c r="P57" s="467"/>
      <c r="Q57" s="467"/>
      <c r="R57" s="467"/>
    </row>
    <row r="58" spans="1:24" s="453" customFormat="1" ht="12.75" x14ac:dyDescent="0.2">
      <c r="A58" s="467"/>
      <c r="B58" s="184" t="s">
        <v>1401</v>
      </c>
      <c r="C58" s="467" t="s">
        <v>1423</v>
      </c>
      <c r="D58" s="467" t="s">
        <v>530</v>
      </c>
      <c r="E58" s="514" t="s">
        <v>13</v>
      </c>
      <c r="F58" s="254" t="s">
        <v>1419</v>
      </c>
      <c r="G58" s="470" t="s">
        <v>14</v>
      </c>
      <c r="H58" s="350" t="s">
        <v>14</v>
      </c>
      <c r="I58" s="470" t="s">
        <v>14</v>
      </c>
      <c r="J58" s="350" t="s">
        <v>14</v>
      </c>
      <c r="K58" s="470" t="s">
        <v>14</v>
      </c>
      <c r="L58" s="350" t="s">
        <v>14</v>
      </c>
      <c r="M58" s="467"/>
      <c r="N58" s="467"/>
      <c r="O58" s="467"/>
      <c r="P58" s="467"/>
      <c r="Q58" s="467"/>
      <c r="R58" s="467"/>
    </row>
    <row r="59" spans="1:24" s="453" customFormat="1" ht="12.75" x14ac:dyDescent="0.2">
      <c r="A59" s="467"/>
      <c r="B59" s="184" t="s">
        <v>967</v>
      </c>
      <c r="C59" s="467" t="s">
        <v>970</v>
      </c>
      <c r="D59" s="467" t="s">
        <v>530</v>
      </c>
      <c r="E59" s="514" t="s">
        <v>13</v>
      </c>
      <c r="F59" s="254" t="s">
        <v>668</v>
      </c>
      <c r="G59" s="470" t="s">
        <v>14</v>
      </c>
      <c r="H59" s="350" t="s">
        <v>14</v>
      </c>
      <c r="I59" s="470" t="s">
        <v>14</v>
      </c>
      <c r="J59" s="350" t="s">
        <v>14</v>
      </c>
      <c r="K59" s="470" t="s">
        <v>14</v>
      </c>
      <c r="L59" s="350" t="s">
        <v>14</v>
      </c>
      <c r="M59" s="467"/>
      <c r="N59" s="467"/>
      <c r="O59" s="467"/>
      <c r="P59" s="467"/>
      <c r="Q59" s="467"/>
      <c r="R59" s="467"/>
    </row>
    <row r="60" spans="1:24" s="453" customFormat="1" ht="12.75" x14ac:dyDescent="0.2">
      <c r="A60" s="467"/>
      <c r="B60" s="351" t="s">
        <v>954</v>
      </c>
      <c r="C60" s="210" t="s">
        <v>971</v>
      </c>
      <c r="D60" s="575" t="s">
        <v>530</v>
      </c>
      <c r="E60" s="515" t="s">
        <v>13</v>
      </c>
      <c r="F60" s="248" t="s">
        <v>973</v>
      </c>
      <c r="G60" s="219" t="s">
        <v>13</v>
      </c>
      <c r="H60" s="748">
        <f>0.0051427*(78)+0.3989</f>
        <v>0.80003059999999993</v>
      </c>
      <c r="I60" s="346" t="s">
        <v>14</v>
      </c>
      <c r="J60" s="348" t="s">
        <v>14</v>
      </c>
      <c r="K60" s="219" t="s">
        <v>13</v>
      </c>
      <c r="L60" s="205" t="s">
        <v>349</v>
      </c>
      <c r="M60" s="467"/>
      <c r="N60" s="467"/>
      <c r="O60" s="467"/>
      <c r="P60" s="467"/>
      <c r="Q60" s="467"/>
      <c r="R60" s="467"/>
    </row>
    <row r="61" spans="1:24" x14ac:dyDescent="0.25">
      <c r="A61" s="118"/>
      <c r="B61" s="475"/>
      <c r="C61" s="475"/>
      <c r="D61" s="492"/>
      <c r="E61" s="451"/>
      <c r="F61" s="492"/>
      <c r="G61" s="451"/>
      <c r="H61" s="492"/>
      <c r="I61" s="451"/>
      <c r="J61" s="492"/>
      <c r="K61" s="451"/>
      <c r="L61" s="492"/>
      <c r="N61" s="458"/>
      <c r="P61" s="458"/>
      <c r="R61" s="458"/>
      <c r="T61" s="458"/>
      <c r="U61" s="452"/>
      <c r="V61" s="452"/>
      <c r="W61" s="452"/>
      <c r="X61" s="452"/>
    </row>
    <row r="62" spans="1:24" x14ac:dyDescent="0.25">
      <c r="A62" s="118"/>
      <c r="B62" s="119"/>
      <c r="C62" s="122"/>
      <c r="D62" s="118"/>
      <c r="E62" s="120"/>
      <c r="F62" s="118"/>
      <c r="G62" s="120"/>
      <c r="H62" s="118"/>
      <c r="I62" s="120"/>
      <c r="J62" s="118"/>
      <c r="K62" s="120"/>
      <c r="L62" s="118"/>
      <c r="M62" s="120"/>
      <c r="N62" s="118"/>
      <c r="O62" s="120"/>
      <c r="P62" s="118"/>
      <c r="Q62" s="120"/>
      <c r="R62" s="118"/>
      <c r="S62" s="120"/>
      <c r="T62" s="118"/>
      <c r="U62" s="452"/>
      <c r="V62" s="452"/>
      <c r="W62" s="452"/>
      <c r="X62" s="452"/>
    </row>
    <row r="63" spans="1:24" ht="25.5" x14ac:dyDescent="0.25">
      <c r="A63" s="118"/>
      <c r="B63" s="156" t="s">
        <v>596</v>
      </c>
      <c r="C63" s="165" t="s">
        <v>602</v>
      </c>
      <c r="D63" s="162" t="s">
        <v>528</v>
      </c>
      <c r="E63" s="229"/>
      <c r="F63" s="158" t="s">
        <v>235</v>
      </c>
      <c r="G63" s="162"/>
      <c r="H63" s="218" t="s">
        <v>342</v>
      </c>
      <c r="I63" s="174"/>
      <c r="J63" s="158" t="s">
        <v>607</v>
      </c>
      <c r="K63" s="174"/>
      <c r="L63" s="158" t="s">
        <v>234</v>
      </c>
      <c r="M63" s="218"/>
      <c r="N63" s="162" t="s">
        <v>267</v>
      </c>
      <c r="O63" s="244"/>
      <c r="P63" s="158" t="s">
        <v>603</v>
      </c>
      <c r="Q63" s="218"/>
      <c r="R63" s="218" t="s">
        <v>268</v>
      </c>
      <c r="S63" s="244"/>
      <c r="T63" s="158" t="s">
        <v>233</v>
      </c>
      <c r="U63" s="452"/>
      <c r="V63" s="452"/>
      <c r="W63" s="452"/>
      <c r="X63" s="452"/>
    </row>
    <row r="64" spans="1:24" ht="15.75" thickBot="1" x14ac:dyDescent="0.3">
      <c r="A64" s="118"/>
      <c r="B64" s="224" t="s">
        <v>333</v>
      </c>
      <c r="C64" s="221" t="s">
        <v>334</v>
      </c>
      <c r="D64" s="221"/>
      <c r="E64" s="230"/>
      <c r="F64" s="225" t="s">
        <v>335</v>
      </c>
      <c r="G64" s="223"/>
      <c r="H64" s="221" t="s">
        <v>336</v>
      </c>
      <c r="I64" s="230"/>
      <c r="J64" s="225"/>
      <c r="K64" s="230"/>
      <c r="L64" s="225" t="s">
        <v>337</v>
      </c>
      <c r="M64" s="223"/>
      <c r="N64" s="221" t="s">
        <v>338</v>
      </c>
      <c r="O64" s="230"/>
      <c r="P64" s="225" t="s">
        <v>339</v>
      </c>
      <c r="Q64" s="223"/>
      <c r="R64" s="221" t="s">
        <v>340</v>
      </c>
      <c r="S64" s="230"/>
      <c r="T64" s="225" t="s">
        <v>341</v>
      </c>
      <c r="U64" s="452"/>
      <c r="V64" s="452"/>
      <c r="W64" s="452"/>
      <c r="X64" s="452"/>
    </row>
    <row r="65" spans="1:24" s="453" customFormat="1" ht="15.75" thickTop="1" x14ac:dyDescent="0.25">
      <c r="A65" s="467"/>
      <c r="B65" s="184" t="s">
        <v>955</v>
      </c>
      <c r="C65" s="467" t="s">
        <v>669</v>
      </c>
      <c r="D65" s="467" t="s">
        <v>530</v>
      </c>
      <c r="E65" s="514" t="s">
        <v>13</v>
      </c>
      <c r="F65" s="467" t="s">
        <v>577</v>
      </c>
      <c r="G65" s="514" t="s">
        <v>13</v>
      </c>
      <c r="H65" s="467" t="s">
        <v>344</v>
      </c>
      <c r="I65" s="596" t="s">
        <v>13</v>
      </c>
      <c r="J65" s="128">
        <v>12396.3</v>
      </c>
      <c r="K65" s="514" t="s">
        <v>13</v>
      </c>
      <c r="L65" s="543">
        <f>J65*P65*(0.1175/745.6)/N65</f>
        <v>12.603534282846461</v>
      </c>
      <c r="M65" s="514" t="s">
        <v>13</v>
      </c>
      <c r="N65" s="339">
        <v>0.62</v>
      </c>
      <c r="O65" s="514" t="s">
        <v>13</v>
      </c>
      <c r="P65" s="339">
        <v>4</v>
      </c>
      <c r="Q65" s="514" t="s">
        <v>13</v>
      </c>
      <c r="R65" s="339">
        <v>15</v>
      </c>
      <c r="S65" s="514" t="s">
        <v>13</v>
      </c>
      <c r="T65" s="545">
        <v>0.92400000000000004</v>
      </c>
      <c r="V65" s="492"/>
      <c r="X65" s="661"/>
    </row>
    <row r="66" spans="1:24" s="453" customFormat="1" x14ac:dyDescent="0.25">
      <c r="A66" s="467"/>
      <c r="B66" s="184" t="s">
        <v>956</v>
      </c>
      <c r="C66" s="467" t="s">
        <v>685</v>
      </c>
      <c r="D66" s="467" t="s">
        <v>530</v>
      </c>
      <c r="E66" s="517" t="s">
        <v>13</v>
      </c>
      <c r="F66" s="467" t="s">
        <v>577</v>
      </c>
      <c r="G66" s="517" t="s">
        <v>13</v>
      </c>
      <c r="H66" s="467" t="s">
        <v>344</v>
      </c>
      <c r="I66" s="597" t="s">
        <v>13</v>
      </c>
      <c r="J66" s="128">
        <v>1646.78</v>
      </c>
      <c r="K66" s="516" t="s">
        <v>13</v>
      </c>
      <c r="L66" s="543">
        <f>J66*P66*(0.1175/745.6)/N66</f>
        <v>1.5571082349785406</v>
      </c>
      <c r="M66" s="517" t="s">
        <v>13</v>
      </c>
      <c r="N66" s="467">
        <v>0.5</v>
      </c>
      <c r="O66" s="517" t="s">
        <v>13</v>
      </c>
      <c r="P66" s="467">
        <v>3</v>
      </c>
      <c r="Q66" s="517" t="s">
        <v>13</v>
      </c>
      <c r="R66" s="467">
        <v>2</v>
      </c>
      <c r="S66" s="517" t="s">
        <v>13</v>
      </c>
      <c r="T66" s="530">
        <v>0.86499999999999999</v>
      </c>
      <c r="V66" s="492"/>
      <c r="X66" s="661"/>
    </row>
    <row r="67" spans="1:24" s="453" customFormat="1" x14ac:dyDescent="0.25">
      <c r="A67" s="467"/>
      <c r="B67" s="184" t="s">
        <v>957</v>
      </c>
      <c r="C67" s="467" t="s">
        <v>686</v>
      </c>
      <c r="D67" s="467" t="s">
        <v>530</v>
      </c>
      <c r="E67" s="517" t="s">
        <v>13</v>
      </c>
      <c r="F67" s="467" t="s">
        <v>577</v>
      </c>
      <c r="G67" s="517" t="s">
        <v>13</v>
      </c>
      <c r="H67" s="467" t="s">
        <v>344</v>
      </c>
      <c r="I67" s="597" t="s">
        <v>13</v>
      </c>
      <c r="J67" s="128">
        <v>1674.51</v>
      </c>
      <c r="K67" s="516" t="s">
        <v>13</v>
      </c>
      <c r="L67" s="543">
        <f t="shared" ref="L67:L105" si="0">J67*P67*(0.1175/745.6)/N67</f>
        <v>1.5833282591201714</v>
      </c>
      <c r="M67" s="517" t="s">
        <v>13</v>
      </c>
      <c r="N67" s="467">
        <v>0.5</v>
      </c>
      <c r="O67" s="517" t="s">
        <v>13</v>
      </c>
      <c r="P67" s="467">
        <v>3</v>
      </c>
      <c r="Q67" s="517" t="s">
        <v>13</v>
      </c>
      <c r="R67" s="467">
        <v>2</v>
      </c>
      <c r="S67" s="517" t="s">
        <v>13</v>
      </c>
      <c r="T67" s="530">
        <v>0.86499999999999999</v>
      </c>
      <c r="V67" s="492"/>
      <c r="X67" s="661"/>
    </row>
    <row r="68" spans="1:24" s="453" customFormat="1" x14ac:dyDescent="0.25">
      <c r="A68" s="467"/>
      <c r="B68" s="184" t="s">
        <v>958</v>
      </c>
      <c r="C68" s="467" t="s">
        <v>974</v>
      </c>
      <c r="D68" s="467" t="s">
        <v>530</v>
      </c>
      <c r="E68" s="517" t="s">
        <v>13</v>
      </c>
      <c r="F68" s="467" t="s">
        <v>577</v>
      </c>
      <c r="G68" s="517" t="s">
        <v>13</v>
      </c>
      <c r="H68" s="467" t="s">
        <v>344</v>
      </c>
      <c r="I68" s="597" t="s">
        <v>13</v>
      </c>
      <c r="J68" s="128">
        <v>1721.44</v>
      </c>
      <c r="K68" s="516" t="s">
        <v>13</v>
      </c>
      <c r="L68" s="543">
        <f t="shared" si="0"/>
        <v>1.6277027896995706</v>
      </c>
      <c r="M68" s="517" t="s">
        <v>13</v>
      </c>
      <c r="N68" s="467">
        <v>0.5</v>
      </c>
      <c r="O68" s="517" t="s">
        <v>13</v>
      </c>
      <c r="P68" s="467">
        <v>3</v>
      </c>
      <c r="Q68" s="517" t="s">
        <v>13</v>
      </c>
      <c r="R68" s="467">
        <v>2</v>
      </c>
      <c r="S68" s="517" t="s">
        <v>13</v>
      </c>
      <c r="T68" s="530">
        <v>0.86499999999999999</v>
      </c>
      <c r="V68" s="492"/>
      <c r="X68" s="661"/>
    </row>
    <row r="69" spans="1:24" s="745" customFormat="1" x14ac:dyDescent="0.25">
      <c r="A69" s="499"/>
      <c r="B69" s="184" t="s">
        <v>1034</v>
      </c>
      <c r="C69" s="120" t="s">
        <v>1413</v>
      </c>
      <c r="D69" s="467" t="s">
        <v>530</v>
      </c>
      <c r="E69" s="517" t="s">
        <v>13</v>
      </c>
      <c r="F69" s="467" t="s">
        <v>581</v>
      </c>
      <c r="G69" s="333" t="s">
        <v>13</v>
      </c>
      <c r="H69" s="467" t="s">
        <v>344</v>
      </c>
      <c r="I69" s="597" t="s">
        <v>13</v>
      </c>
      <c r="J69" s="128">
        <v>351.02600000000001</v>
      </c>
      <c r="K69" s="597" t="s">
        <v>13</v>
      </c>
      <c r="L69" s="128">
        <f t="shared" si="0"/>
        <v>0.14088543384388411</v>
      </c>
      <c r="M69" s="517" t="s">
        <v>13</v>
      </c>
      <c r="N69" s="467">
        <v>0.5</v>
      </c>
      <c r="O69" s="517" t="s">
        <v>13</v>
      </c>
      <c r="P69" s="467">
        <v>1.2734000000000001</v>
      </c>
      <c r="Q69" s="517" t="s">
        <v>13</v>
      </c>
      <c r="R69" s="467">
        <v>0.25</v>
      </c>
      <c r="S69" s="517" t="s">
        <v>13</v>
      </c>
      <c r="T69" s="467">
        <v>0.85499999999999998</v>
      </c>
      <c r="V69" s="746"/>
      <c r="X69" s="747"/>
    </row>
    <row r="70" spans="1:24" s="745" customFormat="1" x14ac:dyDescent="0.25">
      <c r="A70" s="499"/>
      <c r="B70" s="184" t="s">
        <v>1034</v>
      </c>
      <c r="C70" s="120" t="s">
        <v>1414</v>
      </c>
      <c r="D70" s="467" t="s">
        <v>530</v>
      </c>
      <c r="E70" s="517" t="s">
        <v>13</v>
      </c>
      <c r="F70" s="467" t="s">
        <v>581</v>
      </c>
      <c r="G70" s="333" t="s">
        <v>13</v>
      </c>
      <c r="H70" s="467" t="s">
        <v>344</v>
      </c>
      <c r="I70" s="597" t="s">
        <v>13</v>
      </c>
      <c r="J70" s="128">
        <v>351.02600000000001</v>
      </c>
      <c r="K70" s="597" t="s">
        <v>13</v>
      </c>
      <c r="L70" s="128">
        <f t="shared" si="0"/>
        <v>0.14088543384388411</v>
      </c>
      <c r="M70" s="517" t="s">
        <v>13</v>
      </c>
      <c r="N70" s="467">
        <v>0.5</v>
      </c>
      <c r="O70" s="517" t="s">
        <v>13</v>
      </c>
      <c r="P70" s="467">
        <v>1.2734000000000001</v>
      </c>
      <c r="Q70" s="517" t="s">
        <v>13</v>
      </c>
      <c r="R70" s="467">
        <v>0.25</v>
      </c>
      <c r="S70" s="517" t="s">
        <v>13</v>
      </c>
      <c r="T70" s="467">
        <v>0.85499999999999998</v>
      </c>
      <c r="V70" s="746"/>
      <c r="X70" s="747"/>
    </row>
    <row r="71" spans="1:24" s="745" customFormat="1" x14ac:dyDescent="0.25">
      <c r="A71" s="499"/>
      <c r="B71" s="184" t="s">
        <v>1034</v>
      </c>
      <c r="C71" s="120" t="s">
        <v>1415</v>
      </c>
      <c r="D71" s="467" t="s">
        <v>530</v>
      </c>
      <c r="E71" s="517" t="s">
        <v>13</v>
      </c>
      <c r="F71" s="467" t="s">
        <v>581</v>
      </c>
      <c r="G71" s="333" t="s">
        <v>13</v>
      </c>
      <c r="H71" s="467" t="s">
        <v>344</v>
      </c>
      <c r="I71" s="597" t="s">
        <v>13</v>
      </c>
      <c r="J71" s="128">
        <v>351.02600000000001</v>
      </c>
      <c r="K71" s="597" t="s">
        <v>13</v>
      </c>
      <c r="L71" s="128">
        <f t="shared" si="0"/>
        <v>0.14088543384388411</v>
      </c>
      <c r="M71" s="517" t="s">
        <v>13</v>
      </c>
      <c r="N71" s="467">
        <v>0.5</v>
      </c>
      <c r="O71" s="517" t="s">
        <v>13</v>
      </c>
      <c r="P71" s="467">
        <v>1.2734000000000001</v>
      </c>
      <c r="Q71" s="517" t="s">
        <v>13</v>
      </c>
      <c r="R71" s="467">
        <v>0.25</v>
      </c>
      <c r="S71" s="517" t="s">
        <v>13</v>
      </c>
      <c r="T71" s="467">
        <v>0.85499999999999998</v>
      </c>
      <c r="V71" s="746"/>
      <c r="X71" s="747"/>
    </row>
    <row r="72" spans="1:24" s="745" customFormat="1" x14ac:dyDescent="0.25">
      <c r="A72" s="499"/>
      <c r="B72" s="184" t="s">
        <v>1034</v>
      </c>
      <c r="C72" s="120" t="s">
        <v>1416</v>
      </c>
      <c r="D72" s="467" t="s">
        <v>530</v>
      </c>
      <c r="E72" s="517" t="s">
        <v>13</v>
      </c>
      <c r="F72" s="467" t="s">
        <v>581</v>
      </c>
      <c r="G72" s="333" t="s">
        <v>13</v>
      </c>
      <c r="H72" s="467" t="s">
        <v>344</v>
      </c>
      <c r="I72" s="597" t="s">
        <v>13</v>
      </c>
      <c r="J72" s="128">
        <v>351</v>
      </c>
      <c r="K72" s="597" t="s">
        <v>13</v>
      </c>
      <c r="L72" s="128">
        <f t="shared" si="0"/>
        <v>0.14087499865879827</v>
      </c>
      <c r="M72" s="517" t="s">
        <v>13</v>
      </c>
      <c r="N72" s="467">
        <v>0.5</v>
      </c>
      <c r="O72" s="517" t="s">
        <v>13</v>
      </c>
      <c r="P72" s="467">
        <v>1.2734000000000001</v>
      </c>
      <c r="Q72" s="517" t="s">
        <v>13</v>
      </c>
      <c r="R72" s="467">
        <v>0.25</v>
      </c>
      <c r="S72" s="517" t="s">
        <v>13</v>
      </c>
      <c r="T72" s="467">
        <v>0.85499999999999998</v>
      </c>
      <c r="V72" s="746"/>
      <c r="X72" s="747"/>
    </row>
    <row r="73" spans="1:24" s="453" customFormat="1" x14ac:dyDescent="0.25">
      <c r="A73" s="467"/>
      <c r="B73" s="184" t="s">
        <v>1034</v>
      </c>
      <c r="C73" s="467" t="s">
        <v>1003</v>
      </c>
      <c r="D73" s="467" t="s">
        <v>530</v>
      </c>
      <c r="E73" s="517" t="s">
        <v>13</v>
      </c>
      <c r="F73" s="467" t="s">
        <v>581</v>
      </c>
      <c r="G73" s="517" t="s">
        <v>13</v>
      </c>
      <c r="H73" s="467" t="s">
        <v>344</v>
      </c>
      <c r="I73" s="597" t="s">
        <v>13</v>
      </c>
      <c r="J73" s="128">
        <v>351</v>
      </c>
      <c r="K73" s="597" t="s">
        <v>13</v>
      </c>
      <c r="L73" s="608">
        <f t="shared" si="0"/>
        <v>0.14087499865879827</v>
      </c>
      <c r="M73" s="517" t="s">
        <v>13</v>
      </c>
      <c r="N73" s="467">
        <v>0.5</v>
      </c>
      <c r="O73" s="517" t="s">
        <v>13</v>
      </c>
      <c r="P73" s="467">
        <v>1.2734000000000001</v>
      </c>
      <c r="Q73" s="517" t="s">
        <v>13</v>
      </c>
      <c r="R73" s="467">
        <v>0.25</v>
      </c>
      <c r="S73" s="517" t="s">
        <v>13</v>
      </c>
      <c r="T73" s="530">
        <v>0.85499999999999998</v>
      </c>
      <c r="V73" s="492"/>
      <c r="X73" s="661"/>
    </row>
    <row r="74" spans="1:24" s="453" customFormat="1" x14ac:dyDescent="0.25">
      <c r="A74" s="467"/>
      <c r="B74" s="184" t="s">
        <v>1035</v>
      </c>
      <c r="C74" s="467" t="s">
        <v>1004</v>
      </c>
      <c r="D74" s="467" t="s">
        <v>530</v>
      </c>
      <c r="E74" s="517" t="s">
        <v>13</v>
      </c>
      <c r="F74" s="467" t="s">
        <v>581</v>
      </c>
      <c r="G74" s="517" t="s">
        <v>13</v>
      </c>
      <c r="H74" s="467" t="s">
        <v>344</v>
      </c>
      <c r="I74" s="597" t="s">
        <v>13</v>
      </c>
      <c r="J74" s="128">
        <v>351.02699999999999</v>
      </c>
      <c r="K74" s="597" t="s">
        <v>13</v>
      </c>
      <c r="L74" s="608">
        <f t="shared" si="0"/>
        <v>0.14088583519715664</v>
      </c>
      <c r="M74" s="517" t="s">
        <v>13</v>
      </c>
      <c r="N74" s="467">
        <v>0.5</v>
      </c>
      <c r="O74" s="517" t="s">
        <v>13</v>
      </c>
      <c r="P74" s="467">
        <v>1.2734000000000001</v>
      </c>
      <c r="Q74" s="517" t="s">
        <v>13</v>
      </c>
      <c r="R74" s="467">
        <v>0.25</v>
      </c>
      <c r="S74" s="517" t="s">
        <v>13</v>
      </c>
      <c r="T74" s="530">
        <v>0.85499999999999998</v>
      </c>
      <c r="V74" s="492"/>
      <c r="X74" s="661"/>
    </row>
    <row r="75" spans="1:24" s="453" customFormat="1" x14ac:dyDescent="0.25">
      <c r="A75" s="467"/>
      <c r="B75" s="184" t="s">
        <v>1035</v>
      </c>
      <c r="C75" s="467" t="s">
        <v>1005</v>
      </c>
      <c r="D75" s="467" t="s">
        <v>530</v>
      </c>
      <c r="E75" s="517" t="s">
        <v>13</v>
      </c>
      <c r="F75" s="467" t="s">
        <v>581</v>
      </c>
      <c r="G75" s="517" t="s">
        <v>13</v>
      </c>
      <c r="H75" s="467" t="s">
        <v>344</v>
      </c>
      <c r="I75" s="597" t="s">
        <v>13</v>
      </c>
      <c r="J75" s="128">
        <v>351.02600000000001</v>
      </c>
      <c r="K75" s="597" t="s">
        <v>13</v>
      </c>
      <c r="L75" s="608">
        <f t="shared" si="0"/>
        <v>0.14088543384388411</v>
      </c>
      <c r="M75" s="517" t="s">
        <v>13</v>
      </c>
      <c r="N75" s="467">
        <v>0.5</v>
      </c>
      <c r="O75" s="517" t="s">
        <v>13</v>
      </c>
      <c r="P75" s="467">
        <v>1.2734000000000001</v>
      </c>
      <c r="Q75" s="517" t="s">
        <v>13</v>
      </c>
      <c r="R75" s="467">
        <v>0.25</v>
      </c>
      <c r="S75" s="517" t="s">
        <v>13</v>
      </c>
      <c r="T75" s="530">
        <v>0.85499999999999998</v>
      </c>
      <c r="V75" s="492"/>
      <c r="X75" s="661"/>
    </row>
    <row r="76" spans="1:24" s="453" customFormat="1" x14ac:dyDescent="0.25">
      <c r="A76" s="467"/>
      <c r="B76" s="184" t="s">
        <v>1035</v>
      </c>
      <c r="C76" s="467" t="s">
        <v>1006</v>
      </c>
      <c r="D76" s="467" t="s">
        <v>530</v>
      </c>
      <c r="E76" s="517" t="s">
        <v>13</v>
      </c>
      <c r="F76" s="467" t="s">
        <v>581</v>
      </c>
      <c r="G76" s="517" t="s">
        <v>13</v>
      </c>
      <c r="H76" s="467" t="s">
        <v>344</v>
      </c>
      <c r="I76" s="597" t="s">
        <v>13</v>
      </c>
      <c r="J76" s="128">
        <v>378.03</v>
      </c>
      <c r="K76" s="597" t="s">
        <v>13</v>
      </c>
      <c r="L76" s="608">
        <f t="shared" si="0"/>
        <v>0.15172357761534333</v>
      </c>
      <c r="M76" s="517" t="s">
        <v>13</v>
      </c>
      <c r="N76" s="467">
        <v>0.5</v>
      </c>
      <c r="O76" s="517" t="s">
        <v>13</v>
      </c>
      <c r="P76" s="467">
        <v>1.2734000000000001</v>
      </c>
      <c r="Q76" s="517" t="s">
        <v>13</v>
      </c>
      <c r="R76" s="467">
        <v>0.25</v>
      </c>
      <c r="S76" s="517" t="s">
        <v>13</v>
      </c>
      <c r="T76" s="530">
        <v>0.85499999999999998</v>
      </c>
      <c r="V76" s="492"/>
      <c r="X76" s="661"/>
    </row>
    <row r="77" spans="1:24" s="453" customFormat="1" x14ac:dyDescent="0.25">
      <c r="A77" s="467"/>
      <c r="B77" s="184" t="s">
        <v>1035</v>
      </c>
      <c r="C77" s="467" t="s">
        <v>1007</v>
      </c>
      <c r="D77" s="467" t="s">
        <v>530</v>
      </c>
      <c r="E77" s="517" t="s">
        <v>13</v>
      </c>
      <c r="F77" s="467" t="s">
        <v>581</v>
      </c>
      <c r="G77" s="517" t="s">
        <v>13</v>
      </c>
      <c r="H77" s="467" t="s">
        <v>344</v>
      </c>
      <c r="I77" s="597" t="s">
        <v>13</v>
      </c>
      <c r="J77" s="128">
        <v>351.02600000000001</v>
      </c>
      <c r="K77" s="597" t="s">
        <v>13</v>
      </c>
      <c r="L77" s="608">
        <f t="shared" si="0"/>
        <v>0.14088543384388411</v>
      </c>
      <c r="M77" s="517" t="s">
        <v>13</v>
      </c>
      <c r="N77" s="467">
        <v>0.5</v>
      </c>
      <c r="O77" s="517" t="s">
        <v>13</v>
      </c>
      <c r="P77" s="467">
        <v>1.2734000000000001</v>
      </c>
      <c r="Q77" s="517" t="s">
        <v>13</v>
      </c>
      <c r="R77" s="467">
        <v>0.25</v>
      </c>
      <c r="S77" s="517" t="s">
        <v>13</v>
      </c>
      <c r="T77" s="530">
        <v>0.85499999999999998</v>
      </c>
      <c r="V77" s="492"/>
      <c r="X77" s="661"/>
    </row>
    <row r="78" spans="1:24" s="453" customFormat="1" x14ac:dyDescent="0.25">
      <c r="A78" s="467"/>
      <c r="B78" s="184" t="s">
        <v>1035</v>
      </c>
      <c r="C78" s="467" t="s">
        <v>1008</v>
      </c>
      <c r="D78" s="467" t="s">
        <v>530</v>
      </c>
      <c r="E78" s="517" t="s">
        <v>13</v>
      </c>
      <c r="F78" s="467" t="s">
        <v>581</v>
      </c>
      <c r="G78" s="517" t="s">
        <v>13</v>
      </c>
      <c r="H78" s="467" t="s">
        <v>344</v>
      </c>
      <c r="I78" s="597" t="s">
        <v>13</v>
      </c>
      <c r="J78" s="128">
        <v>351.02600000000001</v>
      </c>
      <c r="K78" s="597" t="s">
        <v>13</v>
      </c>
      <c r="L78" s="608">
        <f t="shared" si="0"/>
        <v>0.14088543384388411</v>
      </c>
      <c r="M78" s="517" t="s">
        <v>13</v>
      </c>
      <c r="N78" s="467">
        <v>0.5</v>
      </c>
      <c r="O78" s="517" t="s">
        <v>13</v>
      </c>
      <c r="P78" s="467">
        <v>1.2734000000000001</v>
      </c>
      <c r="Q78" s="517" t="s">
        <v>13</v>
      </c>
      <c r="R78" s="467">
        <v>0.25</v>
      </c>
      <c r="S78" s="517" t="s">
        <v>13</v>
      </c>
      <c r="T78" s="530">
        <v>0.85499999999999998</v>
      </c>
      <c r="V78" s="492"/>
      <c r="X78" s="661"/>
    </row>
    <row r="79" spans="1:24" s="453" customFormat="1" x14ac:dyDescent="0.25">
      <c r="A79" s="467"/>
      <c r="B79" s="184" t="s">
        <v>1035</v>
      </c>
      <c r="C79" s="467" t="s">
        <v>1009</v>
      </c>
      <c r="D79" s="467" t="s">
        <v>530</v>
      </c>
      <c r="E79" s="517" t="s">
        <v>13</v>
      </c>
      <c r="F79" s="467" t="s">
        <v>581</v>
      </c>
      <c r="G79" s="517" t="s">
        <v>13</v>
      </c>
      <c r="H79" s="467" t="s">
        <v>344</v>
      </c>
      <c r="I79" s="597" t="s">
        <v>13</v>
      </c>
      <c r="J79" s="128">
        <v>351</v>
      </c>
      <c r="K79" s="597" t="s">
        <v>13</v>
      </c>
      <c r="L79" s="608">
        <f t="shared" si="0"/>
        <v>0.14087499865879827</v>
      </c>
      <c r="M79" s="517" t="s">
        <v>13</v>
      </c>
      <c r="N79" s="467">
        <v>0.5</v>
      </c>
      <c r="O79" s="517" t="s">
        <v>13</v>
      </c>
      <c r="P79" s="467">
        <v>1.2734000000000001</v>
      </c>
      <c r="Q79" s="517" t="s">
        <v>13</v>
      </c>
      <c r="R79" s="467">
        <v>0.25</v>
      </c>
      <c r="S79" s="517" t="s">
        <v>13</v>
      </c>
      <c r="T79" s="530">
        <v>0.85499999999999998</v>
      </c>
      <c r="V79" s="492"/>
      <c r="X79" s="661"/>
    </row>
    <row r="80" spans="1:24" s="453" customFormat="1" x14ac:dyDescent="0.25">
      <c r="A80" s="467"/>
      <c r="B80" s="184" t="s">
        <v>1035</v>
      </c>
      <c r="C80" s="467" t="s">
        <v>1010</v>
      </c>
      <c r="D80" s="467" t="s">
        <v>530</v>
      </c>
      <c r="E80" s="517" t="s">
        <v>13</v>
      </c>
      <c r="F80" s="467" t="s">
        <v>581</v>
      </c>
      <c r="G80" s="517" t="s">
        <v>13</v>
      </c>
      <c r="H80" s="467" t="s">
        <v>344</v>
      </c>
      <c r="I80" s="597" t="s">
        <v>13</v>
      </c>
      <c r="J80" s="128">
        <v>351</v>
      </c>
      <c r="K80" s="597" t="s">
        <v>13</v>
      </c>
      <c r="L80" s="608">
        <f t="shared" si="0"/>
        <v>0.14087499865879827</v>
      </c>
      <c r="M80" s="517" t="s">
        <v>13</v>
      </c>
      <c r="N80" s="467">
        <v>0.5</v>
      </c>
      <c r="O80" s="517" t="s">
        <v>13</v>
      </c>
      <c r="P80" s="467">
        <v>1.2734000000000001</v>
      </c>
      <c r="Q80" s="517" t="s">
        <v>13</v>
      </c>
      <c r="R80" s="467">
        <v>0.25</v>
      </c>
      <c r="S80" s="517" t="s">
        <v>13</v>
      </c>
      <c r="T80" s="530">
        <v>0.85499999999999998</v>
      </c>
      <c r="V80" s="492"/>
      <c r="X80" s="661"/>
    </row>
    <row r="81" spans="1:24" s="453" customFormat="1" x14ac:dyDescent="0.25">
      <c r="A81" s="467"/>
      <c r="B81" s="184" t="s">
        <v>1035</v>
      </c>
      <c r="C81" s="467" t="s">
        <v>1011</v>
      </c>
      <c r="D81" s="467" t="s">
        <v>530</v>
      </c>
      <c r="E81" s="517" t="s">
        <v>13</v>
      </c>
      <c r="F81" s="467" t="s">
        <v>581</v>
      </c>
      <c r="G81" s="517" t="s">
        <v>13</v>
      </c>
      <c r="H81" s="467" t="s">
        <v>344</v>
      </c>
      <c r="I81" s="597" t="s">
        <v>13</v>
      </c>
      <c r="J81" s="128">
        <v>351.00599999999997</v>
      </c>
      <c r="K81" s="597" t="s">
        <v>13</v>
      </c>
      <c r="L81" s="608">
        <f t="shared" si="0"/>
        <v>0.14087740677843347</v>
      </c>
      <c r="M81" s="517" t="s">
        <v>13</v>
      </c>
      <c r="N81" s="467">
        <v>0.5</v>
      </c>
      <c r="O81" s="517" t="s">
        <v>13</v>
      </c>
      <c r="P81" s="467">
        <v>1.2734000000000001</v>
      </c>
      <c r="Q81" s="517" t="s">
        <v>13</v>
      </c>
      <c r="R81" s="467">
        <v>0.25</v>
      </c>
      <c r="S81" s="517" t="s">
        <v>13</v>
      </c>
      <c r="T81" s="530">
        <v>0.85499999999999998</v>
      </c>
      <c r="V81" s="492"/>
      <c r="X81" s="661"/>
    </row>
    <row r="82" spans="1:24" s="453" customFormat="1" x14ac:dyDescent="0.25">
      <c r="A82" s="467"/>
      <c r="B82" s="184" t="s">
        <v>1035</v>
      </c>
      <c r="C82" s="467" t="s">
        <v>1012</v>
      </c>
      <c r="D82" s="467" t="s">
        <v>530</v>
      </c>
      <c r="E82" s="517" t="s">
        <v>13</v>
      </c>
      <c r="F82" s="467" t="s">
        <v>581</v>
      </c>
      <c r="G82" s="517" t="s">
        <v>13</v>
      </c>
      <c r="H82" s="467" t="s">
        <v>344</v>
      </c>
      <c r="I82" s="597" t="s">
        <v>13</v>
      </c>
      <c r="J82" s="128">
        <v>351</v>
      </c>
      <c r="K82" s="597" t="s">
        <v>13</v>
      </c>
      <c r="L82" s="608">
        <f t="shared" si="0"/>
        <v>0.14087499865879827</v>
      </c>
      <c r="M82" s="517" t="s">
        <v>13</v>
      </c>
      <c r="N82" s="467">
        <v>0.5</v>
      </c>
      <c r="O82" s="517" t="s">
        <v>13</v>
      </c>
      <c r="P82" s="467">
        <v>1.2734000000000001</v>
      </c>
      <c r="Q82" s="517" t="s">
        <v>13</v>
      </c>
      <c r="R82" s="467">
        <v>0.25</v>
      </c>
      <c r="S82" s="517" t="s">
        <v>13</v>
      </c>
      <c r="T82" s="530">
        <v>0.85499999999999998</v>
      </c>
      <c r="V82" s="492"/>
      <c r="X82" s="661"/>
    </row>
    <row r="83" spans="1:24" s="453" customFormat="1" x14ac:dyDescent="0.25">
      <c r="A83" s="467"/>
      <c r="B83" s="184" t="s">
        <v>1035</v>
      </c>
      <c r="C83" s="467" t="s">
        <v>1013</v>
      </c>
      <c r="D83" s="467" t="s">
        <v>530</v>
      </c>
      <c r="E83" s="517" t="s">
        <v>13</v>
      </c>
      <c r="F83" s="467" t="s">
        <v>581</v>
      </c>
      <c r="G83" s="517" t="s">
        <v>13</v>
      </c>
      <c r="H83" s="467" t="s">
        <v>344</v>
      </c>
      <c r="I83" s="597" t="s">
        <v>13</v>
      </c>
      <c r="J83" s="128">
        <v>351</v>
      </c>
      <c r="K83" s="597" t="s">
        <v>13</v>
      </c>
      <c r="L83" s="608">
        <f t="shared" si="0"/>
        <v>0.14087499865879827</v>
      </c>
      <c r="M83" s="517" t="s">
        <v>13</v>
      </c>
      <c r="N83" s="467">
        <v>0.5</v>
      </c>
      <c r="O83" s="517" t="s">
        <v>13</v>
      </c>
      <c r="P83" s="467">
        <v>1.2734000000000001</v>
      </c>
      <c r="Q83" s="517" t="s">
        <v>13</v>
      </c>
      <c r="R83" s="467">
        <v>0.25</v>
      </c>
      <c r="S83" s="517" t="s">
        <v>13</v>
      </c>
      <c r="T83" s="530">
        <v>0.85499999999999998</v>
      </c>
      <c r="V83" s="492"/>
      <c r="X83" s="661"/>
    </row>
    <row r="84" spans="1:24" s="453" customFormat="1" x14ac:dyDescent="0.25">
      <c r="A84" s="467"/>
      <c r="B84" s="184" t="s">
        <v>1036</v>
      </c>
      <c r="C84" s="467" t="s">
        <v>1014</v>
      </c>
      <c r="D84" s="467" t="s">
        <v>530</v>
      </c>
      <c r="E84" s="517" t="s">
        <v>13</v>
      </c>
      <c r="F84" s="467" t="s">
        <v>581</v>
      </c>
      <c r="G84" s="517" t="s">
        <v>13</v>
      </c>
      <c r="H84" s="467" t="s">
        <v>344</v>
      </c>
      <c r="I84" s="597" t="s">
        <v>13</v>
      </c>
      <c r="J84" s="128">
        <v>351.02699999999999</v>
      </c>
      <c r="K84" s="597" t="s">
        <v>13</v>
      </c>
      <c r="L84" s="608">
        <f t="shared" si="0"/>
        <v>0.14088583519715664</v>
      </c>
      <c r="M84" s="517" t="s">
        <v>13</v>
      </c>
      <c r="N84" s="467">
        <v>0.5</v>
      </c>
      <c r="O84" s="517" t="s">
        <v>13</v>
      </c>
      <c r="P84" s="467">
        <v>1.2734000000000001</v>
      </c>
      <c r="Q84" s="517" t="s">
        <v>13</v>
      </c>
      <c r="R84" s="467">
        <v>0.25</v>
      </c>
      <c r="S84" s="517" t="s">
        <v>13</v>
      </c>
      <c r="T84" s="530">
        <v>0.85499999999999998</v>
      </c>
      <c r="V84" s="492"/>
      <c r="X84" s="661"/>
    </row>
    <row r="85" spans="1:24" s="453" customFormat="1" x14ac:dyDescent="0.25">
      <c r="A85" s="467"/>
      <c r="B85" s="184" t="s">
        <v>1036</v>
      </c>
      <c r="C85" s="467" t="s">
        <v>1015</v>
      </c>
      <c r="D85" s="467" t="s">
        <v>530</v>
      </c>
      <c r="E85" s="517" t="s">
        <v>13</v>
      </c>
      <c r="F85" s="467" t="s">
        <v>581</v>
      </c>
      <c r="G85" s="517" t="s">
        <v>13</v>
      </c>
      <c r="H85" s="467" t="s">
        <v>344</v>
      </c>
      <c r="I85" s="597" t="s">
        <v>13</v>
      </c>
      <c r="J85" s="128">
        <v>351.02600000000001</v>
      </c>
      <c r="K85" s="597" t="s">
        <v>13</v>
      </c>
      <c r="L85" s="608">
        <f t="shared" si="0"/>
        <v>0.14088543384388411</v>
      </c>
      <c r="M85" s="517" t="s">
        <v>13</v>
      </c>
      <c r="N85" s="467">
        <v>0.5</v>
      </c>
      <c r="O85" s="517" t="s">
        <v>13</v>
      </c>
      <c r="P85" s="467">
        <v>1.2734000000000001</v>
      </c>
      <c r="Q85" s="517" t="s">
        <v>13</v>
      </c>
      <c r="R85" s="467">
        <v>0.25</v>
      </c>
      <c r="S85" s="517" t="s">
        <v>13</v>
      </c>
      <c r="T85" s="530">
        <v>0.85499999999999998</v>
      </c>
      <c r="V85" s="492"/>
      <c r="X85" s="661"/>
    </row>
    <row r="86" spans="1:24" s="453" customFormat="1" x14ac:dyDescent="0.25">
      <c r="A86" s="467"/>
      <c r="B86" s="184" t="s">
        <v>1036</v>
      </c>
      <c r="C86" s="467" t="s">
        <v>1016</v>
      </c>
      <c r="D86" s="467" t="s">
        <v>530</v>
      </c>
      <c r="E86" s="517" t="s">
        <v>13</v>
      </c>
      <c r="F86" s="467" t="s">
        <v>581</v>
      </c>
      <c r="G86" s="517" t="s">
        <v>13</v>
      </c>
      <c r="H86" s="467" t="s">
        <v>344</v>
      </c>
      <c r="I86" s="597" t="s">
        <v>13</v>
      </c>
      <c r="J86" s="128">
        <v>378.03</v>
      </c>
      <c r="K86" s="597" t="s">
        <v>13</v>
      </c>
      <c r="L86" s="608">
        <f t="shared" si="0"/>
        <v>0.15172357761534333</v>
      </c>
      <c r="M86" s="517" t="s">
        <v>13</v>
      </c>
      <c r="N86" s="467">
        <v>0.5</v>
      </c>
      <c r="O86" s="517" t="s">
        <v>13</v>
      </c>
      <c r="P86" s="467">
        <v>1.2734000000000001</v>
      </c>
      <c r="Q86" s="517" t="s">
        <v>13</v>
      </c>
      <c r="R86" s="467">
        <v>0.25</v>
      </c>
      <c r="S86" s="517" t="s">
        <v>13</v>
      </c>
      <c r="T86" s="530">
        <v>0.85499999999999998</v>
      </c>
      <c r="V86" s="492"/>
      <c r="X86" s="661"/>
    </row>
    <row r="87" spans="1:24" s="453" customFormat="1" x14ac:dyDescent="0.25">
      <c r="A87" s="467"/>
      <c r="B87" s="184" t="s">
        <v>1036</v>
      </c>
      <c r="C87" s="467" t="s">
        <v>1017</v>
      </c>
      <c r="D87" s="467" t="s">
        <v>530</v>
      </c>
      <c r="E87" s="517" t="s">
        <v>13</v>
      </c>
      <c r="F87" s="467" t="s">
        <v>581</v>
      </c>
      <c r="G87" s="517" t="s">
        <v>13</v>
      </c>
      <c r="H87" s="467" t="s">
        <v>344</v>
      </c>
      <c r="I87" s="597" t="s">
        <v>13</v>
      </c>
      <c r="J87" s="128">
        <v>351.02600000000001</v>
      </c>
      <c r="K87" s="597" t="s">
        <v>13</v>
      </c>
      <c r="L87" s="608">
        <f t="shared" si="0"/>
        <v>0.14088543384388411</v>
      </c>
      <c r="M87" s="517" t="s">
        <v>13</v>
      </c>
      <c r="N87" s="467">
        <v>0.5</v>
      </c>
      <c r="O87" s="517" t="s">
        <v>13</v>
      </c>
      <c r="P87" s="467">
        <v>1.2734000000000001</v>
      </c>
      <c r="Q87" s="517" t="s">
        <v>13</v>
      </c>
      <c r="R87" s="467">
        <v>0.25</v>
      </c>
      <c r="S87" s="517" t="s">
        <v>13</v>
      </c>
      <c r="T87" s="530">
        <v>0.85499999999999998</v>
      </c>
      <c r="V87" s="492"/>
      <c r="X87" s="661"/>
    </row>
    <row r="88" spans="1:24" s="453" customFormat="1" x14ac:dyDescent="0.25">
      <c r="A88" s="467"/>
      <c r="B88" s="184" t="s">
        <v>1036</v>
      </c>
      <c r="C88" s="467" t="s">
        <v>1018</v>
      </c>
      <c r="D88" s="467" t="s">
        <v>530</v>
      </c>
      <c r="E88" s="517" t="s">
        <v>13</v>
      </c>
      <c r="F88" s="467" t="s">
        <v>581</v>
      </c>
      <c r="G88" s="517" t="s">
        <v>13</v>
      </c>
      <c r="H88" s="467" t="s">
        <v>344</v>
      </c>
      <c r="I88" s="597" t="s">
        <v>13</v>
      </c>
      <c r="J88" s="128">
        <v>351.02600000000001</v>
      </c>
      <c r="K88" s="597" t="s">
        <v>13</v>
      </c>
      <c r="L88" s="608">
        <f t="shared" si="0"/>
        <v>0.14088543384388411</v>
      </c>
      <c r="M88" s="517" t="s">
        <v>13</v>
      </c>
      <c r="N88" s="467">
        <v>0.5</v>
      </c>
      <c r="O88" s="517" t="s">
        <v>13</v>
      </c>
      <c r="P88" s="467">
        <v>1.2734000000000001</v>
      </c>
      <c r="Q88" s="517" t="s">
        <v>13</v>
      </c>
      <c r="R88" s="467">
        <v>0.25</v>
      </c>
      <c r="S88" s="517" t="s">
        <v>13</v>
      </c>
      <c r="T88" s="530">
        <v>0.85499999999999998</v>
      </c>
      <c r="V88" s="492"/>
      <c r="X88" s="661"/>
    </row>
    <row r="89" spans="1:24" s="453" customFormat="1" x14ac:dyDescent="0.25">
      <c r="A89" s="467"/>
      <c r="B89" s="184" t="s">
        <v>1036</v>
      </c>
      <c r="C89" s="467" t="s">
        <v>1019</v>
      </c>
      <c r="D89" s="467" t="s">
        <v>530</v>
      </c>
      <c r="E89" s="517" t="s">
        <v>13</v>
      </c>
      <c r="F89" s="467" t="s">
        <v>581</v>
      </c>
      <c r="G89" s="517" t="s">
        <v>13</v>
      </c>
      <c r="H89" s="467" t="s">
        <v>344</v>
      </c>
      <c r="I89" s="597" t="s">
        <v>13</v>
      </c>
      <c r="J89" s="128">
        <v>351</v>
      </c>
      <c r="K89" s="597" t="s">
        <v>13</v>
      </c>
      <c r="L89" s="608">
        <f t="shared" si="0"/>
        <v>0.14087499865879827</v>
      </c>
      <c r="M89" s="517" t="s">
        <v>13</v>
      </c>
      <c r="N89" s="467">
        <v>0.5</v>
      </c>
      <c r="O89" s="517" t="s">
        <v>13</v>
      </c>
      <c r="P89" s="467">
        <v>1.2734000000000001</v>
      </c>
      <c r="Q89" s="517" t="s">
        <v>13</v>
      </c>
      <c r="R89" s="467">
        <v>0.25</v>
      </c>
      <c r="S89" s="517" t="s">
        <v>13</v>
      </c>
      <c r="T89" s="530">
        <v>0.85499999999999998</v>
      </c>
      <c r="V89" s="492"/>
      <c r="X89" s="661"/>
    </row>
    <row r="90" spans="1:24" s="453" customFormat="1" x14ac:dyDescent="0.25">
      <c r="A90" s="467"/>
      <c r="B90" s="184" t="s">
        <v>1036</v>
      </c>
      <c r="C90" s="467" t="s">
        <v>1020</v>
      </c>
      <c r="D90" s="467" t="s">
        <v>530</v>
      </c>
      <c r="E90" s="517" t="s">
        <v>13</v>
      </c>
      <c r="F90" s="467" t="s">
        <v>581</v>
      </c>
      <c r="G90" s="517" t="s">
        <v>13</v>
      </c>
      <c r="H90" s="467" t="s">
        <v>344</v>
      </c>
      <c r="I90" s="597" t="s">
        <v>13</v>
      </c>
      <c r="J90" s="128">
        <v>351</v>
      </c>
      <c r="K90" s="597" t="s">
        <v>13</v>
      </c>
      <c r="L90" s="608">
        <f t="shared" si="0"/>
        <v>0.14087499865879827</v>
      </c>
      <c r="M90" s="517" t="s">
        <v>13</v>
      </c>
      <c r="N90" s="467">
        <v>0.5</v>
      </c>
      <c r="O90" s="517" t="s">
        <v>13</v>
      </c>
      <c r="P90" s="467">
        <v>1.2734000000000001</v>
      </c>
      <c r="Q90" s="517" t="s">
        <v>13</v>
      </c>
      <c r="R90" s="467">
        <v>0.25</v>
      </c>
      <c r="S90" s="517" t="s">
        <v>13</v>
      </c>
      <c r="T90" s="530">
        <v>0.85499999999999998</v>
      </c>
      <c r="V90" s="492"/>
      <c r="X90" s="661"/>
    </row>
    <row r="91" spans="1:24" s="453" customFormat="1" x14ac:dyDescent="0.25">
      <c r="A91" s="467"/>
      <c r="B91" s="184" t="s">
        <v>1036</v>
      </c>
      <c r="C91" s="467" t="s">
        <v>1021</v>
      </c>
      <c r="D91" s="467" t="s">
        <v>530</v>
      </c>
      <c r="E91" s="517" t="s">
        <v>13</v>
      </c>
      <c r="F91" s="467" t="s">
        <v>581</v>
      </c>
      <c r="G91" s="517" t="s">
        <v>13</v>
      </c>
      <c r="H91" s="467" t="s">
        <v>344</v>
      </c>
      <c r="I91" s="597" t="s">
        <v>13</v>
      </c>
      <c r="J91" s="128">
        <v>351.00599999999997</v>
      </c>
      <c r="K91" s="597" t="s">
        <v>13</v>
      </c>
      <c r="L91" s="608">
        <f t="shared" si="0"/>
        <v>0.14087740677843347</v>
      </c>
      <c r="M91" s="517" t="s">
        <v>13</v>
      </c>
      <c r="N91" s="467">
        <v>0.5</v>
      </c>
      <c r="O91" s="517" t="s">
        <v>13</v>
      </c>
      <c r="P91" s="467">
        <v>1.2734000000000001</v>
      </c>
      <c r="Q91" s="517" t="s">
        <v>13</v>
      </c>
      <c r="R91" s="467">
        <v>0.25</v>
      </c>
      <c r="S91" s="517" t="s">
        <v>13</v>
      </c>
      <c r="T91" s="530">
        <v>0.85499999999999998</v>
      </c>
      <c r="V91" s="492"/>
      <c r="X91" s="661"/>
    </row>
    <row r="92" spans="1:24" s="453" customFormat="1" x14ac:dyDescent="0.25">
      <c r="A92" s="467"/>
      <c r="B92" s="184" t="s">
        <v>1036</v>
      </c>
      <c r="C92" s="467" t="s">
        <v>1022</v>
      </c>
      <c r="D92" s="467" t="s">
        <v>530</v>
      </c>
      <c r="E92" s="517" t="s">
        <v>13</v>
      </c>
      <c r="F92" s="467" t="s">
        <v>581</v>
      </c>
      <c r="G92" s="517" t="s">
        <v>13</v>
      </c>
      <c r="H92" s="467" t="s">
        <v>344</v>
      </c>
      <c r="I92" s="597" t="s">
        <v>13</v>
      </c>
      <c r="J92" s="128">
        <v>351</v>
      </c>
      <c r="K92" s="597" t="s">
        <v>13</v>
      </c>
      <c r="L92" s="608">
        <f t="shared" si="0"/>
        <v>0.14087499865879827</v>
      </c>
      <c r="M92" s="517" t="s">
        <v>13</v>
      </c>
      <c r="N92" s="467">
        <v>0.5</v>
      </c>
      <c r="O92" s="517" t="s">
        <v>13</v>
      </c>
      <c r="P92" s="467">
        <v>1.2734000000000001</v>
      </c>
      <c r="Q92" s="517" t="s">
        <v>13</v>
      </c>
      <c r="R92" s="467">
        <v>0.25</v>
      </c>
      <c r="S92" s="517" t="s">
        <v>13</v>
      </c>
      <c r="T92" s="530">
        <v>0.85499999999999998</v>
      </c>
      <c r="V92" s="492"/>
      <c r="X92" s="661"/>
    </row>
    <row r="93" spans="1:24" s="453" customFormat="1" x14ac:dyDescent="0.25">
      <c r="A93" s="467"/>
      <c r="B93" s="184" t="s">
        <v>1036</v>
      </c>
      <c r="C93" s="467" t="s">
        <v>1023</v>
      </c>
      <c r="D93" s="467" t="s">
        <v>530</v>
      </c>
      <c r="E93" s="517" t="s">
        <v>13</v>
      </c>
      <c r="F93" s="467" t="s">
        <v>581</v>
      </c>
      <c r="G93" s="517" t="s">
        <v>13</v>
      </c>
      <c r="H93" s="467" t="s">
        <v>344</v>
      </c>
      <c r="I93" s="597" t="s">
        <v>13</v>
      </c>
      <c r="J93" s="128">
        <v>351</v>
      </c>
      <c r="K93" s="597" t="s">
        <v>13</v>
      </c>
      <c r="L93" s="608">
        <f t="shared" si="0"/>
        <v>0.14087499865879827</v>
      </c>
      <c r="M93" s="517" t="s">
        <v>13</v>
      </c>
      <c r="N93" s="467">
        <v>0.5</v>
      </c>
      <c r="O93" s="517" t="s">
        <v>13</v>
      </c>
      <c r="P93" s="467">
        <v>1.2734000000000001</v>
      </c>
      <c r="Q93" s="517" t="s">
        <v>13</v>
      </c>
      <c r="R93" s="467">
        <v>0.25</v>
      </c>
      <c r="S93" s="517" t="s">
        <v>13</v>
      </c>
      <c r="T93" s="530">
        <v>0.85499999999999998</v>
      </c>
      <c r="V93" s="492"/>
      <c r="X93" s="661"/>
    </row>
    <row r="94" spans="1:24" s="453" customFormat="1" x14ac:dyDescent="0.25">
      <c r="A94" s="467"/>
      <c r="B94" s="184" t="s">
        <v>1037</v>
      </c>
      <c r="C94" s="467" t="s">
        <v>1024</v>
      </c>
      <c r="D94" s="467" t="s">
        <v>530</v>
      </c>
      <c r="E94" s="517" t="s">
        <v>13</v>
      </c>
      <c r="F94" s="467" t="s">
        <v>581</v>
      </c>
      <c r="G94" s="517" t="s">
        <v>13</v>
      </c>
      <c r="H94" s="467" t="s">
        <v>344</v>
      </c>
      <c r="I94" s="597" t="s">
        <v>13</v>
      </c>
      <c r="J94" s="128">
        <v>351.02699999999999</v>
      </c>
      <c r="K94" s="597" t="s">
        <v>13</v>
      </c>
      <c r="L94" s="608">
        <f t="shared" si="0"/>
        <v>0.14088583519715664</v>
      </c>
      <c r="M94" s="517" t="s">
        <v>13</v>
      </c>
      <c r="N94" s="467">
        <v>0.5</v>
      </c>
      <c r="O94" s="517" t="s">
        <v>13</v>
      </c>
      <c r="P94" s="467">
        <v>1.2734000000000001</v>
      </c>
      <c r="Q94" s="517" t="s">
        <v>13</v>
      </c>
      <c r="R94" s="467">
        <v>0.25</v>
      </c>
      <c r="S94" s="517" t="s">
        <v>13</v>
      </c>
      <c r="T94" s="530">
        <v>0.85499999999999998</v>
      </c>
      <c r="V94" s="492"/>
      <c r="X94" s="661"/>
    </row>
    <row r="95" spans="1:24" s="453" customFormat="1" x14ac:dyDescent="0.25">
      <c r="A95" s="467"/>
      <c r="B95" s="184" t="s">
        <v>1037</v>
      </c>
      <c r="C95" s="467" t="s">
        <v>1025</v>
      </c>
      <c r="D95" s="467" t="s">
        <v>530</v>
      </c>
      <c r="E95" s="517" t="s">
        <v>13</v>
      </c>
      <c r="F95" s="467" t="s">
        <v>581</v>
      </c>
      <c r="G95" s="517" t="s">
        <v>13</v>
      </c>
      <c r="H95" s="467" t="s">
        <v>344</v>
      </c>
      <c r="I95" s="597" t="s">
        <v>13</v>
      </c>
      <c r="J95" s="128">
        <v>351.02600000000001</v>
      </c>
      <c r="K95" s="597" t="s">
        <v>13</v>
      </c>
      <c r="L95" s="608">
        <f t="shared" si="0"/>
        <v>0.14088543384388411</v>
      </c>
      <c r="M95" s="517" t="s">
        <v>13</v>
      </c>
      <c r="N95" s="467">
        <v>0.5</v>
      </c>
      <c r="O95" s="517" t="s">
        <v>13</v>
      </c>
      <c r="P95" s="467">
        <v>1.2734000000000001</v>
      </c>
      <c r="Q95" s="517" t="s">
        <v>13</v>
      </c>
      <c r="R95" s="467">
        <v>0.25</v>
      </c>
      <c r="S95" s="517" t="s">
        <v>13</v>
      </c>
      <c r="T95" s="530">
        <v>0.85499999999999998</v>
      </c>
      <c r="V95" s="492"/>
      <c r="X95" s="661"/>
    </row>
    <row r="96" spans="1:24" s="453" customFormat="1" x14ac:dyDescent="0.25">
      <c r="A96" s="467"/>
      <c r="B96" s="184" t="s">
        <v>1037</v>
      </c>
      <c r="C96" s="467" t="s">
        <v>1026</v>
      </c>
      <c r="D96" s="467" t="s">
        <v>530</v>
      </c>
      <c r="E96" s="517" t="s">
        <v>13</v>
      </c>
      <c r="F96" s="467" t="s">
        <v>581</v>
      </c>
      <c r="G96" s="517" t="s">
        <v>13</v>
      </c>
      <c r="H96" s="467" t="s">
        <v>344</v>
      </c>
      <c r="I96" s="597" t="s">
        <v>13</v>
      </c>
      <c r="J96" s="128">
        <v>378.03</v>
      </c>
      <c r="K96" s="597" t="s">
        <v>13</v>
      </c>
      <c r="L96" s="608">
        <f>J96*P96*(0.1175/745.6)/N96</f>
        <v>0.15172357761534333</v>
      </c>
      <c r="M96" s="517" t="s">
        <v>13</v>
      </c>
      <c r="N96" s="467">
        <v>0.5</v>
      </c>
      <c r="O96" s="517" t="s">
        <v>13</v>
      </c>
      <c r="P96" s="467">
        <v>1.2734000000000001</v>
      </c>
      <c r="Q96" s="517" t="s">
        <v>13</v>
      </c>
      <c r="R96" s="467">
        <v>0.25</v>
      </c>
      <c r="S96" s="517" t="s">
        <v>13</v>
      </c>
      <c r="T96" s="530">
        <v>0.85499999999999998</v>
      </c>
      <c r="V96" s="492"/>
      <c r="X96" s="661"/>
    </row>
    <row r="97" spans="1:24" s="453" customFormat="1" x14ac:dyDescent="0.25">
      <c r="A97" s="467"/>
      <c r="B97" s="184" t="s">
        <v>1037</v>
      </c>
      <c r="C97" s="467" t="s">
        <v>1027</v>
      </c>
      <c r="D97" s="467" t="s">
        <v>530</v>
      </c>
      <c r="E97" s="517" t="s">
        <v>13</v>
      </c>
      <c r="F97" s="467" t="s">
        <v>581</v>
      </c>
      <c r="G97" s="517" t="s">
        <v>13</v>
      </c>
      <c r="H97" s="467" t="s">
        <v>344</v>
      </c>
      <c r="I97" s="597" t="s">
        <v>13</v>
      </c>
      <c r="J97" s="128">
        <v>351.02600000000001</v>
      </c>
      <c r="K97" s="597" t="s">
        <v>13</v>
      </c>
      <c r="L97" s="608">
        <f t="shared" si="0"/>
        <v>0.14088543384388411</v>
      </c>
      <c r="M97" s="517" t="s">
        <v>13</v>
      </c>
      <c r="N97" s="467">
        <v>0.5</v>
      </c>
      <c r="O97" s="517" t="s">
        <v>13</v>
      </c>
      <c r="P97" s="467">
        <v>1.2734000000000001</v>
      </c>
      <c r="Q97" s="517" t="s">
        <v>13</v>
      </c>
      <c r="R97" s="467">
        <v>0.25</v>
      </c>
      <c r="S97" s="517" t="s">
        <v>13</v>
      </c>
      <c r="T97" s="530">
        <v>0.85499999999999998</v>
      </c>
      <c r="V97" s="492"/>
      <c r="X97" s="661"/>
    </row>
    <row r="98" spans="1:24" s="453" customFormat="1" x14ac:dyDescent="0.25">
      <c r="A98" s="467"/>
      <c r="B98" s="184" t="s">
        <v>1037</v>
      </c>
      <c r="C98" s="467" t="s">
        <v>1028</v>
      </c>
      <c r="D98" s="467" t="s">
        <v>530</v>
      </c>
      <c r="E98" s="517" t="s">
        <v>13</v>
      </c>
      <c r="F98" s="467" t="s">
        <v>581</v>
      </c>
      <c r="G98" s="517" t="s">
        <v>13</v>
      </c>
      <c r="H98" s="467" t="s">
        <v>344</v>
      </c>
      <c r="I98" s="597" t="s">
        <v>13</v>
      </c>
      <c r="J98" s="128">
        <v>351.02600000000001</v>
      </c>
      <c r="K98" s="597" t="s">
        <v>13</v>
      </c>
      <c r="L98" s="608">
        <f t="shared" si="0"/>
        <v>0.14088543384388411</v>
      </c>
      <c r="M98" s="517" t="s">
        <v>13</v>
      </c>
      <c r="N98" s="467">
        <v>0.5</v>
      </c>
      <c r="O98" s="517" t="s">
        <v>13</v>
      </c>
      <c r="P98" s="467">
        <v>1.2734000000000001</v>
      </c>
      <c r="Q98" s="517" t="s">
        <v>13</v>
      </c>
      <c r="R98" s="467">
        <v>0.25</v>
      </c>
      <c r="S98" s="517" t="s">
        <v>13</v>
      </c>
      <c r="T98" s="530">
        <v>0.85499999999999998</v>
      </c>
      <c r="V98" s="492"/>
      <c r="X98" s="661"/>
    </row>
    <row r="99" spans="1:24" s="453" customFormat="1" x14ac:dyDescent="0.25">
      <c r="A99" s="467"/>
      <c r="B99" s="184" t="s">
        <v>1037</v>
      </c>
      <c r="C99" s="467" t="s">
        <v>1029</v>
      </c>
      <c r="D99" s="467" t="s">
        <v>530</v>
      </c>
      <c r="E99" s="517" t="s">
        <v>13</v>
      </c>
      <c r="F99" s="467" t="s">
        <v>581</v>
      </c>
      <c r="G99" s="517" t="s">
        <v>13</v>
      </c>
      <c r="H99" s="467" t="s">
        <v>344</v>
      </c>
      <c r="I99" s="597" t="s">
        <v>13</v>
      </c>
      <c r="J99" s="128">
        <v>351</v>
      </c>
      <c r="K99" s="597" t="s">
        <v>13</v>
      </c>
      <c r="L99" s="608">
        <f t="shared" si="0"/>
        <v>0.14087499865879827</v>
      </c>
      <c r="M99" s="517" t="s">
        <v>13</v>
      </c>
      <c r="N99" s="467">
        <v>0.5</v>
      </c>
      <c r="O99" s="517" t="s">
        <v>13</v>
      </c>
      <c r="P99" s="467">
        <v>1.2734000000000001</v>
      </c>
      <c r="Q99" s="517" t="s">
        <v>13</v>
      </c>
      <c r="R99" s="467">
        <v>0.25</v>
      </c>
      <c r="S99" s="517" t="s">
        <v>13</v>
      </c>
      <c r="T99" s="530">
        <v>0.85499999999999998</v>
      </c>
      <c r="V99" s="492"/>
      <c r="X99" s="661"/>
    </row>
    <row r="100" spans="1:24" s="453" customFormat="1" x14ac:dyDescent="0.25">
      <c r="A100" s="467"/>
      <c r="B100" s="184" t="s">
        <v>1037</v>
      </c>
      <c r="C100" s="467" t="s">
        <v>1030</v>
      </c>
      <c r="D100" s="467" t="s">
        <v>530</v>
      </c>
      <c r="E100" s="517" t="s">
        <v>13</v>
      </c>
      <c r="F100" s="467" t="s">
        <v>581</v>
      </c>
      <c r="G100" s="517" t="s">
        <v>13</v>
      </c>
      <c r="H100" s="467" t="s">
        <v>344</v>
      </c>
      <c r="I100" s="597" t="s">
        <v>13</v>
      </c>
      <c r="J100" s="128">
        <v>351</v>
      </c>
      <c r="K100" s="597" t="s">
        <v>13</v>
      </c>
      <c r="L100" s="608">
        <f t="shared" si="0"/>
        <v>0.14087499865879827</v>
      </c>
      <c r="M100" s="517" t="s">
        <v>13</v>
      </c>
      <c r="N100" s="467">
        <v>0.5</v>
      </c>
      <c r="O100" s="517" t="s">
        <v>13</v>
      </c>
      <c r="P100" s="467">
        <v>1.2734000000000001</v>
      </c>
      <c r="Q100" s="517" t="s">
        <v>13</v>
      </c>
      <c r="R100" s="467">
        <v>0.25</v>
      </c>
      <c r="S100" s="517" t="s">
        <v>13</v>
      </c>
      <c r="T100" s="530">
        <v>0.85499999999999998</v>
      </c>
      <c r="V100" s="492"/>
      <c r="X100" s="661"/>
    </row>
    <row r="101" spans="1:24" s="453" customFormat="1" x14ac:dyDescent="0.25">
      <c r="A101" s="467"/>
      <c r="B101" s="184" t="s">
        <v>1037</v>
      </c>
      <c r="C101" s="467" t="s">
        <v>1031</v>
      </c>
      <c r="D101" s="467" t="s">
        <v>530</v>
      </c>
      <c r="E101" s="517" t="s">
        <v>13</v>
      </c>
      <c r="F101" s="467" t="s">
        <v>581</v>
      </c>
      <c r="G101" s="517" t="s">
        <v>13</v>
      </c>
      <c r="H101" s="467" t="s">
        <v>344</v>
      </c>
      <c r="I101" s="597" t="s">
        <v>13</v>
      </c>
      <c r="J101" s="128">
        <v>351.00599999999997</v>
      </c>
      <c r="K101" s="597" t="s">
        <v>13</v>
      </c>
      <c r="L101" s="608">
        <f t="shared" si="0"/>
        <v>0.14087740677843347</v>
      </c>
      <c r="M101" s="517" t="s">
        <v>13</v>
      </c>
      <c r="N101" s="467">
        <v>0.5</v>
      </c>
      <c r="O101" s="517" t="s">
        <v>13</v>
      </c>
      <c r="P101" s="467">
        <v>1.2734000000000001</v>
      </c>
      <c r="Q101" s="517" t="s">
        <v>13</v>
      </c>
      <c r="R101" s="467">
        <v>0.25</v>
      </c>
      <c r="S101" s="517" t="s">
        <v>13</v>
      </c>
      <c r="T101" s="530">
        <v>0.85499999999999998</v>
      </c>
      <c r="V101" s="492"/>
      <c r="X101" s="661"/>
    </row>
    <row r="102" spans="1:24" s="453" customFormat="1" x14ac:dyDescent="0.25">
      <c r="A102" s="467"/>
      <c r="B102" s="184" t="s">
        <v>1037</v>
      </c>
      <c r="C102" s="467" t="s">
        <v>1032</v>
      </c>
      <c r="D102" s="467" t="s">
        <v>530</v>
      </c>
      <c r="E102" s="517" t="s">
        <v>13</v>
      </c>
      <c r="F102" s="467" t="s">
        <v>581</v>
      </c>
      <c r="G102" s="517" t="s">
        <v>13</v>
      </c>
      <c r="H102" s="467" t="s">
        <v>344</v>
      </c>
      <c r="I102" s="597" t="s">
        <v>13</v>
      </c>
      <c r="J102" s="128">
        <v>351</v>
      </c>
      <c r="K102" s="597" t="s">
        <v>13</v>
      </c>
      <c r="L102" s="608">
        <f t="shared" si="0"/>
        <v>0.14087499865879827</v>
      </c>
      <c r="M102" s="517" t="s">
        <v>13</v>
      </c>
      <c r="N102" s="467">
        <v>0.5</v>
      </c>
      <c r="O102" s="517" t="s">
        <v>13</v>
      </c>
      <c r="P102" s="467">
        <v>1.2734000000000001</v>
      </c>
      <c r="Q102" s="517" t="s">
        <v>13</v>
      </c>
      <c r="R102" s="467">
        <v>0.25</v>
      </c>
      <c r="S102" s="517" t="s">
        <v>13</v>
      </c>
      <c r="T102" s="530">
        <v>0.85499999999999998</v>
      </c>
      <c r="V102" s="492"/>
      <c r="X102" s="661"/>
    </row>
    <row r="103" spans="1:24" s="453" customFormat="1" x14ac:dyDescent="0.25">
      <c r="A103" s="467"/>
      <c r="B103" s="184" t="s">
        <v>1037</v>
      </c>
      <c r="C103" s="467" t="s">
        <v>1033</v>
      </c>
      <c r="D103" s="467" t="s">
        <v>530</v>
      </c>
      <c r="E103" s="517" t="s">
        <v>13</v>
      </c>
      <c r="F103" s="467" t="s">
        <v>581</v>
      </c>
      <c r="G103" s="517" t="s">
        <v>13</v>
      </c>
      <c r="H103" s="467" t="s">
        <v>344</v>
      </c>
      <c r="I103" s="597" t="s">
        <v>13</v>
      </c>
      <c r="J103" s="128">
        <v>351</v>
      </c>
      <c r="K103" s="597" t="s">
        <v>13</v>
      </c>
      <c r="L103" s="608">
        <f t="shared" si="0"/>
        <v>0.14087499865879827</v>
      </c>
      <c r="M103" s="517" t="s">
        <v>13</v>
      </c>
      <c r="N103" s="467">
        <v>0.5</v>
      </c>
      <c r="O103" s="517" t="s">
        <v>13</v>
      </c>
      <c r="P103" s="467">
        <v>1.2734000000000001</v>
      </c>
      <c r="Q103" s="517" t="s">
        <v>13</v>
      </c>
      <c r="R103" s="467">
        <v>0.25</v>
      </c>
      <c r="S103" s="517" t="s">
        <v>13</v>
      </c>
      <c r="T103" s="530">
        <v>0.85499999999999998</v>
      </c>
      <c r="V103" s="492"/>
      <c r="X103" s="661"/>
    </row>
    <row r="104" spans="1:24" s="453" customFormat="1" x14ac:dyDescent="0.25">
      <c r="A104" s="467"/>
      <c r="B104" s="184" t="s">
        <v>959</v>
      </c>
      <c r="C104" s="467" t="s">
        <v>975</v>
      </c>
      <c r="D104" s="467" t="s">
        <v>530</v>
      </c>
      <c r="E104" s="517" t="s">
        <v>13</v>
      </c>
      <c r="F104" s="467" t="s">
        <v>581</v>
      </c>
      <c r="G104" s="517" t="s">
        <v>13</v>
      </c>
      <c r="H104" s="467" t="s">
        <v>344</v>
      </c>
      <c r="I104" s="597" t="s">
        <v>13</v>
      </c>
      <c r="J104" s="128">
        <v>864.06899999999996</v>
      </c>
      <c r="K104" s="516" t="s">
        <v>13</v>
      </c>
      <c r="L104" s="543">
        <f t="shared" si="0"/>
        <v>0.68084836038090113</v>
      </c>
      <c r="M104" s="517" t="s">
        <v>13</v>
      </c>
      <c r="N104" s="467">
        <v>0.5</v>
      </c>
      <c r="O104" s="517" t="s">
        <v>13</v>
      </c>
      <c r="P104" s="467">
        <v>2.5</v>
      </c>
      <c r="Q104" s="517" t="s">
        <v>13</v>
      </c>
      <c r="R104" s="467">
        <v>0.75</v>
      </c>
      <c r="S104" s="517" t="s">
        <v>13</v>
      </c>
      <c r="T104" s="530">
        <v>0.85499999999999998</v>
      </c>
      <c r="V104" s="492"/>
      <c r="X104" s="661"/>
    </row>
    <row r="105" spans="1:24" s="453" customFormat="1" x14ac:dyDescent="0.25">
      <c r="A105" s="467"/>
      <c r="B105" s="389" t="s">
        <v>959</v>
      </c>
      <c r="C105" s="208" t="s">
        <v>976</v>
      </c>
      <c r="D105" s="208" t="s">
        <v>530</v>
      </c>
      <c r="E105" s="515" t="s">
        <v>13</v>
      </c>
      <c r="F105" s="208" t="s">
        <v>581</v>
      </c>
      <c r="G105" s="515" t="s">
        <v>13</v>
      </c>
      <c r="H105" s="208" t="s">
        <v>344</v>
      </c>
      <c r="I105" s="564" t="s">
        <v>13</v>
      </c>
      <c r="J105" s="252">
        <v>1050</v>
      </c>
      <c r="K105" s="515" t="s">
        <v>13</v>
      </c>
      <c r="L105" s="598">
        <f t="shared" si="0"/>
        <v>0.49641228540772525</v>
      </c>
      <c r="M105" s="515" t="s">
        <v>13</v>
      </c>
      <c r="N105" s="208">
        <v>0.5</v>
      </c>
      <c r="O105" s="515" t="s">
        <v>13</v>
      </c>
      <c r="P105" s="208">
        <v>1.5</v>
      </c>
      <c r="Q105" s="515" t="s">
        <v>13</v>
      </c>
      <c r="R105" s="208">
        <v>0.5</v>
      </c>
      <c r="S105" s="515" t="s">
        <v>13</v>
      </c>
      <c r="T105" s="533">
        <v>0.85499999999999998</v>
      </c>
      <c r="V105" s="492"/>
      <c r="X105" s="661"/>
    </row>
    <row r="106" spans="1:24" s="458" customFormat="1" x14ac:dyDescent="0.25">
      <c r="A106" s="118"/>
      <c r="B106" s="118"/>
      <c r="C106" s="475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U106" s="452"/>
      <c r="V106" s="452"/>
      <c r="W106" s="452"/>
      <c r="X106" s="452"/>
    </row>
    <row r="107" spans="1:24" s="458" customFormat="1" x14ac:dyDescent="0.25">
      <c r="A107" s="492"/>
      <c r="B107" s="492"/>
      <c r="C107" s="492"/>
      <c r="D107" s="492"/>
      <c r="E107" s="451"/>
      <c r="F107" s="492"/>
      <c r="G107" s="451"/>
      <c r="H107" s="492"/>
      <c r="I107" s="451"/>
      <c r="J107" s="492"/>
      <c r="K107" s="492"/>
      <c r="L107" s="492"/>
      <c r="M107" s="451"/>
      <c r="N107" s="492"/>
      <c r="O107" s="170"/>
      <c r="P107" s="159"/>
      <c r="Q107" s="118"/>
      <c r="R107" s="118"/>
      <c r="S107" s="118"/>
      <c r="T107" s="118"/>
      <c r="U107" s="452"/>
      <c r="V107" s="452"/>
      <c r="W107" s="452"/>
      <c r="X107" s="452"/>
    </row>
    <row r="108" spans="1:24" s="458" customFormat="1" x14ac:dyDescent="0.25">
      <c r="A108" s="492"/>
      <c r="B108" s="156" t="s">
        <v>597</v>
      </c>
      <c r="C108" s="162" t="s">
        <v>979</v>
      </c>
      <c r="D108" s="162" t="s">
        <v>528</v>
      </c>
      <c r="E108" s="264"/>
      <c r="F108" s="191" t="s">
        <v>642</v>
      </c>
      <c r="G108" s="174"/>
      <c r="H108" s="191" t="s">
        <v>360</v>
      </c>
      <c r="I108" s="451"/>
      <c r="J108" s="492"/>
      <c r="K108" s="492"/>
      <c r="L108" s="492"/>
      <c r="M108" s="451"/>
      <c r="N108" s="492"/>
      <c r="O108" s="170"/>
      <c r="P108" s="159"/>
      <c r="Q108" s="118"/>
      <c r="R108" s="118"/>
      <c r="S108" s="118"/>
      <c r="T108" s="118"/>
      <c r="U108" s="452"/>
      <c r="V108" s="452"/>
      <c r="W108" s="452"/>
      <c r="X108" s="452"/>
    </row>
    <row r="109" spans="1:24" s="458" customFormat="1" ht="15.75" thickBot="1" x14ac:dyDescent="0.3">
      <c r="A109" s="492"/>
      <c r="B109" s="224" t="s">
        <v>323</v>
      </c>
      <c r="C109" s="221"/>
      <c r="D109" s="221"/>
      <c r="E109" s="265"/>
      <c r="F109" s="225" t="s">
        <v>354</v>
      </c>
      <c r="G109" s="265"/>
      <c r="H109" s="225" t="s">
        <v>355</v>
      </c>
      <c r="I109" s="451"/>
      <c r="J109" s="492"/>
      <c r="K109" s="492"/>
      <c r="L109" s="492"/>
      <c r="M109" s="451"/>
      <c r="N109" s="492"/>
      <c r="O109" s="170"/>
      <c r="P109" s="159"/>
      <c r="Q109" s="118"/>
      <c r="R109" s="118"/>
      <c r="S109" s="118"/>
      <c r="T109" s="118"/>
      <c r="U109" s="452"/>
      <c r="V109" s="452"/>
      <c r="W109" s="452"/>
      <c r="X109" s="452"/>
    </row>
    <row r="110" spans="1:24" s="458" customFormat="1" ht="13.5" thickTop="1" x14ac:dyDescent="0.2">
      <c r="A110" s="451"/>
      <c r="B110" s="534" t="s">
        <v>660</v>
      </c>
      <c r="C110" s="329" t="s">
        <v>758</v>
      </c>
      <c r="D110" s="329" t="s">
        <v>530</v>
      </c>
      <c r="E110" s="514" t="s">
        <v>13</v>
      </c>
      <c r="F110" s="467" t="s">
        <v>643</v>
      </c>
      <c r="G110" s="518" t="s">
        <v>13</v>
      </c>
      <c r="H110" s="339" t="s">
        <v>575</v>
      </c>
      <c r="I110" s="451"/>
      <c r="J110" s="451"/>
      <c r="K110" s="451"/>
      <c r="L110" s="451"/>
      <c r="M110" s="451"/>
      <c r="N110" s="451"/>
      <c r="O110" s="170"/>
      <c r="P110" s="170"/>
      <c r="Q110" s="118"/>
      <c r="R110" s="118"/>
      <c r="S110" s="118"/>
      <c r="T110" s="118"/>
      <c r="U110" s="453"/>
      <c r="V110" s="453"/>
      <c r="W110" s="453"/>
      <c r="X110" s="453"/>
    </row>
    <row r="111" spans="1:24" s="458" customFormat="1" ht="12.75" x14ac:dyDescent="0.2">
      <c r="A111" s="451"/>
      <c r="B111" s="184" t="s">
        <v>673</v>
      </c>
      <c r="C111" s="467" t="s">
        <v>759</v>
      </c>
      <c r="D111" s="467" t="s">
        <v>530</v>
      </c>
      <c r="E111" s="517" t="s">
        <v>13</v>
      </c>
      <c r="F111" s="467" t="s">
        <v>643</v>
      </c>
      <c r="G111" s="517" t="s">
        <v>13</v>
      </c>
      <c r="H111" s="339" t="s">
        <v>575</v>
      </c>
      <c r="I111" s="451"/>
      <c r="J111" s="451"/>
      <c r="K111" s="451"/>
      <c r="L111" s="451"/>
      <c r="M111" s="451"/>
      <c r="N111" s="451"/>
      <c r="O111" s="170"/>
      <c r="P111" s="170"/>
      <c r="Q111" s="118"/>
      <c r="R111" s="118"/>
      <c r="S111" s="118"/>
      <c r="T111" s="118"/>
      <c r="U111" s="453"/>
      <c r="V111" s="453"/>
      <c r="W111" s="453"/>
      <c r="X111" s="453"/>
    </row>
    <row r="112" spans="1:24" s="458" customFormat="1" ht="12.75" x14ac:dyDescent="0.2">
      <c r="A112" s="451"/>
      <c r="B112" s="184" t="s">
        <v>674</v>
      </c>
      <c r="C112" s="467" t="s">
        <v>760</v>
      </c>
      <c r="D112" s="467" t="s">
        <v>530</v>
      </c>
      <c r="E112" s="517" t="s">
        <v>13</v>
      </c>
      <c r="F112" s="467" t="s">
        <v>643</v>
      </c>
      <c r="G112" s="517" t="s">
        <v>13</v>
      </c>
      <c r="H112" s="339" t="s">
        <v>575</v>
      </c>
      <c r="I112" s="451"/>
      <c r="J112" s="451"/>
      <c r="K112" s="451"/>
      <c r="L112" s="451"/>
      <c r="M112" s="451"/>
      <c r="N112" s="451"/>
      <c r="O112" s="170"/>
      <c r="P112" s="170"/>
      <c r="Q112" s="118"/>
      <c r="R112" s="118"/>
      <c r="S112" s="118"/>
      <c r="T112" s="118"/>
      <c r="U112" s="453"/>
      <c r="V112" s="453"/>
      <c r="W112" s="453"/>
      <c r="X112" s="453"/>
    </row>
    <row r="113" spans="1:24" s="458" customFormat="1" ht="12.75" x14ac:dyDescent="0.2">
      <c r="A113" s="451"/>
      <c r="B113" s="184" t="s">
        <v>953</v>
      </c>
      <c r="C113" s="467" t="s">
        <v>977</v>
      </c>
      <c r="D113" s="467" t="s">
        <v>530</v>
      </c>
      <c r="E113" s="517" t="s">
        <v>13</v>
      </c>
      <c r="F113" s="467" t="s">
        <v>643</v>
      </c>
      <c r="G113" s="517" t="s">
        <v>13</v>
      </c>
      <c r="H113" s="339" t="s">
        <v>575</v>
      </c>
      <c r="I113" s="451"/>
      <c r="J113" s="451"/>
      <c r="K113" s="451"/>
      <c r="L113" s="451"/>
      <c r="M113" s="451"/>
      <c r="N113" s="451"/>
      <c r="O113" s="170"/>
      <c r="P113" s="170"/>
      <c r="Q113" s="118"/>
      <c r="R113" s="118"/>
      <c r="S113" s="118"/>
      <c r="T113" s="118"/>
      <c r="U113" s="453"/>
      <c r="V113" s="453"/>
      <c r="W113" s="453"/>
      <c r="X113" s="453"/>
    </row>
    <row r="114" spans="1:24" s="458" customFormat="1" ht="12.75" x14ac:dyDescent="0.2">
      <c r="A114" s="451"/>
      <c r="B114" s="389" t="s">
        <v>954</v>
      </c>
      <c r="C114" s="208" t="s">
        <v>978</v>
      </c>
      <c r="D114" s="208" t="s">
        <v>530</v>
      </c>
      <c r="E114" s="515" t="s">
        <v>13</v>
      </c>
      <c r="F114" s="208" t="s">
        <v>643</v>
      </c>
      <c r="G114" s="515" t="s">
        <v>13</v>
      </c>
      <c r="H114" s="312" t="s">
        <v>575</v>
      </c>
      <c r="I114" s="451"/>
      <c r="J114" s="451"/>
      <c r="K114" s="451"/>
      <c r="L114" s="451"/>
      <c r="M114" s="451"/>
      <c r="N114" s="451"/>
      <c r="O114" s="170"/>
      <c r="P114" s="170"/>
      <c r="Q114" s="118"/>
      <c r="R114" s="118"/>
      <c r="S114" s="118"/>
      <c r="T114" s="118"/>
      <c r="U114" s="453"/>
      <c r="V114" s="453"/>
      <c r="W114" s="453"/>
      <c r="X114" s="453"/>
    </row>
    <row r="115" spans="1:24" s="458" customFormat="1" x14ac:dyDescent="0.25">
      <c r="A115" s="492"/>
      <c r="B115" s="121"/>
      <c r="C115" s="121"/>
      <c r="D115" s="121"/>
      <c r="E115" s="121"/>
      <c r="F115" s="121"/>
      <c r="G115" s="121"/>
      <c r="H115" s="121"/>
      <c r="I115" s="121"/>
      <c r="J115" s="492"/>
      <c r="K115" s="492"/>
      <c r="L115" s="492"/>
      <c r="M115" s="451"/>
      <c r="N115" s="492"/>
      <c r="O115" s="170"/>
      <c r="P115" s="159"/>
      <c r="Q115" s="118"/>
      <c r="R115" s="118"/>
      <c r="S115" s="118"/>
      <c r="T115" s="118"/>
      <c r="U115" s="452"/>
      <c r="V115" s="452"/>
      <c r="W115" s="452"/>
      <c r="X115" s="452"/>
    </row>
    <row r="116" spans="1:24" s="458" customFormat="1" x14ac:dyDescent="0.25">
      <c r="A116" s="118"/>
      <c r="B116" s="121"/>
      <c r="C116" s="119"/>
      <c r="D116" s="492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452"/>
      <c r="V116" s="452"/>
      <c r="W116" s="452"/>
      <c r="X116" s="452"/>
    </row>
    <row r="117" spans="1:24" s="458" customFormat="1" x14ac:dyDescent="0.25">
      <c r="A117" s="118"/>
      <c r="B117" s="156" t="s">
        <v>601</v>
      </c>
      <c r="C117" s="162" t="s">
        <v>356</v>
      </c>
      <c r="D117" s="162" t="s">
        <v>528</v>
      </c>
      <c r="E117" s="264"/>
      <c r="F117" s="191" t="s">
        <v>357</v>
      </c>
      <c r="G117" s="174"/>
      <c r="H117" s="191" t="s">
        <v>358</v>
      </c>
      <c r="I117" s="492"/>
      <c r="J117" s="492"/>
      <c r="K117" s="492"/>
      <c r="L117" s="492"/>
      <c r="M117" s="118"/>
      <c r="N117" s="118"/>
      <c r="O117" s="492"/>
      <c r="P117" s="492"/>
      <c r="Q117" s="492"/>
      <c r="R117" s="492"/>
      <c r="S117" s="492"/>
      <c r="T117" s="492"/>
      <c r="U117" s="452"/>
      <c r="V117" s="452"/>
      <c r="W117" s="452"/>
      <c r="X117" s="452"/>
    </row>
    <row r="118" spans="1:24" s="458" customFormat="1" ht="15.75" thickBot="1" x14ac:dyDescent="0.3">
      <c r="A118" s="118"/>
      <c r="B118" s="224" t="s">
        <v>350</v>
      </c>
      <c r="C118" s="221" t="s">
        <v>351</v>
      </c>
      <c r="D118" s="465"/>
      <c r="E118" s="265"/>
      <c r="F118" s="225" t="s">
        <v>352</v>
      </c>
      <c r="G118" s="265"/>
      <c r="H118" s="225" t="s">
        <v>353</v>
      </c>
      <c r="I118" s="492"/>
      <c r="J118" s="492"/>
      <c r="K118" s="492"/>
      <c r="L118" s="492"/>
      <c r="M118" s="118"/>
      <c r="N118" s="118"/>
      <c r="O118" s="492"/>
      <c r="P118" s="492"/>
      <c r="Q118" s="492"/>
      <c r="R118" s="492"/>
      <c r="S118" s="492"/>
      <c r="T118" s="492"/>
      <c r="U118" s="452"/>
      <c r="V118" s="452"/>
      <c r="W118" s="452"/>
      <c r="X118" s="452"/>
    </row>
    <row r="119" spans="1:24" s="451" customFormat="1" ht="13.5" thickTop="1" x14ac:dyDescent="0.2">
      <c r="A119" s="118"/>
      <c r="B119" s="534" t="s">
        <v>998</v>
      </c>
      <c r="C119" s="329" t="s">
        <v>362</v>
      </c>
      <c r="D119" s="605" t="s">
        <v>530</v>
      </c>
      <c r="E119" s="518" t="s">
        <v>13</v>
      </c>
      <c r="F119" s="329" t="s">
        <v>502</v>
      </c>
      <c r="G119" s="518" t="s">
        <v>13</v>
      </c>
      <c r="H119" s="328" t="s">
        <v>503</v>
      </c>
      <c r="M119" s="118"/>
      <c r="N119" s="118"/>
      <c r="U119" s="453"/>
      <c r="V119" s="453"/>
      <c r="W119" s="453"/>
      <c r="X119" s="453"/>
    </row>
    <row r="120" spans="1:24" s="451" customFormat="1" ht="12.75" x14ac:dyDescent="0.2">
      <c r="A120" s="118"/>
      <c r="B120" s="184" t="s">
        <v>961</v>
      </c>
      <c r="C120" s="467" t="s">
        <v>362</v>
      </c>
      <c r="D120" s="471" t="s">
        <v>530</v>
      </c>
      <c r="E120" s="595" t="s">
        <v>13</v>
      </c>
      <c r="F120" s="467" t="s">
        <v>980</v>
      </c>
      <c r="G120" s="595" t="s">
        <v>13</v>
      </c>
      <c r="H120" s="339" t="s">
        <v>981</v>
      </c>
      <c r="M120" s="118"/>
      <c r="N120" s="118"/>
      <c r="U120" s="453"/>
      <c r="V120" s="453"/>
      <c r="W120" s="453"/>
      <c r="X120" s="453"/>
    </row>
    <row r="121" spans="1:24" s="458" customFormat="1" ht="12.75" x14ac:dyDescent="0.2">
      <c r="A121" s="118"/>
      <c r="B121" s="389" t="s">
        <v>959</v>
      </c>
      <c r="C121" s="208" t="s">
        <v>362</v>
      </c>
      <c r="D121" s="235" t="s">
        <v>530</v>
      </c>
      <c r="E121" s="515" t="s">
        <v>13</v>
      </c>
      <c r="F121" s="208" t="s">
        <v>999</v>
      </c>
      <c r="G121" s="515" t="s">
        <v>13</v>
      </c>
      <c r="H121" s="312" t="s">
        <v>1000</v>
      </c>
      <c r="I121" s="451"/>
      <c r="J121" s="451"/>
      <c r="K121" s="451"/>
      <c r="L121" s="451"/>
      <c r="M121" s="118"/>
      <c r="N121" s="118"/>
      <c r="O121" s="451"/>
      <c r="P121" s="451"/>
      <c r="Q121" s="451"/>
      <c r="R121" s="451"/>
      <c r="S121" s="451"/>
      <c r="T121" s="451"/>
      <c r="U121" s="453"/>
      <c r="V121" s="453"/>
      <c r="W121" s="453"/>
      <c r="X121" s="453"/>
    </row>
    <row r="122" spans="1:24" x14ac:dyDescent="0.25">
      <c r="A122" s="492"/>
      <c r="B122" s="492"/>
      <c r="C122" s="492"/>
      <c r="D122" s="492"/>
      <c r="E122" s="492"/>
      <c r="F122" s="492"/>
      <c r="G122" s="492"/>
      <c r="H122" s="492"/>
      <c r="I122" s="451"/>
      <c r="J122" s="492"/>
      <c r="K122" s="492"/>
      <c r="L122" s="492"/>
      <c r="M122" s="451"/>
      <c r="N122" s="492"/>
      <c r="O122" s="170"/>
      <c r="P122" s="159"/>
      <c r="Q122" s="118"/>
      <c r="R122" s="118"/>
      <c r="S122" s="118"/>
      <c r="T122" s="118"/>
      <c r="U122" s="452"/>
      <c r="V122" s="452"/>
      <c r="W122" s="452"/>
      <c r="X122" s="452"/>
    </row>
    <row r="123" spans="1:24" x14ac:dyDescent="0.25">
      <c r="A123" s="492"/>
      <c r="B123" s="492"/>
      <c r="C123" s="492"/>
      <c r="D123" s="492"/>
      <c r="E123" s="492"/>
      <c r="F123" s="492"/>
      <c r="G123" s="492"/>
      <c r="H123" s="492"/>
      <c r="I123" s="451"/>
      <c r="J123" s="492"/>
      <c r="K123" s="492"/>
      <c r="L123" s="492"/>
      <c r="M123" s="451"/>
      <c r="N123" s="492"/>
      <c r="O123" s="170"/>
      <c r="P123" s="159"/>
      <c r="Q123" s="118"/>
      <c r="R123" s="118"/>
      <c r="S123" s="118"/>
      <c r="T123" s="118"/>
      <c r="U123" s="452"/>
      <c r="V123" s="452"/>
      <c r="W123" s="452"/>
      <c r="X123" s="452"/>
    </row>
    <row r="124" spans="1:24" x14ac:dyDescent="0.25">
      <c r="A124" s="38"/>
      <c r="B124" s="40" t="s">
        <v>583</v>
      </c>
      <c r="C124" s="492"/>
      <c r="D124" s="492"/>
      <c r="E124" s="451"/>
      <c r="F124" s="492"/>
      <c r="G124" s="451"/>
      <c r="H124" s="492"/>
      <c r="I124" s="451"/>
      <c r="J124" s="492"/>
      <c r="K124" s="451"/>
      <c r="L124" s="492"/>
      <c r="M124" s="451"/>
      <c r="N124" s="492"/>
      <c r="O124" s="170"/>
      <c r="P124" s="159"/>
      <c r="Q124" s="118"/>
      <c r="R124" s="118"/>
      <c r="S124" s="118"/>
      <c r="T124" s="118"/>
      <c r="U124" s="452"/>
      <c r="V124" s="452"/>
      <c r="W124" s="452"/>
      <c r="X124" s="452"/>
    </row>
    <row r="125" spans="1:24" ht="25.5" x14ac:dyDescent="0.25">
      <c r="A125" s="492"/>
      <c r="B125" s="156" t="s">
        <v>584</v>
      </c>
      <c r="C125" s="161"/>
      <c r="D125" s="162" t="s">
        <v>528</v>
      </c>
      <c r="E125" s="289"/>
      <c r="F125" s="157" t="s">
        <v>1001</v>
      </c>
      <c r="G125" s="267"/>
      <c r="H125" s="165" t="s">
        <v>585</v>
      </c>
      <c r="I125" s="289"/>
      <c r="J125" s="157" t="s">
        <v>586</v>
      </c>
      <c r="K125" s="554"/>
      <c r="L125" s="555" t="s">
        <v>587</v>
      </c>
      <c r="M125" s="289"/>
      <c r="N125" s="157" t="s">
        <v>882</v>
      </c>
      <c r="O125" s="170"/>
      <c r="P125" s="159"/>
      <c r="Q125" s="118"/>
      <c r="R125" s="118"/>
      <c r="S125" s="118"/>
      <c r="T125" s="118"/>
      <c r="U125" s="452"/>
      <c r="V125" s="452"/>
      <c r="W125" s="452"/>
      <c r="X125" s="452"/>
    </row>
    <row r="126" spans="1:24" ht="15.75" thickBot="1" x14ac:dyDescent="0.3">
      <c r="A126" s="492"/>
      <c r="B126" s="269"/>
      <c r="C126" s="167"/>
      <c r="D126" s="223"/>
      <c r="E126" s="464"/>
      <c r="F126" s="442" t="s">
        <v>1349</v>
      </c>
      <c r="G126" s="465"/>
      <c r="H126" s="441" t="s">
        <v>1350</v>
      </c>
      <c r="I126" s="288"/>
      <c r="J126" s="442" t="s">
        <v>1351</v>
      </c>
      <c r="K126" s="268"/>
      <c r="L126" s="441" t="s">
        <v>733</v>
      </c>
      <c r="M126" s="288"/>
      <c r="N126" s="442" t="s">
        <v>1352</v>
      </c>
      <c r="O126" s="170"/>
      <c r="P126" s="159"/>
      <c r="Q126" s="118"/>
      <c r="R126" s="118"/>
      <c r="S126" s="118"/>
      <c r="T126" s="118"/>
      <c r="U126" s="452"/>
      <c r="V126" s="452"/>
      <c r="W126" s="452"/>
      <c r="X126" s="452"/>
    </row>
    <row r="127" spans="1:24" s="451" customFormat="1" ht="13.5" thickTop="1" x14ac:dyDescent="0.2">
      <c r="B127" s="443">
        <v>2</v>
      </c>
      <c r="C127" s="484"/>
      <c r="D127" s="208" t="s">
        <v>530</v>
      </c>
      <c r="E127" s="215" t="s">
        <v>13</v>
      </c>
      <c r="F127" s="479">
        <v>363000</v>
      </c>
      <c r="G127" s="214" t="s">
        <v>13</v>
      </c>
      <c r="H127" s="199">
        <v>0.8</v>
      </c>
      <c r="I127" s="215" t="s">
        <v>13</v>
      </c>
      <c r="J127" s="205" t="s">
        <v>570</v>
      </c>
      <c r="K127" s="214" t="s">
        <v>13</v>
      </c>
      <c r="L127" s="210" t="s">
        <v>589</v>
      </c>
      <c r="M127" s="215" t="s">
        <v>13</v>
      </c>
      <c r="N127" s="205">
        <v>0.25</v>
      </c>
      <c r="O127" s="170"/>
      <c r="P127" s="170"/>
      <c r="Q127" s="118"/>
      <c r="R127" s="118"/>
      <c r="S127" s="118"/>
      <c r="T127" s="118"/>
      <c r="U127" s="453"/>
      <c r="V127" s="453"/>
      <c r="W127" s="453"/>
      <c r="X127" s="453"/>
    </row>
    <row r="128" spans="1:24" s="122" customFormat="1" x14ac:dyDescent="0.25">
      <c r="A128" s="118"/>
      <c r="B128" s="121"/>
      <c r="C128" s="119"/>
      <c r="E128" s="451"/>
      <c r="G128" s="36"/>
      <c r="I128" s="125"/>
      <c r="K128" s="125"/>
      <c r="M128" s="125"/>
      <c r="O128" s="125"/>
      <c r="Q128" s="118"/>
      <c r="R128" s="118"/>
      <c r="S128" s="118"/>
      <c r="T128" s="118"/>
      <c r="U128" s="452"/>
      <c r="V128" s="452"/>
      <c r="W128" s="452"/>
      <c r="X128" s="452"/>
    </row>
    <row r="129" spans="1:24" s="122" customFormat="1" x14ac:dyDescent="0.25">
      <c r="A129" s="38"/>
      <c r="B129" s="40" t="s">
        <v>871</v>
      </c>
      <c r="C129" s="119"/>
      <c r="E129" s="451"/>
      <c r="G129" s="36"/>
      <c r="I129" s="125"/>
      <c r="K129" s="125"/>
      <c r="M129" s="125"/>
      <c r="O129" s="125"/>
      <c r="Q129" s="118"/>
      <c r="R129" s="118"/>
      <c r="S129" s="118"/>
      <c r="T129" s="118"/>
      <c r="U129" s="452"/>
      <c r="V129" s="452"/>
      <c r="W129" s="452"/>
      <c r="X129" s="452"/>
    </row>
    <row r="130" spans="1:24" s="49" customFormat="1" ht="25.5" x14ac:dyDescent="0.25">
      <c r="A130" s="118"/>
      <c r="B130" s="174" t="s">
        <v>872</v>
      </c>
      <c r="C130" s="162" t="s">
        <v>885</v>
      </c>
      <c r="D130" s="162" t="s">
        <v>528</v>
      </c>
      <c r="E130" s="174"/>
      <c r="F130" s="191" t="s">
        <v>878</v>
      </c>
      <c r="G130" s="162"/>
      <c r="H130" s="162" t="s">
        <v>879</v>
      </c>
      <c r="I130" s="264"/>
      <c r="J130" s="162" t="s">
        <v>1389</v>
      </c>
      <c r="K130" s="264"/>
      <c r="L130" s="191" t="s">
        <v>921</v>
      </c>
      <c r="M130" s="162"/>
      <c r="N130" s="162" t="s">
        <v>876</v>
      </c>
      <c r="O130" s="174"/>
      <c r="P130" s="191" t="s">
        <v>881</v>
      </c>
      <c r="Q130" s="118"/>
      <c r="R130" s="118"/>
      <c r="S130" s="118"/>
      <c r="T130" s="118"/>
      <c r="U130" s="452"/>
      <c r="V130" s="452"/>
      <c r="W130" s="452"/>
      <c r="X130" s="452"/>
    </row>
    <row r="131" spans="1:24" s="548" customFormat="1" ht="15.75" thickBot="1" x14ac:dyDescent="0.3">
      <c r="A131" s="118"/>
      <c r="B131" s="230"/>
      <c r="C131" s="221"/>
      <c r="D131" s="223"/>
      <c r="E131" s="224"/>
      <c r="F131" s="225" t="s">
        <v>1366</v>
      </c>
      <c r="G131" s="221"/>
      <c r="H131" s="225" t="s">
        <v>1363</v>
      </c>
      <c r="I131" s="224"/>
      <c r="J131" s="225" t="s">
        <v>1364</v>
      </c>
      <c r="K131" s="224"/>
      <c r="L131" s="225" t="s">
        <v>1365</v>
      </c>
      <c r="M131" s="221"/>
      <c r="N131" s="221" t="s">
        <v>1368</v>
      </c>
      <c r="O131" s="224"/>
      <c r="P131" s="225" t="s">
        <v>1367</v>
      </c>
      <c r="Q131" s="118"/>
      <c r="R131" s="118"/>
      <c r="S131" s="118"/>
      <c r="T131" s="118"/>
      <c r="U131" s="452"/>
      <c r="V131" s="452"/>
      <c r="W131" s="452"/>
      <c r="X131" s="452"/>
    </row>
    <row r="132" spans="1:24" s="467" customFormat="1" ht="13.5" thickTop="1" x14ac:dyDescent="0.2">
      <c r="B132" s="389" t="s">
        <v>873</v>
      </c>
      <c r="C132" s="208" t="s">
        <v>886</v>
      </c>
      <c r="D132" s="208" t="s">
        <v>530</v>
      </c>
      <c r="E132" s="515" t="s">
        <v>13</v>
      </c>
      <c r="F132" s="208" t="s">
        <v>982</v>
      </c>
      <c r="G132" s="515" t="s">
        <v>13</v>
      </c>
      <c r="H132" s="208" t="s">
        <v>880</v>
      </c>
      <c r="I132" s="515" t="s">
        <v>13</v>
      </c>
      <c r="J132" s="479">
        <v>348000</v>
      </c>
      <c r="K132" s="515" t="s">
        <v>13</v>
      </c>
      <c r="L132" s="208" t="s">
        <v>983</v>
      </c>
      <c r="M132" s="515" t="s">
        <v>13</v>
      </c>
      <c r="N132" s="208">
        <v>0.6</v>
      </c>
      <c r="O132" s="515" t="s">
        <v>13</v>
      </c>
      <c r="P132" s="312">
        <v>0.15</v>
      </c>
      <c r="Q132" s="118"/>
      <c r="R132" s="118"/>
      <c r="S132" s="118"/>
      <c r="T132" s="118"/>
      <c r="U132" s="453"/>
      <c r="V132" s="453"/>
      <c r="W132" s="453"/>
      <c r="X132" s="453"/>
    </row>
    <row r="133" spans="1:24" s="122" customFormat="1" x14ac:dyDescent="0.25">
      <c r="A133" s="118"/>
      <c r="B133" s="121"/>
      <c r="C133" s="119"/>
      <c r="E133" s="451"/>
      <c r="G133" s="36"/>
      <c r="I133" s="125"/>
      <c r="K133" s="125"/>
      <c r="M133" s="125"/>
      <c r="O133" s="125"/>
      <c r="Q133" s="118"/>
      <c r="R133" s="118"/>
      <c r="S133" s="118"/>
      <c r="T133" s="118"/>
      <c r="U133" s="452"/>
      <c r="V133" s="452"/>
      <c r="W133" s="452"/>
      <c r="X133" s="452"/>
    </row>
    <row r="134" spans="1:24" s="122" customFormat="1" ht="12.75" x14ac:dyDescent="0.2">
      <c r="A134" s="118"/>
      <c r="B134" s="121"/>
      <c r="C134" s="119"/>
      <c r="E134" s="451"/>
      <c r="G134" s="36"/>
      <c r="I134" s="125"/>
      <c r="K134" s="125"/>
      <c r="M134" s="125"/>
      <c r="O134" s="125"/>
      <c r="Q134" s="125"/>
      <c r="S134" s="125"/>
      <c r="U134" s="125"/>
      <c r="W134" s="125"/>
    </row>
    <row r="135" spans="1:24" s="49" customFormat="1" ht="25.5" x14ac:dyDescent="0.25">
      <c r="A135" s="118"/>
      <c r="B135" s="174" t="s">
        <v>872</v>
      </c>
      <c r="C135" s="162" t="s">
        <v>885</v>
      </c>
      <c r="D135" s="162" t="s">
        <v>528</v>
      </c>
      <c r="E135" s="174"/>
      <c r="F135" s="191" t="s">
        <v>877</v>
      </c>
      <c r="G135" s="264"/>
      <c r="H135" s="191" t="s">
        <v>930</v>
      </c>
      <c r="I135" s="162"/>
      <c r="J135" s="162" t="s">
        <v>932</v>
      </c>
      <c r="K135" s="162"/>
      <c r="L135" s="218" t="s">
        <v>883</v>
      </c>
      <c r="M135" s="556"/>
      <c r="N135" s="158" t="s">
        <v>884</v>
      </c>
      <c r="Q135" s="125"/>
      <c r="R135" s="122"/>
      <c r="S135" s="125"/>
      <c r="T135" s="122"/>
      <c r="U135" s="125"/>
      <c r="V135" s="122"/>
    </row>
    <row r="136" spans="1:24" s="548" customFormat="1" ht="13.5" thickBot="1" x14ac:dyDescent="0.25">
      <c r="A136" s="118"/>
      <c r="B136" s="230"/>
      <c r="C136" s="221"/>
      <c r="D136" s="223"/>
      <c r="E136" s="224"/>
      <c r="F136" s="225" t="s">
        <v>934</v>
      </c>
      <c r="G136" s="224"/>
      <c r="H136" s="225" t="s">
        <v>917</v>
      </c>
      <c r="I136" s="221"/>
      <c r="J136" s="221" t="s">
        <v>916</v>
      </c>
      <c r="K136" s="221"/>
      <c r="L136" s="221" t="s">
        <v>1095</v>
      </c>
      <c r="M136" s="224"/>
      <c r="N136" s="225" t="s">
        <v>1094</v>
      </c>
      <c r="Q136" s="125"/>
      <c r="R136" s="122"/>
      <c r="S136" s="125"/>
      <c r="T136" s="122"/>
      <c r="U136" s="125"/>
      <c r="V136" s="122"/>
    </row>
    <row r="137" spans="1:24" s="467" customFormat="1" ht="26.25" thickTop="1" x14ac:dyDescent="0.25">
      <c r="B137" s="389" t="s">
        <v>873</v>
      </c>
      <c r="C137" s="208" t="s">
        <v>886</v>
      </c>
      <c r="D137" s="208" t="s">
        <v>530</v>
      </c>
      <c r="E137" s="515" t="s">
        <v>13</v>
      </c>
      <c r="F137" s="210" t="s">
        <v>984</v>
      </c>
      <c r="G137" s="515" t="s">
        <v>13</v>
      </c>
      <c r="H137" s="210" t="s">
        <v>985</v>
      </c>
      <c r="I137" s="515" t="s">
        <v>13</v>
      </c>
      <c r="J137" s="210" t="s">
        <v>986</v>
      </c>
      <c r="K137" s="515" t="s">
        <v>13</v>
      </c>
      <c r="L137" s="208" t="s">
        <v>920</v>
      </c>
      <c r="M137" s="515" t="s">
        <v>13</v>
      </c>
      <c r="N137" s="256" t="s">
        <v>919</v>
      </c>
      <c r="Q137" s="125"/>
      <c r="R137" s="122"/>
      <c r="S137" s="125"/>
      <c r="T137" s="122"/>
      <c r="U137" s="125"/>
      <c r="V137" s="122"/>
    </row>
    <row r="138" spans="1:24" s="122" customFormat="1" ht="12.75" x14ac:dyDescent="0.2">
      <c r="A138" s="118"/>
      <c r="B138" s="121"/>
      <c r="C138" s="119"/>
      <c r="E138" s="451"/>
      <c r="G138" s="36"/>
      <c r="I138" s="125"/>
      <c r="K138" s="125"/>
      <c r="M138" s="125"/>
      <c r="O138" s="125"/>
      <c r="Q138" s="125"/>
      <c r="S138" s="125"/>
      <c r="U138" s="125"/>
      <c r="W138" s="125"/>
    </row>
    <row r="139" spans="1:24" s="122" customFormat="1" ht="12.75" x14ac:dyDescent="0.2">
      <c r="A139" s="118"/>
      <c r="B139" s="121"/>
      <c r="C139" s="119"/>
      <c r="E139" s="451"/>
      <c r="G139" s="36"/>
      <c r="I139" s="125"/>
      <c r="K139" s="125"/>
      <c r="M139" s="125"/>
      <c r="O139" s="125"/>
      <c r="Q139" s="125"/>
      <c r="S139" s="125"/>
      <c r="U139" s="125"/>
      <c r="W139" s="125"/>
    </row>
    <row r="140" spans="1:24" s="49" customFormat="1" ht="25.5" x14ac:dyDescent="0.25">
      <c r="A140" s="118"/>
      <c r="B140" s="174" t="s">
        <v>893</v>
      </c>
      <c r="C140" s="162" t="s">
        <v>894</v>
      </c>
      <c r="D140" s="162" t="s">
        <v>528</v>
      </c>
      <c r="E140" s="174"/>
      <c r="F140" s="191" t="s">
        <v>903</v>
      </c>
      <c r="G140" s="162"/>
      <c r="H140" s="162" t="s">
        <v>904</v>
      </c>
      <c r="I140" s="264"/>
      <c r="J140" s="162" t="s">
        <v>907</v>
      </c>
      <c r="K140" s="264"/>
      <c r="L140" s="191" t="s">
        <v>923</v>
      </c>
      <c r="M140" s="162"/>
      <c r="N140" s="162" t="s">
        <v>924</v>
      </c>
      <c r="O140" s="174"/>
      <c r="P140" s="191" t="s">
        <v>588</v>
      </c>
      <c r="Q140" s="162"/>
      <c r="R140" s="191" t="s">
        <v>1342</v>
      </c>
      <c r="S140" s="125"/>
      <c r="T140" s="122"/>
      <c r="U140" s="125"/>
      <c r="V140" s="122"/>
      <c r="W140" s="125"/>
      <c r="X140" s="122"/>
    </row>
    <row r="141" spans="1:24" s="548" customFormat="1" ht="13.5" thickBot="1" x14ac:dyDescent="0.25">
      <c r="A141" s="118"/>
      <c r="B141" s="230"/>
      <c r="C141" s="221"/>
      <c r="D141" s="223"/>
      <c r="E141" s="224"/>
      <c r="F141" s="442" t="s">
        <v>1353</v>
      </c>
      <c r="G141" s="221"/>
      <c r="H141" s="225" t="s">
        <v>1358</v>
      </c>
      <c r="I141" s="224"/>
      <c r="J141" s="442" t="s">
        <v>1354</v>
      </c>
      <c r="K141" s="224"/>
      <c r="L141" s="442" t="s">
        <v>1355</v>
      </c>
      <c r="M141" s="221"/>
      <c r="N141" s="442" t="s">
        <v>1356</v>
      </c>
      <c r="O141" s="224"/>
      <c r="P141" s="442" t="s">
        <v>1357</v>
      </c>
      <c r="Q141" s="221"/>
      <c r="R141" s="225" t="s">
        <v>925</v>
      </c>
      <c r="S141" s="125"/>
      <c r="T141" s="122"/>
      <c r="U141" s="125"/>
      <c r="V141" s="122"/>
      <c r="W141" s="125"/>
      <c r="X141" s="122"/>
    </row>
    <row r="142" spans="1:24" s="453" customFormat="1" ht="12.75" customHeight="1" thickTop="1" x14ac:dyDescent="0.2">
      <c r="A142" s="467"/>
      <c r="B142" s="184" t="s">
        <v>895</v>
      </c>
      <c r="C142" s="460" t="s">
        <v>901</v>
      </c>
      <c r="D142" s="467" t="s">
        <v>530</v>
      </c>
      <c r="E142" s="516" t="s">
        <v>13</v>
      </c>
      <c r="F142" s="460" t="s">
        <v>590</v>
      </c>
      <c r="G142" s="516" t="s">
        <v>13</v>
      </c>
      <c r="H142" s="467" t="s">
        <v>905</v>
      </c>
      <c r="I142" s="516" t="s">
        <v>13</v>
      </c>
      <c r="J142" s="460" t="s">
        <v>987</v>
      </c>
      <c r="K142" s="516" t="s">
        <v>13</v>
      </c>
      <c r="L142" s="456">
        <v>0.5</v>
      </c>
      <c r="M142" s="528" t="s">
        <v>13</v>
      </c>
      <c r="N142" s="128">
        <v>60.39</v>
      </c>
      <c r="O142" s="516" t="s">
        <v>13</v>
      </c>
      <c r="P142" s="456">
        <v>0.85499999999999998</v>
      </c>
      <c r="Q142" s="507" t="s">
        <v>14</v>
      </c>
      <c r="R142" s="508" t="s">
        <v>14</v>
      </c>
      <c r="S142" s="125"/>
      <c r="T142" s="122"/>
      <c r="U142" s="125"/>
      <c r="V142" s="122"/>
      <c r="W142" s="125"/>
      <c r="X142" s="122"/>
    </row>
    <row r="143" spans="1:24" s="453" customFormat="1" ht="12.75" customHeight="1" x14ac:dyDescent="0.2">
      <c r="A143" s="467"/>
      <c r="B143" s="184" t="s">
        <v>896</v>
      </c>
      <c r="C143" s="460" t="s">
        <v>902</v>
      </c>
      <c r="D143" s="467" t="s">
        <v>530</v>
      </c>
      <c r="E143" s="516" t="s">
        <v>13</v>
      </c>
      <c r="F143" s="460" t="s">
        <v>590</v>
      </c>
      <c r="G143" s="516" t="s">
        <v>13</v>
      </c>
      <c r="H143" s="467" t="s">
        <v>905</v>
      </c>
      <c r="I143" s="516" t="s">
        <v>13</v>
      </c>
      <c r="J143" s="460" t="s">
        <v>987</v>
      </c>
      <c r="K143" s="516" t="s">
        <v>13</v>
      </c>
      <c r="L143" s="456">
        <v>0.5</v>
      </c>
      <c r="M143" s="529" t="s">
        <v>13</v>
      </c>
      <c r="N143" s="128">
        <v>60.39</v>
      </c>
      <c r="O143" s="516" t="s">
        <v>13</v>
      </c>
      <c r="P143" s="456">
        <v>0.85499999999999998</v>
      </c>
      <c r="Q143" s="507" t="s">
        <v>14</v>
      </c>
      <c r="R143" s="508" t="s">
        <v>14</v>
      </c>
      <c r="S143" s="125"/>
      <c r="T143" s="122"/>
      <c r="U143" s="125"/>
      <c r="V143" s="122"/>
      <c r="W143" s="125"/>
      <c r="X143" s="122"/>
    </row>
    <row r="144" spans="1:24" s="459" customFormat="1" ht="12.75" customHeight="1" x14ac:dyDescent="0.25">
      <c r="A144" s="467"/>
      <c r="B144" s="171" t="s">
        <v>897</v>
      </c>
      <c r="C144" s="467" t="s">
        <v>887</v>
      </c>
      <c r="D144" s="467" t="s">
        <v>530</v>
      </c>
      <c r="E144" s="514" t="s">
        <v>13</v>
      </c>
      <c r="F144" s="459" t="s">
        <v>590</v>
      </c>
      <c r="G144" s="514" t="s">
        <v>13</v>
      </c>
      <c r="H144" s="457" t="s">
        <v>905</v>
      </c>
      <c r="I144" s="514" t="s">
        <v>13</v>
      </c>
      <c r="J144" s="459" t="s">
        <v>1417</v>
      </c>
      <c r="K144" s="514" t="s">
        <v>13</v>
      </c>
      <c r="L144" s="455">
        <v>1.5</v>
      </c>
      <c r="M144" s="514" t="s">
        <v>13</v>
      </c>
      <c r="N144" s="455">
        <v>45</v>
      </c>
      <c r="O144" s="514" t="s">
        <v>13</v>
      </c>
      <c r="P144" s="455">
        <v>0.86499999999999999</v>
      </c>
      <c r="Q144" s="507" t="s">
        <v>14</v>
      </c>
      <c r="R144" s="508" t="s">
        <v>14</v>
      </c>
      <c r="S144" s="125"/>
      <c r="T144" s="122"/>
      <c r="U144" s="125"/>
      <c r="V144" s="122"/>
      <c r="W144" s="125"/>
      <c r="X144" s="122"/>
    </row>
    <row r="145" spans="1:26" s="459" customFormat="1" ht="25.5" x14ac:dyDescent="0.25">
      <c r="A145" s="467"/>
      <c r="B145" s="351" t="s">
        <v>899</v>
      </c>
      <c r="C145" s="208" t="s">
        <v>873</v>
      </c>
      <c r="D145" s="208" t="s">
        <v>530</v>
      </c>
      <c r="E145" s="515" t="s">
        <v>13</v>
      </c>
      <c r="F145" s="287" t="s">
        <v>590</v>
      </c>
      <c r="G145" s="515" t="s">
        <v>13</v>
      </c>
      <c r="H145" s="287" t="s">
        <v>906</v>
      </c>
      <c r="I145" s="515" t="s">
        <v>13</v>
      </c>
      <c r="J145" s="287" t="s">
        <v>1418</v>
      </c>
      <c r="K145" s="515" t="s">
        <v>13</v>
      </c>
      <c r="L145" s="497">
        <v>0.75</v>
      </c>
      <c r="M145" s="515" t="s">
        <v>13</v>
      </c>
      <c r="N145" s="553">
        <f>40+((0.03*J132)/12000)</f>
        <v>40.869999999999997</v>
      </c>
      <c r="O145" s="515" t="s">
        <v>13</v>
      </c>
      <c r="P145" s="497">
        <v>0.85499999999999998</v>
      </c>
      <c r="Q145" s="515" t="s">
        <v>13</v>
      </c>
      <c r="R145" s="248" t="s">
        <v>926</v>
      </c>
      <c r="S145" s="457"/>
      <c r="U145" s="457"/>
      <c r="W145" s="457"/>
    </row>
    <row r="146" spans="1:26" s="122" customFormat="1" ht="12.75" x14ac:dyDescent="0.2">
      <c r="A146" s="118"/>
      <c r="B146" s="121"/>
      <c r="C146" s="119"/>
      <c r="E146" s="451"/>
      <c r="G146" s="36"/>
      <c r="I146" s="125"/>
      <c r="K146" s="125"/>
      <c r="M146" s="125"/>
      <c r="O146" s="125"/>
      <c r="Q146" s="125"/>
      <c r="S146" s="125"/>
      <c r="U146" s="125"/>
      <c r="W146" s="125"/>
    </row>
    <row r="147" spans="1:26" s="122" customFormat="1" ht="12.75" x14ac:dyDescent="0.2">
      <c r="A147" s="118"/>
      <c r="B147" s="121"/>
      <c r="C147" s="119"/>
      <c r="E147" s="451"/>
      <c r="G147" s="36"/>
      <c r="I147" s="125"/>
      <c r="K147" s="125"/>
      <c r="M147" s="125"/>
      <c r="O147" s="125"/>
      <c r="Q147" s="125"/>
      <c r="S147" s="125"/>
      <c r="U147" s="125"/>
      <c r="W147" s="125"/>
    </row>
    <row r="148" spans="1:26" s="49" customFormat="1" ht="25.5" x14ac:dyDescent="0.25">
      <c r="A148" s="118"/>
      <c r="B148" s="174" t="s">
        <v>890</v>
      </c>
      <c r="C148" s="162" t="s">
        <v>885</v>
      </c>
      <c r="D148" s="162" t="s">
        <v>528</v>
      </c>
      <c r="E148" s="174"/>
      <c r="F148" s="191" t="s">
        <v>891</v>
      </c>
      <c r="G148" s="162"/>
      <c r="H148" s="162" t="s">
        <v>914</v>
      </c>
      <c r="I148" s="264"/>
      <c r="J148" s="165" t="s">
        <v>928</v>
      </c>
      <c r="K148" s="264"/>
      <c r="L148" s="191" t="s">
        <v>927</v>
      </c>
      <c r="M148" s="162"/>
      <c r="N148" s="191" t="s">
        <v>1343</v>
      </c>
      <c r="O148" s="125"/>
      <c r="P148" s="122"/>
      <c r="Q148" s="125"/>
      <c r="R148" s="122"/>
      <c r="S148" s="125"/>
      <c r="T148" s="122"/>
      <c r="U148" s="125"/>
      <c r="V148" s="122"/>
      <c r="W148" s="125"/>
      <c r="X148" s="122"/>
    </row>
    <row r="149" spans="1:26" s="548" customFormat="1" ht="13.5" thickBot="1" x14ac:dyDescent="0.25">
      <c r="A149" s="118"/>
      <c r="B149" s="230"/>
      <c r="C149" s="221"/>
      <c r="D149" s="223"/>
      <c r="E149" s="224"/>
      <c r="F149" s="442" t="s">
        <v>1359</v>
      </c>
      <c r="G149" s="221"/>
      <c r="H149" s="442" t="s">
        <v>1360</v>
      </c>
      <c r="I149" s="224"/>
      <c r="J149" s="442" t="s">
        <v>1361</v>
      </c>
      <c r="K149" s="224"/>
      <c r="L149" s="442" t="s">
        <v>1362</v>
      </c>
      <c r="M149" s="221"/>
      <c r="N149" s="225" t="s">
        <v>925</v>
      </c>
      <c r="O149" s="125"/>
      <c r="P149" s="122"/>
      <c r="Q149" s="125"/>
      <c r="R149" s="122"/>
      <c r="S149" s="125"/>
      <c r="T149" s="122"/>
      <c r="U149" s="125"/>
      <c r="V149" s="122"/>
      <c r="W149" s="125"/>
      <c r="X149" s="122"/>
      <c r="Y149" s="49"/>
      <c r="Z149" s="49"/>
    </row>
    <row r="150" spans="1:26" s="459" customFormat="1" ht="13.5" thickTop="1" x14ac:dyDescent="0.25">
      <c r="A150" s="467"/>
      <c r="B150" s="351" t="s">
        <v>887</v>
      </c>
      <c r="C150" s="208" t="s">
        <v>888</v>
      </c>
      <c r="D150" s="208" t="s">
        <v>530</v>
      </c>
      <c r="E150" s="515" t="s">
        <v>13</v>
      </c>
      <c r="F150" s="287" t="s">
        <v>892</v>
      </c>
      <c r="G150" s="515" t="s">
        <v>13</v>
      </c>
      <c r="H150" s="552" t="s">
        <v>577</v>
      </c>
      <c r="I150" s="515" t="s">
        <v>13</v>
      </c>
      <c r="J150" s="287">
        <v>85.4</v>
      </c>
      <c r="K150" s="515" t="s">
        <v>13</v>
      </c>
      <c r="L150" s="497" t="s">
        <v>988</v>
      </c>
      <c r="M150" s="515" t="s">
        <v>13</v>
      </c>
      <c r="N150" s="248" t="s">
        <v>929</v>
      </c>
      <c r="O150" s="457"/>
      <c r="Q150" s="457"/>
      <c r="S150" s="457"/>
      <c r="U150" s="457"/>
      <c r="W150" s="457"/>
    </row>
    <row r="151" spans="1:26" s="122" customFormat="1" ht="12.75" x14ac:dyDescent="0.2">
      <c r="A151" s="118"/>
      <c r="B151" s="121"/>
      <c r="C151" s="119"/>
      <c r="E151" s="451"/>
      <c r="G151" s="36"/>
      <c r="I151" s="125"/>
      <c r="K151" s="125"/>
      <c r="M151" s="125"/>
      <c r="O151" s="125"/>
      <c r="Q151" s="125"/>
      <c r="S151" s="125"/>
      <c r="U151" s="457"/>
      <c r="V151" s="459"/>
      <c r="W151" s="457"/>
      <c r="X151" s="459"/>
    </row>
    <row r="152" spans="1:26" s="122" customFormat="1" ht="12.75" x14ac:dyDescent="0.2">
      <c r="A152" s="118"/>
      <c r="B152" s="121"/>
      <c r="C152" s="119"/>
      <c r="E152" s="451"/>
      <c r="G152" s="36"/>
      <c r="I152" s="125"/>
      <c r="K152" s="125"/>
      <c r="M152" s="125"/>
      <c r="O152" s="125"/>
      <c r="Q152" s="125"/>
      <c r="S152" s="125"/>
      <c r="U152" s="457"/>
      <c r="V152" s="459"/>
      <c r="W152" s="457"/>
      <c r="X152" s="459"/>
    </row>
    <row r="153" spans="1:26" s="122" customFormat="1" ht="12.75" x14ac:dyDescent="0.25">
      <c r="A153" s="362"/>
      <c r="B153" s="362" t="s">
        <v>50</v>
      </c>
      <c r="C153" s="363"/>
      <c r="D153" s="361"/>
      <c r="E153" s="363"/>
      <c r="F153" s="361"/>
      <c r="G153" s="364"/>
      <c r="H153" s="361"/>
      <c r="I153" s="363"/>
      <c r="J153" s="361"/>
      <c r="K153" s="363"/>
      <c r="L153" s="361"/>
      <c r="M153" s="361"/>
      <c r="N153" s="361"/>
      <c r="O153" s="363"/>
      <c r="P153" s="361"/>
      <c r="Q153" s="363"/>
      <c r="R153" s="363"/>
      <c r="S153" s="363"/>
      <c r="T153" s="363"/>
      <c r="U153" s="363"/>
      <c r="V153" s="363"/>
      <c r="W153" s="457"/>
      <c r="X153" s="459"/>
    </row>
    <row r="154" spans="1:26" x14ac:dyDescent="0.25">
      <c r="A154" s="34"/>
      <c r="B154" s="34" t="s">
        <v>615</v>
      </c>
      <c r="U154" s="457"/>
      <c r="V154" s="459"/>
      <c r="W154" s="457"/>
      <c r="X154" s="459"/>
    </row>
    <row r="155" spans="1:26" ht="38.25" x14ac:dyDescent="0.25">
      <c r="A155" s="118"/>
      <c r="B155" s="156" t="s">
        <v>596</v>
      </c>
      <c r="C155" s="165" t="s">
        <v>597</v>
      </c>
      <c r="D155" s="161" t="s">
        <v>528</v>
      </c>
      <c r="E155" s="174"/>
      <c r="F155" s="191" t="s">
        <v>532</v>
      </c>
      <c r="G155" s="162"/>
      <c r="H155" s="218" t="s">
        <v>168</v>
      </c>
      <c r="I155" s="174"/>
      <c r="J155" s="158" t="s">
        <v>237</v>
      </c>
      <c r="K155" s="174"/>
      <c r="L155" s="191" t="s">
        <v>606</v>
      </c>
      <c r="M155" s="162"/>
      <c r="N155" s="162" t="s">
        <v>605</v>
      </c>
      <c r="O155" s="264"/>
      <c r="P155" s="191" t="s">
        <v>604</v>
      </c>
      <c r="Q155" s="174"/>
      <c r="R155" s="191" t="s">
        <v>582</v>
      </c>
      <c r="S155" s="174"/>
      <c r="T155" s="191" t="s">
        <v>638</v>
      </c>
      <c r="U155" s="457"/>
      <c r="V155" s="459"/>
      <c r="W155" s="457"/>
      <c r="X155" s="459"/>
    </row>
    <row r="156" spans="1:26" ht="15.75" thickBot="1" x14ac:dyDescent="0.3">
      <c r="A156" s="118"/>
      <c r="B156" s="224" t="s">
        <v>324</v>
      </c>
      <c r="C156" s="221" t="s">
        <v>323</v>
      </c>
      <c r="D156" s="465"/>
      <c r="E156" s="230"/>
      <c r="F156" s="225"/>
      <c r="G156" s="223"/>
      <c r="H156" s="225" t="s">
        <v>325</v>
      </c>
      <c r="I156" s="230"/>
      <c r="J156" s="225" t="s">
        <v>326</v>
      </c>
      <c r="K156" s="265"/>
      <c r="L156" s="225" t="s">
        <v>784</v>
      </c>
      <c r="M156" s="262"/>
      <c r="N156" s="221" t="s">
        <v>785</v>
      </c>
      <c r="O156" s="265"/>
      <c r="P156" s="225" t="s">
        <v>354</v>
      </c>
      <c r="Q156" s="288"/>
      <c r="R156" s="466"/>
      <c r="S156" s="288"/>
      <c r="T156" s="466"/>
      <c r="U156" s="457"/>
      <c r="V156" s="459"/>
      <c r="W156" s="457"/>
      <c r="X156" s="459"/>
    </row>
    <row r="157" spans="1:26" s="453" customFormat="1" ht="13.5" thickTop="1" x14ac:dyDescent="0.2">
      <c r="A157" s="467"/>
      <c r="B157" s="538" t="s">
        <v>955</v>
      </c>
      <c r="C157" s="467" t="s">
        <v>660</v>
      </c>
      <c r="D157" s="467" t="s">
        <v>530</v>
      </c>
      <c r="E157" s="180"/>
      <c r="F157" s="460" t="s">
        <v>955</v>
      </c>
      <c r="G157" s="516" t="s">
        <v>13</v>
      </c>
      <c r="H157" s="467" t="s">
        <v>544</v>
      </c>
      <c r="I157" s="516" t="s">
        <v>13</v>
      </c>
      <c r="J157" s="467" t="s">
        <v>238</v>
      </c>
      <c r="K157" s="516" t="s">
        <v>13</v>
      </c>
      <c r="L157" s="467">
        <v>55</v>
      </c>
      <c r="M157" s="516" t="s">
        <v>13</v>
      </c>
      <c r="N157" s="467">
        <v>60</v>
      </c>
      <c r="O157" s="516" t="s">
        <v>13</v>
      </c>
      <c r="P157" s="328" t="s">
        <v>1088</v>
      </c>
      <c r="Q157" s="516" t="s">
        <v>13</v>
      </c>
      <c r="R157" s="263">
        <v>60</v>
      </c>
      <c r="S157" s="516" t="s">
        <v>13</v>
      </c>
      <c r="T157" s="263">
        <v>55</v>
      </c>
      <c r="U157" s="457"/>
      <c r="V157" s="459"/>
      <c r="W157" s="457"/>
      <c r="X157" s="459"/>
    </row>
    <row r="158" spans="1:26" s="453" customFormat="1" ht="12.75" x14ac:dyDescent="0.2">
      <c r="A158" s="467"/>
      <c r="B158" s="171" t="s">
        <v>956</v>
      </c>
      <c r="C158" s="467" t="s">
        <v>673</v>
      </c>
      <c r="D158" s="467" t="s">
        <v>530</v>
      </c>
      <c r="E158" s="180"/>
      <c r="F158" s="460" t="s">
        <v>956</v>
      </c>
      <c r="G158" s="516" t="s">
        <v>13</v>
      </c>
      <c r="H158" s="467" t="s">
        <v>544</v>
      </c>
      <c r="I158" s="517" t="s">
        <v>13</v>
      </c>
      <c r="J158" s="467" t="s">
        <v>238</v>
      </c>
      <c r="K158" s="517" t="s">
        <v>13</v>
      </c>
      <c r="L158" s="467">
        <v>55</v>
      </c>
      <c r="M158" s="517" t="s">
        <v>13</v>
      </c>
      <c r="N158" s="467">
        <v>60</v>
      </c>
      <c r="O158" s="517" t="s">
        <v>13</v>
      </c>
      <c r="P158" s="254" t="s">
        <v>1088</v>
      </c>
      <c r="Q158" s="516" t="s">
        <v>13</v>
      </c>
      <c r="R158" s="263">
        <v>60</v>
      </c>
      <c r="S158" s="516" t="s">
        <v>13</v>
      </c>
      <c r="T158" s="263">
        <v>55</v>
      </c>
      <c r="U158" s="457"/>
      <c r="V158" s="459"/>
      <c r="W158" s="457"/>
      <c r="X158" s="459"/>
    </row>
    <row r="159" spans="1:26" s="453" customFormat="1" ht="12.75" x14ac:dyDescent="0.2">
      <c r="A159" s="467"/>
      <c r="B159" s="171" t="s">
        <v>957</v>
      </c>
      <c r="C159" s="467" t="s">
        <v>674</v>
      </c>
      <c r="D159" s="467" t="s">
        <v>530</v>
      </c>
      <c r="E159" s="180"/>
      <c r="F159" s="460" t="s">
        <v>957</v>
      </c>
      <c r="G159" s="516" t="s">
        <v>13</v>
      </c>
      <c r="H159" s="467" t="s">
        <v>544</v>
      </c>
      <c r="I159" s="517" t="s">
        <v>13</v>
      </c>
      <c r="J159" s="467" t="s">
        <v>238</v>
      </c>
      <c r="K159" s="517" t="s">
        <v>13</v>
      </c>
      <c r="L159" s="467">
        <v>55</v>
      </c>
      <c r="M159" s="517" t="s">
        <v>13</v>
      </c>
      <c r="N159" s="467">
        <v>60</v>
      </c>
      <c r="O159" s="517" t="s">
        <v>13</v>
      </c>
      <c r="P159" s="254" t="s">
        <v>1088</v>
      </c>
      <c r="Q159" s="516" t="s">
        <v>13</v>
      </c>
      <c r="R159" s="263">
        <v>60</v>
      </c>
      <c r="S159" s="516" t="s">
        <v>13</v>
      </c>
      <c r="T159" s="263">
        <v>55</v>
      </c>
      <c r="U159" s="457"/>
      <c r="V159" s="459"/>
      <c r="W159" s="457"/>
      <c r="X159" s="459"/>
    </row>
    <row r="160" spans="1:26" s="453" customFormat="1" ht="12.75" x14ac:dyDescent="0.2">
      <c r="A160" s="467"/>
      <c r="B160" s="171" t="s">
        <v>958</v>
      </c>
      <c r="C160" s="467" t="s">
        <v>953</v>
      </c>
      <c r="D160" s="467" t="s">
        <v>530</v>
      </c>
      <c r="E160" s="180"/>
      <c r="F160" s="460" t="s">
        <v>958</v>
      </c>
      <c r="G160" s="516" t="s">
        <v>13</v>
      </c>
      <c r="H160" s="467" t="s">
        <v>544</v>
      </c>
      <c r="I160" s="517" t="s">
        <v>13</v>
      </c>
      <c r="J160" s="467" t="s">
        <v>238</v>
      </c>
      <c r="K160" s="517" t="s">
        <v>13</v>
      </c>
      <c r="L160" s="467">
        <v>55</v>
      </c>
      <c r="M160" s="517" t="s">
        <v>13</v>
      </c>
      <c r="N160" s="467">
        <v>60</v>
      </c>
      <c r="O160" s="517" t="s">
        <v>13</v>
      </c>
      <c r="P160" s="254" t="s">
        <v>1088</v>
      </c>
      <c r="Q160" s="516" t="s">
        <v>13</v>
      </c>
      <c r="R160" s="263">
        <v>60</v>
      </c>
      <c r="S160" s="516" t="s">
        <v>13</v>
      </c>
      <c r="T160" s="263">
        <v>55</v>
      </c>
      <c r="U160" s="457"/>
      <c r="V160" s="459"/>
      <c r="W160" s="457"/>
      <c r="X160" s="459"/>
    </row>
    <row r="161" spans="1:24" s="451" customFormat="1" ht="12.75" x14ac:dyDescent="0.2">
      <c r="A161" s="118"/>
      <c r="B161" s="226" t="s">
        <v>959</v>
      </c>
      <c r="C161" s="199" t="s">
        <v>989</v>
      </c>
      <c r="D161" s="256" t="s">
        <v>530</v>
      </c>
      <c r="E161" s="232"/>
      <c r="F161" s="539" t="s">
        <v>959</v>
      </c>
      <c r="G161" s="203" t="s">
        <v>13</v>
      </c>
      <c r="H161" s="199" t="s">
        <v>210</v>
      </c>
      <c r="I161" s="203" t="s">
        <v>13</v>
      </c>
      <c r="J161" s="205" t="s">
        <v>960</v>
      </c>
      <c r="K161" s="203" t="s">
        <v>13</v>
      </c>
      <c r="L161" s="266">
        <v>55</v>
      </c>
      <c r="M161" s="203" t="s">
        <v>13</v>
      </c>
      <c r="N161" s="200">
        <v>95</v>
      </c>
      <c r="O161" s="203" t="s">
        <v>13</v>
      </c>
      <c r="P161" s="266" t="s">
        <v>365</v>
      </c>
      <c r="Q161" s="509" t="s">
        <v>14</v>
      </c>
      <c r="R161" s="510" t="s">
        <v>14</v>
      </c>
      <c r="S161" s="509" t="s">
        <v>14</v>
      </c>
      <c r="T161" s="510" t="s">
        <v>14</v>
      </c>
      <c r="U161" s="457"/>
      <c r="V161" s="459"/>
      <c r="W161" s="457"/>
      <c r="X161" s="459"/>
    </row>
    <row r="162" spans="1:24" x14ac:dyDescent="0.25">
      <c r="A162" s="118"/>
      <c r="B162" s="113"/>
      <c r="C162" s="111"/>
      <c r="D162" s="41"/>
      <c r="E162" s="458"/>
      <c r="F162" s="458"/>
      <c r="G162" s="458"/>
      <c r="H162" s="458"/>
      <c r="J162" s="458"/>
      <c r="K162" s="120"/>
      <c r="L162" s="118"/>
      <c r="N162" s="458"/>
      <c r="P162" s="458"/>
      <c r="R162" s="458"/>
      <c r="T162" s="458"/>
      <c r="U162" s="457"/>
      <c r="V162" s="459"/>
      <c r="W162" s="457"/>
      <c r="X162" s="459"/>
    </row>
    <row r="163" spans="1:24" x14ac:dyDescent="0.25">
      <c r="A163" s="118"/>
      <c r="B163" s="113"/>
      <c r="C163" s="111"/>
      <c r="D163" s="41"/>
      <c r="E163" s="458"/>
      <c r="F163" s="458"/>
      <c r="G163" s="458"/>
      <c r="H163" s="458"/>
      <c r="J163" s="458"/>
      <c r="K163" s="120"/>
      <c r="L163" s="118"/>
      <c r="N163" s="458"/>
      <c r="P163" s="458"/>
      <c r="R163" s="458"/>
      <c r="T163" s="458"/>
      <c r="U163" s="457"/>
      <c r="V163" s="459"/>
      <c r="W163" s="457"/>
      <c r="X163" s="459"/>
    </row>
    <row r="164" spans="1:24" ht="38.25" x14ac:dyDescent="0.25">
      <c r="A164" s="118"/>
      <c r="B164" s="156" t="s">
        <v>596</v>
      </c>
      <c r="C164" s="165" t="s">
        <v>962</v>
      </c>
      <c r="D164" s="161" t="s">
        <v>528</v>
      </c>
      <c r="E164" s="229"/>
      <c r="F164" s="162" t="s">
        <v>532</v>
      </c>
      <c r="G164" s="229"/>
      <c r="H164" s="165" t="s">
        <v>168</v>
      </c>
      <c r="I164" s="229"/>
      <c r="J164" s="157" t="s">
        <v>237</v>
      </c>
      <c r="K164" s="174"/>
      <c r="L164" s="191" t="s">
        <v>606</v>
      </c>
      <c r="M164" s="162"/>
      <c r="N164" s="162" t="s">
        <v>605</v>
      </c>
      <c r="O164" s="264"/>
      <c r="P164" s="191" t="s">
        <v>604</v>
      </c>
      <c r="Q164" s="174"/>
      <c r="R164" s="191" t="s">
        <v>582</v>
      </c>
      <c r="S164" s="174"/>
      <c r="T164" s="191" t="s">
        <v>638</v>
      </c>
    </row>
    <row r="165" spans="1:24" ht="15.75" thickBot="1" x14ac:dyDescent="0.3">
      <c r="A165" s="118"/>
      <c r="B165" s="224" t="s">
        <v>1074</v>
      </c>
      <c r="C165" s="221"/>
      <c r="D165" s="465"/>
      <c r="E165" s="230"/>
      <c r="F165" s="465"/>
      <c r="G165" s="464"/>
      <c r="H165" s="221" t="s">
        <v>325</v>
      </c>
      <c r="I165" s="230"/>
      <c r="J165" s="225" t="s">
        <v>326</v>
      </c>
      <c r="K165" s="265"/>
      <c r="L165" s="225" t="s">
        <v>784</v>
      </c>
      <c r="M165" s="262"/>
      <c r="N165" s="221" t="s">
        <v>785</v>
      </c>
      <c r="O165" s="265"/>
      <c r="P165" s="225" t="s">
        <v>354</v>
      </c>
      <c r="Q165" s="288"/>
      <c r="R165" s="466"/>
      <c r="S165" s="288"/>
      <c r="T165" s="466"/>
    </row>
    <row r="166" spans="1:24" s="451" customFormat="1" ht="13.5" thickTop="1" x14ac:dyDescent="0.2">
      <c r="A166" s="118"/>
      <c r="B166" s="592" t="s">
        <v>961</v>
      </c>
      <c r="C166" s="495" t="s">
        <v>967</v>
      </c>
      <c r="D166" s="495" t="s">
        <v>530</v>
      </c>
      <c r="E166" s="593"/>
      <c r="F166" s="599" t="s">
        <v>961</v>
      </c>
      <c r="G166" s="446" t="s">
        <v>13</v>
      </c>
      <c r="H166" s="495" t="s">
        <v>963</v>
      </c>
      <c r="I166" s="446" t="s">
        <v>13</v>
      </c>
      <c r="J166" s="495" t="s">
        <v>964</v>
      </c>
      <c r="K166" s="446" t="s">
        <v>13</v>
      </c>
      <c r="L166" s="495">
        <v>58</v>
      </c>
      <c r="M166" s="446" t="s">
        <v>13</v>
      </c>
      <c r="N166" s="495">
        <v>95</v>
      </c>
      <c r="O166" s="446" t="s">
        <v>13</v>
      </c>
      <c r="P166" s="557" t="s">
        <v>365</v>
      </c>
      <c r="Q166" s="600" t="s">
        <v>14</v>
      </c>
      <c r="R166" s="577" t="s">
        <v>14</v>
      </c>
      <c r="S166" s="600" t="s">
        <v>14</v>
      </c>
      <c r="T166" s="577" t="s">
        <v>14</v>
      </c>
      <c r="U166" s="458"/>
      <c r="V166" s="121"/>
      <c r="W166" s="458"/>
      <c r="X166" s="121"/>
    </row>
    <row r="167" spans="1:24" x14ac:dyDescent="0.25">
      <c r="A167" s="118"/>
      <c r="B167" s="113"/>
      <c r="C167" s="111"/>
      <c r="D167" s="41"/>
      <c r="E167" s="458"/>
      <c r="F167" s="458"/>
      <c r="G167" s="458"/>
      <c r="H167" s="458"/>
      <c r="J167" s="458"/>
      <c r="K167" s="120"/>
      <c r="L167" s="118"/>
      <c r="N167" s="458"/>
      <c r="P167" s="458"/>
      <c r="R167" s="101"/>
      <c r="T167" s="458"/>
      <c r="V167" s="458"/>
      <c r="X167" s="459"/>
    </row>
    <row r="168" spans="1:24" x14ac:dyDescent="0.25">
      <c r="A168" s="118"/>
      <c r="B168" s="113"/>
      <c r="C168" s="111"/>
      <c r="D168" s="41"/>
      <c r="E168" s="458"/>
      <c r="F168" s="458"/>
      <c r="G168" s="458"/>
      <c r="H168" s="458"/>
      <c r="J168" s="458"/>
      <c r="K168" s="120"/>
      <c r="L168" s="118"/>
      <c r="N168" s="458"/>
      <c r="P168" s="458"/>
      <c r="R168" s="118"/>
      <c r="S168" s="120"/>
      <c r="T168" s="118"/>
      <c r="U168" s="118"/>
      <c r="V168" s="118"/>
      <c r="W168" s="118"/>
      <c r="X168" s="459"/>
    </row>
    <row r="169" spans="1:24" ht="38.25" x14ac:dyDescent="0.25">
      <c r="A169" s="118"/>
      <c r="B169" s="156" t="s">
        <v>597</v>
      </c>
      <c r="C169" s="165" t="s">
        <v>598</v>
      </c>
      <c r="D169" s="161" t="s">
        <v>528</v>
      </c>
      <c r="E169" s="229"/>
      <c r="F169" s="158" t="s">
        <v>168</v>
      </c>
      <c r="G169" s="220"/>
      <c r="H169" s="218" t="s">
        <v>599</v>
      </c>
      <c r="I169" s="244"/>
      <c r="J169" s="158" t="s">
        <v>266</v>
      </c>
      <c r="K169" s="236"/>
      <c r="L169" s="158" t="s">
        <v>1345</v>
      </c>
      <c r="M169" s="542"/>
      <c r="N169" s="158" t="s">
        <v>1346</v>
      </c>
      <c r="O169" s="541"/>
      <c r="P169" s="158" t="s">
        <v>1347</v>
      </c>
      <c r="R169" s="505"/>
      <c r="S169" s="499"/>
      <c r="T169" s="499"/>
      <c r="V169" s="505"/>
      <c r="W169" s="492"/>
      <c r="X169" s="505"/>
    </row>
    <row r="170" spans="1:24" ht="15.75" thickBot="1" x14ac:dyDescent="0.3">
      <c r="A170" s="118"/>
      <c r="B170" s="224" t="s">
        <v>345</v>
      </c>
      <c r="C170" s="221" t="s">
        <v>327</v>
      </c>
      <c r="D170" s="465"/>
      <c r="E170" s="230"/>
      <c r="F170" s="225" t="s">
        <v>329</v>
      </c>
      <c r="G170" s="223"/>
      <c r="H170" s="221" t="s">
        <v>1093</v>
      </c>
      <c r="I170" s="230"/>
      <c r="J170" s="225" t="s">
        <v>328</v>
      </c>
      <c r="K170" s="239"/>
      <c r="L170" s="221" t="s">
        <v>766</v>
      </c>
      <c r="M170" s="224"/>
      <c r="N170" s="225" t="s">
        <v>767</v>
      </c>
      <c r="O170" s="221"/>
      <c r="P170" s="225" t="s">
        <v>768</v>
      </c>
      <c r="R170" s="499"/>
      <c r="S170" s="499"/>
      <c r="T170" s="499"/>
      <c r="V170" s="499"/>
      <c r="W170" s="492"/>
      <c r="X170" s="499"/>
    </row>
    <row r="171" spans="1:24" s="453" customFormat="1" ht="13.5" thickTop="1" x14ac:dyDescent="0.2">
      <c r="A171" s="467"/>
      <c r="B171" s="184" t="s">
        <v>660</v>
      </c>
      <c r="C171" s="467" t="s">
        <v>664</v>
      </c>
      <c r="D171" s="467" t="s">
        <v>530</v>
      </c>
      <c r="E171" s="516" t="s">
        <v>13</v>
      </c>
      <c r="F171" s="467" t="s">
        <v>216</v>
      </c>
      <c r="G171" s="436" t="s">
        <v>13</v>
      </c>
      <c r="H171" s="467">
        <v>9.8000000000000007</v>
      </c>
      <c r="I171" s="516" t="s">
        <v>13</v>
      </c>
      <c r="J171" s="467">
        <v>1.1499999999999999</v>
      </c>
      <c r="K171" s="436" t="s">
        <v>13</v>
      </c>
      <c r="L171" s="467" t="s">
        <v>549</v>
      </c>
      <c r="M171" s="436" t="s">
        <v>13</v>
      </c>
      <c r="N171" s="467" t="s">
        <v>634</v>
      </c>
      <c r="O171" s="436" t="s">
        <v>13</v>
      </c>
      <c r="P171" s="254" t="s">
        <v>813</v>
      </c>
      <c r="Q171" s="467"/>
      <c r="R171" s="742"/>
      <c r="S171" s="499"/>
      <c r="T171" s="499"/>
      <c r="V171" s="744"/>
      <c r="X171" s="742"/>
    </row>
    <row r="172" spans="1:24" s="453" customFormat="1" ht="25.5" x14ac:dyDescent="0.2">
      <c r="A172" s="467"/>
      <c r="B172" s="184" t="s">
        <v>673</v>
      </c>
      <c r="C172" s="467" t="s">
        <v>681</v>
      </c>
      <c r="D172" s="467" t="s">
        <v>530</v>
      </c>
      <c r="E172" s="517" t="s">
        <v>13</v>
      </c>
      <c r="F172" s="467" t="s">
        <v>216</v>
      </c>
      <c r="G172" s="517" t="s">
        <v>13</v>
      </c>
      <c r="H172" s="594">
        <v>10.8446</v>
      </c>
      <c r="I172" s="517" t="s">
        <v>13</v>
      </c>
      <c r="J172" s="467">
        <v>1.1499999999999999</v>
      </c>
      <c r="K172" s="185" t="s">
        <v>13</v>
      </c>
      <c r="L172" s="460" t="s">
        <v>366</v>
      </c>
      <c r="M172" s="185" t="s">
        <v>13</v>
      </c>
      <c r="N172" s="467" t="s">
        <v>367</v>
      </c>
      <c r="O172" s="185" t="s">
        <v>13</v>
      </c>
      <c r="P172" s="254" t="s">
        <v>813</v>
      </c>
      <c r="Q172" s="467"/>
      <c r="R172" s="742"/>
      <c r="S172" s="499"/>
      <c r="T172" s="499"/>
      <c r="V172" s="744"/>
      <c r="X172" s="742"/>
    </row>
    <row r="173" spans="1:24" s="453" customFormat="1" ht="25.5" x14ac:dyDescent="0.2">
      <c r="A173" s="467"/>
      <c r="B173" s="184" t="s">
        <v>674</v>
      </c>
      <c r="C173" s="467" t="s">
        <v>682</v>
      </c>
      <c r="D173" s="467" t="s">
        <v>530</v>
      </c>
      <c r="E173" s="517" t="s">
        <v>13</v>
      </c>
      <c r="F173" s="467" t="s">
        <v>216</v>
      </c>
      <c r="G173" s="517" t="s">
        <v>13</v>
      </c>
      <c r="H173" s="594">
        <v>10.8446</v>
      </c>
      <c r="I173" s="517" t="s">
        <v>13</v>
      </c>
      <c r="J173" s="467">
        <v>1.1499999999999999</v>
      </c>
      <c r="K173" s="185" t="s">
        <v>13</v>
      </c>
      <c r="L173" s="460" t="s">
        <v>366</v>
      </c>
      <c r="M173" s="185" t="s">
        <v>13</v>
      </c>
      <c r="N173" s="467" t="s">
        <v>367</v>
      </c>
      <c r="O173" s="185" t="s">
        <v>13</v>
      </c>
      <c r="P173" s="254" t="s">
        <v>813</v>
      </c>
      <c r="Q173" s="467"/>
      <c r="R173" s="742"/>
      <c r="S173" s="499"/>
      <c r="T173" s="499"/>
      <c r="V173" s="744"/>
      <c r="X173" s="742"/>
    </row>
    <row r="174" spans="1:24" s="453" customFormat="1" ht="25.5" x14ac:dyDescent="0.2">
      <c r="A174" s="467"/>
      <c r="B174" s="184" t="s">
        <v>953</v>
      </c>
      <c r="C174" s="467" t="s">
        <v>966</v>
      </c>
      <c r="D174" s="467" t="s">
        <v>530</v>
      </c>
      <c r="E174" s="517" t="s">
        <v>13</v>
      </c>
      <c r="F174" s="467" t="s">
        <v>216</v>
      </c>
      <c r="G174" s="517" t="s">
        <v>13</v>
      </c>
      <c r="H174" s="594">
        <v>10.8446</v>
      </c>
      <c r="I174" s="517" t="s">
        <v>13</v>
      </c>
      <c r="J174" s="467">
        <v>1.1499999999999999</v>
      </c>
      <c r="K174" s="185" t="s">
        <v>13</v>
      </c>
      <c r="L174" s="460" t="s">
        <v>366</v>
      </c>
      <c r="M174" s="185" t="s">
        <v>13</v>
      </c>
      <c r="N174" s="467" t="s">
        <v>367</v>
      </c>
      <c r="O174" s="185" t="s">
        <v>13</v>
      </c>
      <c r="P174" s="254" t="s">
        <v>813</v>
      </c>
      <c r="Q174" s="467"/>
      <c r="R174" s="742"/>
      <c r="S174" s="499"/>
      <c r="T174" s="499"/>
      <c r="V174" s="744"/>
      <c r="X174" s="742"/>
    </row>
    <row r="175" spans="1:24" s="453" customFormat="1" ht="25.5" x14ac:dyDescent="0.2">
      <c r="A175" s="467"/>
      <c r="B175" s="184" t="s">
        <v>989</v>
      </c>
      <c r="C175" s="467" t="s">
        <v>990</v>
      </c>
      <c r="D175" s="467" t="s">
        <v>530</v>
      </c>
      <c r="E175" s="517" t="s">
        <v>13</v>
      </c>
      <c r="F175" s="467" t="s">
        <v>216</v>
      </c>
      <c r="G175" s="185" t="s">
        <v>13</v>
      </c>
      <c r="H175" s="594">
        <v>10.8446</v>
      </c>
      <c r="I175" s="517" t="s">
        <v>13</v>
      </c>
      <c r="J175" s="467">
        <v>1.1499999999999999</v>
      </c>
      <c r="K175" s="185" t="s">
        <v>13</v>
      </c>
      <c r="L175" s="460" t="s">
        <v>366</v>
      </c>
      <c r="M175" s="185" t="s">
        <v>13</v>
      </c>
      <c r="N175" s="467" t="s">
        <v>367</v>
      </c>
      <c r="O175" s="185" t="s">
        <v>13</v>
      </c>
      <c r="P175" s="254" t="s">
        <v>346</v>
      </c>
      <c r="Q175" s="467"/>
      <c r="R175" s="742"/>
      <c r="S175" s="499"/>
      <c r="T175" s="499"/>
      <c r="V175" s="744"/>
      <c r="X175" s="742"/>
    </row>
    <row r="176" spans="1:24" s="451" customFormat="1" ht="12.75" x14ac:dyDescent="0.2">
      <c r="A176" s="118"/>
      <c r="B176" s="226" t="s">
        <v>996</v>
      </c>
      <c r="C176" s="199" t="s">
        <v>1073</v>
      </c>
      <c r="D176" s="256" t="s">
        <v>530</v>
      </c>
      <c r="E176" s="203"/>
      <c r="F176" s="199" t="s">
        <v>846</v>
      </c>
      <c r="G176" s="509" t="s">
        <v>14</v>
      </c>
      <c r="H176" s="510" t="s">
        <v>14</v>
      </c>
      <c r="I176" s="203" t="s">
        <v>13</v>
      </c>
      <c r="J176" s="312">
        <v>1.1499999999999999</v>
      </c>
      <c r="K176" s="509" t="s">
        <v>14</v>
      </c>
      <c r="L176" s="510" t="s">
        <v>14</v>
      </c>
      <c r="M176" s="509" t="s">
        <v>14</v>
      </c>
      <c r="N176" s="510" t="s">
        <v>14</v>
      </c>
      <c r="O176" s="509" t="s">
        <v>14</v>
      </c>
      <c r="P176" s="510" t="s">
        <v>14</v>
      </c>
      <c r="Q176" s="458"/>
      <c r="R176" s="742"/>
      <c r="S176" s="499"/>
      <c r="T176" s="499"/>
      <c r="U176" s="453"/>
      <c r="V176" s="744"/>
      <c r="W176" s="453"/>
      <c r="X176" s="742"/>
    </row>
    <row r="177" spans="1:24" x14ac:dyDescent="0.25">
      <c r="A177" s="118"/>
      <c r="B177" s="113"/>
      <c r="C177" s="111"/>
      <c r="D177" s="118"/>
      <c r="E177" s="120"/>
      <c r="F177" s="118"/>
      <c r="G177" s="120"/>
      <c r="H177" s="118"/>
      <c r="I177" s="120"/>
      <c r="J177" s="118"/>
      <c r="K177" s="41"/>
      <c r="L177" s="458"/>
      <c r="N177" s="458"/>
      <c r="P177" s="458"/>
      <c r="R177" s="492"/>
      <c r="S177" s="492"/>
      <c r="T177" s="492"/>
      <c r="U177" s="492"/>
      <c r="V177" s="492"/>
      <c r="W177" s="492"/>
      <c r="X177" s="492"/>
    </row>
    <row r="178" spans="1:24" x14ac:dyDescent="0.25">
      <c r="A178" s="118"/>
      <c r="B178" s="113"/>
      <c r="C178" s="111"/>
      <c r="D178" s="118"/>
      <c r="E178" s="120"/>
      <c r="F178" s="118"/>
      <c r="G178" s="120"/>
      <c r="H178" s="118"/>
      <c r="I178" s="120"/>
      <c r="J178" s="118"/>
      <c r="K178" s="41"/>
      <c r="L178" s="458"/>
      <c r="N178" s="458"/>
      <c r="P178" s="458"/>
      <c r="R178" s="492"/>
      <c r="S178" s="492"/>
      <c r="T178" s="492"/>
      <c r="U178" s="492"/>
      <c r="V178" s="492"/>
      <c r="W178" s="492"/>
      <c r="X178" s="492"/>
    </row>
    <row r="179" spans="1:24" ht="25.5" x14ac:dyDescent="0.25">
      <c r="A179" s="118"/>
      <c r="B179" s="156" t="s">
        <v>597</v>
      </c>
      <c r="C179" s="165" t="s">
        <v>600</v>
      </c>
      <c r="D179" s="161" t="s">
        <v>528</v>
      </c>
      <c r="E179" s="229"/>
      <c r="F179" s="158" t="s">
        <v>569</v>
      </c>
      <c r="G179" s="218"/>
      <c r="H179" s="218" t="s">
        <v>725</v>
      </c>
      <c r="I179" s="244"/>
      <c r="J179" s="158" t="s">
        <v>266</v>
      </c>
      <c r="K179" s="236"/>
      <c r="L179" s="158" t="s">
        <v>1348</v>
      </c>
      <c r="N179" s="458"/>
      <c r="P179" s="458"/>
      <c r="R179" s="505"/>
      <c r="S179" s="499"/>
      <c r="T179" s="458"/>
      <c r="V179" s="505"/>
      <c r="W179" s="453"/>
      <c r="X179" s="505"/>
    </row>
    <row r="180" spans="1:24" ht="15.75" thickBot="1" x14ac:dyDescent="0.3">
      <c r="A180" s="118"/>
      <c r="B180" s="224" t="s">
        <v>347</v>
      </c>
      <c r="C180" s="221" t="s">
        <v>330</v>
      </c>
      <c r="D180" s="221"/>
      <c r="E180" s="230"/>
      <c r="F180" s="225" t="s">
        <v>331</v>
      </c>
      <c r="G180" s="223"/>
      <c r="H180" s="221" t="s">
        <v>332</v>
      </c>
      <c r="I180" s="230"/>
      <c r="J180" s="225"/>
      <c r="K180" s="166"/>
      <c r="L180" s="225" t="s">
        <v>348</v>
      </c>
      <c r="N180" s="458"/>
      <c r="P180" s="458"/>
      <c r="R180" s="499"/>
      <c r="S180" s="499"/>
      <c r="T180" s="458"/>
      <c r="V180" s="499"/>
      <c r="W180" s="453"/>
      <c r="X180" s="499"/>
    </row>
    <row r="181" spans="1:24" s="451" customFormat="1" ht="13.5" thickTop="1" x14ac:dyDescent="0.2">
      <c r="A181" s="118"/>
      <c r="B181" s="184" t="s">
        <v>660</v>
      </c>
      <c r="C181" s="467" t="s">
        <v>665</v>
      </c>
      <c r="D181" s="467" t="s">
        <v>530</v>
      </c>
      <c r="E181" s="514" t="s">
        <v>13</v>
      </c>
      <c r="F181" s="339" t="s">
        <v>668</v>
      </c>
      <c r="G181" s="507" t="s">
        <v>14</v>
      </c>
      <c r="H181" s="508" t="s">
        <v>14</v>
      </c>
      <c r="I181" s="516" t="s">
        <v>13</v>
      </c>
      <c r="J181" s="454">
        <v>1.25</v>
      </c>
      <c r="K181" s="507" t="s">
        <v>14</v>
      </c>
      <c r="L181" s="508" t="s">
        <v>14</v>
      </c>
      <c r="M181" s="458"/>
      <c r="N181" s="458"/>
      <c r="O181" s="458"/>
      <c r="P181" s="458"/>
      <c r="Q181" s="458"/>
      <c r="R181" s="742"/>
      <c r="S181" s="499"/>
      <c r="T181" s="499"/>
      <c r="U181" s="453"/>
      <c r="V181" s="744"/>
      <c r="W181" s="453"/>
      <c r="X181" s="742"/>
    </row>
    <row r="182" spans="1:24" s="451" customFormat="1" ht="12.75" x14ac:dyDescent="0.2">
      <c r="A182" s="118"/>
      <c r="B182" s="184" t="s">
        <v>673</v>
      </c>
      <c r="C182" s="467" t="s">
        <v>683</v>
      </c>
      <c r="D182" s="467" t="s">
        <v>530</v>
      </c>
      <c r="E182" s="514" t="s">
        <v>13</v>
      </c>
      <c r="F182" s="339" t="s">
        <v>668</v>
      </c>
      <c r="G182" s="507" t="s">
        <v>14</v>
      </c>
      <c r="H182" s="508" t="s">
        <v>14</v>
      </c>
      <c r="I182" s="517" t="s">
        <v>13</v>
      </c>
      <c r="J182" s="454">
        <v>1.25</v>
      </c>
      <c r="K182" s="507" t="s">
        <v>14</v>
      </c>
      <c r="L182" s="508" t="s">
        <v>14</v>
      </c>
      <c r="M182" s="458"/>
      <c r="N182" s="458"/>
      <c r="O182" s="458"/>
      <c r="P182" s="458"/>
      <c r="Q182" s="458"/>
      <c r="R182" s="742"/>
      <c r="S182" s="499"/>
      <c r="T182" s="499"/>
      <c r="U182" s="453"/>
      <c r="V182" s="744"/>
      <c r="W182" s="453"/>
      <c r="X182" s="742"/>
    </row>
    <row r="183" spans="1:24" s="451" customFormat="1" ht="12.75" x14ac:dyDescent="0.2">
      <c r="A183" s="118"/>
      <c r="B183" s="184" t="s">
        <v>674</v>
      </c>
      <c r="C183" s="467" t="s">
        <v>684</v>
      </c>
      <c r="D183" s="467" t="s">
        <v>530</v>
      </c>
      <c r="E183" s="514" t="s">
        <v>13</v>
      </c>
      <c r="F183" s="339" t="s">
        <v>668</v>
      </c>
      <c r="G183" s="507" t="s">
        <v>14</v>
      </c>
      <c r="H183" s="508" t="s">
        <v>14</v>
      </c>
      <c r="I183" s="517" t="s">
        <v>13</v>
      </c>
      <c r="J183" s="454">
        <v>1.25</v>
      </c>
      <c r="K183" s="507" t="s">
        <v>14</v>
      </c>
      <c r="L183" s="508" t="s">
        <v>14</v>
      </c>
      <c r="M183" s="458"/>
      <c r="N183" s="458"/>
      <c r="O183" s="458"/>
      <c r="P183" s="458"/>
      <c r="Q183" s="458"/>
      <c r="R183" s="742"/>
      <c r="S183" s="499"/>
      <c r="T183" s="499"/>
      <c r="U183" s="453"/>
      <c r="V183" s="744"/>
      <c r="W183" s="453"/>
      <c r="X183" s="742"/>
    </row>
    <row r="184" spans="1:24" s="451" customFormat="1" ht="12.75" x14ac:dyDescent="0.2">
      <c r="A184" s="118"/>
      <c r="B184" s="184" t="s">
        <v>953</v>
      </c>
      <c r="C184" s="467" t="s">
        <v>969</v>
      </c>
      <c r="D184" s="467" t="s">
        <v>530</v>
      </c>
      <c r="E184" s="514" t="s">
        <v>13</v>
      </c>
      <c r="F184" s="339" t="s">
        <v>668</v>
      </c>
      <c r="G184" s="507" t="s">
        <v>14</v>
      </c>
      <c r="H184" s="508" t="s">
        <v>14</v>
      </c>
      <c r="I184" s="517" t="s">
        <v>13</v>
      </c>
      <c r="J184" s="454">
        <v>1.25</v>
      </c>
      <c r="K184" s="507" t="s">
        <v>14</v>
      </c>
      <c r="L184" s="508" t="s">
        <v>14</v>
      </c>
      <c r="M184" s="458"/>
      <c r="N184" s="458"/>
      <c r="O184" s="458"/>
      <c r="P184" s="458"/>
      <c r="Q184" s="458"/>
      <c r="R184" s="742"/>
      <c r="S184" s="499"/>
      <c r="T184" s="499"/>
      <c r="U184" s="453"/>
      <c r="V184" s="744"/>
      <c r="W184" s="453"/>
      <c r="X184" s="742"/>
    </row>
    <row r="185" spans="1:24" s="451" customFormat="1" ht="12.75" x14ac:dyDescent="0.2">
      <c r="A185" s="118"/>
      <c r="B185" s="184" t="s">
        <v>660</v>
      </c>
      <c r="C185" s="467" t="s">
        <v>992</v>
      </c>
      <c r="D185" s="467" t="s">
        <v>530</v>
      </c>
      <c r="E185" s="514" t="s">
        <v>13</v>
      </c>
      <c r="F185" s="339" t="s">
        <v>668</v>
      </c>
      <c r="G185" s="507" t="s">
        <v>14</v>
      </c>
      <c r="H185" s="508" t="s">
        <v>14</v>
      </c>
      <c r="I185" s="517" t="s">
        <v>13</v>
      </c>
      <c r="J185" s="454">
        <v>1.25</v>
      </c>
      <c r="K185" s="507" t="s">
        <v>14</v>
      </c>
      <c r="L185" s="508" t="s">
        <v>14</v>
      </c>
      <c r="M185" s="458"/>
      <c r="N185" s="458"/>
      <c r="O185" s="458"/>
      <c r="P185" s="458"/>
      <c r="Q185" s="458"/>
      <c r="R185" s="742"/>
      <c r="S185" s="499"/>
      <c r="T185" s="499"/>
      <c r="U185" s="453"/>
      <c r="V185" s="744"/>
      <c r="W185" s="453"/>
      <c r="X185" s="742"/>
    </row>
    <row r="186" spans="1:24" s="453" customFormat="1" ht="12.75" x14ac:dyDescent="0.2">
      <c r="A186" s="467"/>
      <c r="B186" s="184" t="s">
        <v>673</v>
      </c>
      <c r="C186" s="467" t="s">
        <v>992</v>
      </c>
      <c r="D186" s="467" t="s">
        <v>530</v>
      </c>
      <c r="E186" s="514" t="s">
        <v>13</v>
      </c>
      <c r="F186" s="339" t="s">
        <v>668</v>
      </c>
      <c r="G186" s="507" t="s">
        <v>14</v>
      </c>
      <c r="H186" s="508" t="s">
        <v>14</v>
      </c>
      <c r="I186" s="203" t="s">
        <v>13</v>
      </c>
      <c r="J186" s="454">
        <v>1.25</v>
      </c>
      <c r="K186" s="507" t="s">
        <v>14</v>
      </c>
      <c r="L186" s="508" t="s">
        <v>14</v>
      </c>
      <c r="M186" s="467"/>
      <c r="N186" s="467"/>
      <c r="O186" s="467"/>
      <c r="P186" s="467"/>
      <c r="Q186" s="467"/>
      <c r="R186" s="742"/>
      <c r="S186" s="499"/>
      <c r="T186" s="499"/>
      <c r="V186" s="744"/>
      <c r="X186" s="742"/>
    </row>
    <row r="187" spans="1:24" s="453" customFormat="1" ht="12.75" x14ac:dyDescent="0.2">
      <c r="A187" s="467"/>
      <c r="B187" s="184" t="s">
        <v>674</v>
      </c>
      <c r="C187" s="467" t="s">
        <v>992</v>
      </c>
      <c r="D187" s="467" t="s">
        <v>530</v>
      </c>
      <c r="E187" s="514" t="s">
        <v>13</v>
      </c>
      <c r="F187" s="339" t="s">
        <v>668</v>
      </c>
      <c r="G187" s="507" t="s">
        <v>14</v>
      </c>
      <c r="H187" s="508" t="s">
        <v>14</v>
      </c>
      <c r="I187" s="185" t="s">
        <v>13</v>
      </c>
      <c r="J187" s="454">
        <v>1.25</v>
      </c>
      <c r="K187" s="507" t="s">
        <v>14</v>
      </c>
      <c r="L187" s="508" t="s">
        <v>14</v>
      </c>
      <c r="M187" s="467"/>
      <c r="N187" s="467"/>
      <c r="O187" s="467"/>
      <c r="P187" s="467"/>
      <c r="Q187" s="467"/>
      <c r="R187" s="742"/>
      <c r="S187" s="499"/>
      <c r="T187" s="499"/>
      <c r="V187" s="744"/>
      <c r="X187" s="742"/>
    </row>
    <row r="188" spans="1:24" s="453" customFormat="1" ht="12.75" x14ac:dyDescent="0.2">
      <c r="A188" s="467"/>
      <c r="B188" s="184" t="s">
        <v>953</v>
      </c>
      <c r="C188" s="467" t="s">
        <v>992</v>
      </c>
      <c r="D188" s="467" t="s">
        <v>530</v>
      </c>
      <c r="E188" s="514" t="s">
        <v>13</v>
      </c>
      <c r="F188" s="339" t="s">
        <v>668</v>
      </c>
      <c r="G188" s="507" t="s">
        <v>14</v>
      </c>
      <c r="H188" s="508" t="s">
        <v>14</v>
      </c>
      <c r="I188" s="185" t="s">
        <v>13</v>
      </c>
      <c r="J188" s="454">
        <v>1.25</v>
      </c>
      <c r="K188" s="507" t="s">
        <v>14</v>
      </c>
      <c r="L188" s="508" t="s">
        <v>14</v>
      </c>
      <c r="M188" s="467"/>
      <c r="N188" s="467"/>
      <c r="O188" s="467"/>
      <c r="P188" s="467"/>
      <c r="Q188" s="467"/>
      <c r="R188" s="742"/>
      <c r="S188" s="499"/>
      <c r="T188" s="499"/>
      <c r="V188" s="744"/>
      <c r="X188" s="742"/>
    </row>
    <row r="189" spans="1:24" s="453" customFormat="1" ht="12.75" x14ac:dyDescent="0.2">
      <c r="A189" s="467"/>
      <c r="B189" s="184" t="s">
        <v>989</v>
      </c>
      <c r="C189" s="467" t="s">
        <v>991</v>
      </c>
      <c r="D189" s="467" t="s">
        <v>530</v>
      </c>
      <c r="E189" s="514" t="s">
        <v>13</v>
      </c>
      <c r="F189" s="339" t="s">
        <v>993</v>
      </c>
      <c r="G189" s="507" t="s">
        <v>14</v>
      </c>
      <c r="H189" s="508" t="s">
        <v>14</v>
      </c>
      <c r="I189" s="185" t="s">
        <v>13</v>
      </c>
      <c r="J189" s="454">
        <v>1.25</v>
      </c>
      <c r="K189" s="507" t="s">
        <v>14</v>
      </c>
      <c r="L189" s="508" t="s">
        <v>14</v>
      </c>
      <c r="M189" s="467"/>
      <c r="N189" s="467"/>
      <c r="O189" s="467"/>
      <c r="P189" s="467"/>
      <c r="Q189" s="467"/>
      <c r="R189" s="742"/>
      <c r="S189" s="499"/>
      <c r="T189" s="499"/>
      <c r="V189" s="744"/>
      <c r="X189" s="742"/>
    </row>
    <row r="190" spans="1:24" s="451" customFormat="1" ht="12.75" x14ac:dyDescent="0.2">
      <c r="A190" s="118"/>
      <c r="B190" s="226" t="s">
        <v>996</v>
      </c>
      <c r="C190" s="199" t="s">
        <v>1072</v>
      </c>
      <c r="D190" s="235" t="s">
        <v>530</v>
      </c>
      <c r="E190" s="515" t="s">
        <v>13</v>
      </c>
      <c r="F190" s="248" t="s">
        <v>668</v>
      </c>
      <c r="G190" s="509" t="s">
        <v>14</v>
      </c>
      <c r="H190" s="510" t="s">
        <v>14</v>
      </c>
      <c r="I190" s="203" t="s">
        <v>13</v>
      </c>
      <c r="J190" s="248">
        <v>1.25</v>
      </c>
      <c r="K190" s="509" t="s">
        <v>14</v>
      </c>
      <c r="L190" s="510" t="s">
        <v>14</v>
      </c>
      <c r="M190" s="458"/>
      <c r="N190" s="458"/>
      <c r="O190" s="458"/>
      <c r="P190" s="458"/>
      <c r="Q190" s="458"/>
      <c r="R190" s="742"/>
      <c r="S190" s="499"/>
      <c r="T190" s="499"/>
      <c r="U190" s="453"/>
      <c r="V190" s="744"/>
      <c r="W190" s="453"/>
      <c r="X190" s="742"/>
    </row>
    <row r="191" spans="1:24" x14ac:dyDescent="0.25">
      <c r="A191" s="118"/>
      <c r="B191" s="475"/>
      <c r="C191" s="475"/>
      <c r="D191" s="492"/>
      <c r="E191" s="451"/>
      <c r="F191" s="492"/>
      <c r="G191" s="451"/>
      <c r="H191" s="492"/>
      <c r="I191" s="451"/>
      <c r="J191" s="492"/>
      <c r="K191" s="451"/>
      <c r="L191" s="492"/>
      <c r="N191" s="458"/>
      <c r="P191" s="458"/>
      <c r="R191" s="458"/>
      <c r="T191" s="458"/>
      <c r="V191" s="458"/>
      <c r="X191" s="458"/>
    </row>
    <row r="192" spans="1:24" x14ac:dyDescent="0.25">
      <c r="A192" s="118"/>
      <c r="B192" s="475"/>
      <c r="C192" s="475"/>
      <c r="D192" s="492"/>
      <c r="E192" s="451"/>
      <c r="F192" s="492"/>
      <c r="G192" s="451"/>
      <c r="H192" s="492"/>
      <c r="I192" s="451"/>
      <c r="J192" s="492"/>
      <c r="K192" s="451"/>
      <c r="L192" s="492"/>
      <c r="N192" s="458"/>
      <c r="P192" s="458"/>
      <c r="R192" s="458"/>
      <c r="T192" s="458"/>
      <c r="V192" s="458"/>
      <c r="X192" s="458"/>
    </row>
    <row r="193" spans="1:25" ht="25.5" x14ac:dyDescent="0.25">
      <c r="A193" s="118"/>
      <c r="B193" s="244" t="s">
        <v>596</v>
      </c>
      <c r="C193" s="162" t="s">
        <v>602</v>
      </c>
      <c r="D193" s="161" t="s">
        <v>528</v>
      </c>
      <c r="E193" s="174"/>
      <c r="F193" s="158" t="s">
        <v>235</v>
      </c>
      <c r="G193" s="162"/>
      <c r="H193" s="218" t="s">
        <v>342</v>
      </c>
      <c r="I193" s="174"/>
      <c r="J193" s="158" t="s">
        <v>607</v>
      </c>
      <c r="K193" s="162"/>
      <c r="L193" s="218" t="s">
        <v>234</v>
      </c>
      <c r="M193" s="244"/>
      <c r="N193" s="191" t="s">
        <v>267</v>
      </c>
      <c r="O193" s="218"/>
      <c r="P193" s="218" t="s">
        <v>603</v>
      </c>
      <c r="Q193" s="244"/>
      <c r="R193" s="158" t="s">
        <v>268</v>
      </c>
      <c r="S193" s="244"/>
      <c r="T193" s="158" t="s">
        <v>233</v>
      </c>
      <c r="U193" s="244"/>
      <c r="V193" s="158" t="s">
        <v>815</v>
      </c>
      <c r="X193" s="458"/>
    </row>
    <row r="194" spans="1:25" ht="15.75" thickBot="1" x14ac:dyDescent="0.3">
      <c r="A194" s="118"/>
      <c r="B194" s="224" t="s">
        <v>333</v>
      </c>
      <c r="C194" s="221" t="s">
        <v>334</v>
      </c>
      <c r="D194" s="221"/>
      <c r="E194" s="230"/>
      <c r="F194" s="225" t="s">
        <v>335</v>
      </c>
      <c r="G194" s="223"/>
      <c r="H194" s="221" t="s">
        <v>336</v>
      </c>
      <c r="I194" s="230"/>
      <c r="J194" s="225"/>
      <c r="K194" s="223"/>
      <c r="L194" s="221" t="s">
        <v>337</v>
      </c>
      <c r="M194" s="230"/>
      <c r="N194" s="225" t="s">
        <v>338</v>
      </c>
      <c r="O194" s="223"/>
      <c r="P194" s="221" t="s">
        <v>339</v>
      </c>
      <c r="Q194" s="230"/>
      <c r="R194" s="225" t="s">
        <v>340</v>
      </c>
      <c r="S194" s="230"/>
      <c r="T194" s="225" t="s">
        <v>341</v>
      </c>
      <c r="U194" s="230"/>
      <c r="V194" s="225" t="s">
        <v>816</v>
      </c>
      <c r="X194" s="458"/>
    </row>
    <row r="195" spans="1:25" s="453" customFormat="1" ht="15.75" thickTop="1" x14ac:dyDescent="0.25">
      <c r="A195" s="467"/>
      <c r="B195" s="184" t="s">
        <v>955</v>
      </c>
      <c r="C195" s="467" t="s">
        <v>669</v>
      </c>
      <c r="D195" s="467" t="s">
        <v>530</v>
      </c>
      <c r="E195" s="514" t="s">
        <v>13</v>
      </c>
      <c r="F195" s="467" t="s">
        <v>577</v>
      </c>
      <c r="G195" s="514" t="s">
        <v>13</v>
      </c>
      <c r="H195" s="467" t="s">
        <v>670</v>
      </c>
      <c r="I195" s="596" t="s">
        <v>13</v>
      </c>
      <c r="J195" s="128">
        <v>9796.94</v>
      </c>
      <c r="K195" s="596" t="s">
        <v>13</v>
      </c>
      <c r="L195" s="602">
        <f>J195*P195*(0.1175/745.6)/N195</f>
        <v>9.0061506951895556</v>
      </c>
      <c r="M195" s="514" t="s">
        <v>13</v>
      </c>
      <c r="N195" s="467">
        <v>0.6</v>
      </c>
      <c r="O195" s="514" t="s">
        <v>13</v>
      </c>
      <c r="P195" s="467">
        <v>3.5</v>
      </c>
      <c r="Q195" s="516" t="s">
        <v>13</v>
      </c>
      <c r="R195" s="328">
        <v>10</v>
      </c>
      <c r="S195" s="514" t="s">
        <v>13</v>
      </c>
      <c r="T195" s="328">
        <v>0.91700000000000004</v>
      </c>
      <c r="U195" s="507" t="s">
        <v>14</v>
      </c>
      <c r="V195" s="508" t="s">
        <v>14</v>
      </c>
      <c r="W195" s="458"/>
      <c r="X195" s="458"/>
      <c r="Y195" s="492"/>
    </row>
    <row r="196" spans="1:25" s="453" customFormat="1" x14ac:dyDescent="0.25">
      <c r="A196" s="467"/>
      <c r="B196" s="184" t="s">
        <v>956</v>
      </c>
      <c r="C196" s="467" t="s">
        <v>685</v>
      </c>
      <c r="D196" s="467" t="s">
        <v>530</v>
      </c>
      <c r="E196" s="517" t="s">
        <v>13</v>
      </c>
      <c r="F196" s="467" t="s">
        <v>577</v>
      </c>
      <c r="G196" s="517" t="s">
        <v>13</v>
      </c>
      <c r="H196" s="467" t="s">
        <v>670</v>
      </c>
      <c r="I196" s="597" t="s">
        <v>13</v>
      </c>
      <c r="J196" s="128">
        <v>1602</v>
      </c>
      <c r="K196" s="597" t="s">
        <v>13</v>
      </c>
      <c r="L196" s="602">
        <f>J196*P196*(0.1175/745.6)/N196</f>
        <v>1.5147666309012873</v>
      </c>
      <c r="M196" s="517" t="s">
        <v>13</v>
      </c>
      <c r="N196" s="467">
        <v>0.5</v>
      </c>
      <c r="O196" s="517" t="s">
        <v>13</v>
      </c>
      <c r="P196" s="467">
        <v>3</v>
      </c>
      <c r="Q196" s="516" t="s">
        <v>13</v>
      </c>
      <c r="R196" s="467">
        <v>2</v>
      </c>
      <c r="S196" s="517" t="s">
        <v>13</v>
      </c>
      <c r="T196" s="254">
        <v>0.86499999999999999</v>
      </c>
      <c r="U196" s="507" t="s">
        <v>14</v>
      </c>
      <c r="V196" s="508" t="s">
        <v>14</v>
      </c>
      <c r="W196" s="458"/>
      <c r="X196" s="458"/>
      <c r="Y196" s="492"/>
    </row>
    <row r="197" spans="1:25" s="453" customFormat="1" x14ac:dyDescent="0.25">
      <c r="A197" s="467"/>
      <c r="B197" s="184" t="s">
        <v>957</v>
      </c>
      <c r="C197" s="467" t="s">
        <v>686</v>
      </c>
      <c r="D197" s="467" t="s">
        <v>530</v>
      </c>
      <c r="E197" s="517" t="s">
        <v>13</v>
      </c>
      <c r="F197" s="467" t="s">
        <v>577</v>
      </c>
      <c r="G197" s="517" t="s">
        <v>13</v>
      </c>
      <c r="H197" s="467" t="s">
        <v>670</v>
      </c>
      <c r="I197" s="597" t="s">
        <v>13</v>
      </c>
      <c r="J197" s="128">
        <v>1597.97</v>
      </c>
      <c r="K197" s="597" t="s">
        <v>13</v>
      </c>
      <c r="L197" s="602">
        <f>J197*P197*(0.1175/745.6)/N197</f>
        <v>1.5109560756437765</v>
      </c>
      <c r="M197" s="517" t="s">
        <v>13</v>
      </c>
      <c r="N197" s="467">
        <v>0.5</v>
      </c>
      <c r="O197" s="517" t="s">
        <v>13</v>
      </c>
      <c r="P197" s="467">
        <v>3</v>
      </c>
      <c r="Q197" s="517" t="s">
        <v>13</v>
      </c>
      <c r="R197" s="467">
        <v>2</v>
      </c>
      <c r="S197" s="517" t="s">
        <v>13</v>
      </c>
      <c r="T197" s="254">
        <v>0.86499999999999999</v>
      </c>
      <c r="U197" s="507" t="s">
        <v>14</v>
      </c>
      <c r="V197" s="508" t="s">
        <v>14</v>
      </c>
      <c r="W197" s="458"/>
      <c r="X197" s="458"/>
      <c r="Y197" s="492"/>
    </row>
    <row r="198" spans="1:25" s="453" customFormat="1" x14ac:dyDescent="0.25">
      <c r="A198" s="467"/>
      <c r="B198" s="184" t="s">
        <v>958</v>
      </c>
      <c r="C198" s="467" t="s">
        <v>974</v>
      </c>
      <c r="D198" s="467" t="s">
        <v>530</v>
      </c>
      <c r="E198" s="517" t="s">
        <v>13</v>
      </c>
      <c r="F198" s="467" t="s">
        <v>577</v>
      </c>
      <c r="G198" s="517" t="s">
        <v>13</v>
      </c>
      <c r="H198" s="467" t="s">
        <v>670</v>
      </c>
      <c r="I198" s="597" t="s">
        <v>13</v>
      </c>
      <c r="J198" s="128">
        <v>1689.14</v>
      </c>
      <c r="K198" s="597" t="s">
        <v>13</v>
      </c>
      <c r="L198" s="602">
        <f>J198*P198*(0.1175/745.6)/N198</f>
        <v>1.5971616148068668</v>
      </c>
      <c r="M198" s="517" t="s">
        <v>13</v>
      </c>
      <c r="N198" s="467">
        <v>0.5</v>
      </c>
      <c r="O198" s="517" t="s">
        <v>13</v>
      </c>
      <c r="P198" s="467">
        <v>3</v>
      </c>
      <c r="Q198" s="517" t="s">
        <v>13</v>
      </c>
      <c r="R198" s="467">
        <v>2</v>
      </c>
      <c r="S198" s="517" t="s">
        <v>13</v>
      </c>
      <c r="T198" s="254">
        <v>0.86499999999999999</v>
      </c>
      <c r="U198" s="507" t="s">
        <v>14</v>
      </c>
      <c r="V198" s="508" t="s">
        <v>14</v>
      </c>
      <c r="W198" s="458"/>
      <c r="X198" s="458"/>
      <c r="Y198" s="492"/>
    </row>
    <row r="199" spans="1:25" s="453" customFormat="1" x14ac:dyDescent="0.25">
      <c r="A199" s="467"/>
      <c r="B199" s="184" t="s">
        <v>959</v>
      </c>
      <c r="C199" s="467" t="s">
        <v>994</v>
      </c>
      <c r="D199" s="467" t="s">
        <v>530</v>
      </c>
      <c r="E199" s="517" t="s">
        <v>13</v>
      </c>
      <c r="F199" s="467" t="s">
        <v>581</v>
      </c>
      <c r="G199" s="517" t="s">
        <v>13</v>
      </c>
      <c r="H199" s="467" t="s">
        <v>670</v>
      </c>
      <c r="I199" s="603" t="s">
        <v>13</v>
      </c>
      <c r="J199" s="128">
        <v>866.79899999999998</v>
      </c>
      <c r="K199" s="597" t="s">
        <v>13</v>
      </c>
      <c r="L199" s="602">
        <f>J199*P199*(0.1175/745.6)/N199</f>
        <v>0.68299948028433466</v>
      </c>
      <c r="M199" s="517" t="s">
        <v>13</v>
      </c>
      <c r="N199" s="467">
        <v>0.5</v>
      </c>
      <c r="O199" s="517" t="s">
        <v>13</v>
      </c>
      <c r="P199" s="467">
        <v>2.5</v>
      </c>
      <c r="Q199" s="185" t="s">
        <v>13</v>
      </c>
      <c r="R199" s="467">
        <v>0.75</v>
      </c>
      <c r="S199" s="517" t="s">
        <v>13</v>
      </c>
      <c r="T199" s="254">
        <v>0.85499999999999998</v>
      </c>
      <c r="U199" s="507" t="s">
        <v>14</v>
      </c>
      <c r="V199" s="508" t="s">
        <v>14</v>
      </c>
      <c r="W199" s="458"/>
      <c r="X199" s="458"/>
      <c r="Y199" s="492"/>
    </row>
    <row r="200" spans="1:25" s="453" customFormat="1" x14ac:dyDescent="0.25">
      <c r="A200" s="467"/>
      <c r="B200" s="184" t="s">
        <v>961</v>
      </c>
      <c r="C200" s="467" t="s">
        <v>995</v>
      </c>
      <c r="D200" s="467" t="s">
        <v>530</v>
      </c>
      <c r="E200" s="517" t="s">
        <v>13</v>
      </c>
      <c r="F200" s="467" t="s">
        <v>581</v>
      </c>
      <c r="G200" s="517" t="s">
        <v>13</v>
      </c>
      <c r="H200" s="467" t="s">
        <v>814</v>
      </c>
      <c r="I200" s="603" t="s">
        <v>13</v>
      </c>
      <c r="J200" s="602">
        <v>265.16699999999997</v>
      </c>
      <c r="K200" s="507" t="s">
        <v>14</v>
      </c>
      <c r="L200" s="508" t="s">
        <v>14</v>
      </c>
      <c r="M200" s="517" t="s">
        <v>13</v>
      </c>
      <c r="N200" s="467">
        <v>0.5</v>
      </c>
      <c r="O200" s="517" t="s">
        <v>13</v>
      </c>
      <c r="P200" s="467">
        <v>1.2734000000000001</v>
      </c>
      <c r="Q200" s="507" t="s">
        <v>14</v>
      </c>
      <c r="R200" s="508" t="s">
        <v>14</v>
      </c>
      <c r="S200" s="517" t="s">
        <v>13</v>
      </c>
      <c r="T200" s="254">
        <v>0.85499999999999998</v>
      </c>
      <c r="U200" s="517" t="s">
        <v>13</v>
      </c>
      <c r="V200" s="604">
        <f>0.1175*P200/(N200*T200)</f>
        <v>0.3499988304093567</v>
      </c>
      <c r="W200" s="458"/>
      <c r="X200" s="458"/>
      <c r="Y200" s="492"/>
    </row>
    <row r="201" spans="1:25" s="453" customFormat="1" x14ac:dyDescent="0.25">
      <c r="A201" s="467"/>
      <c r="B201" s="184" t="s">
        <v>961</v>
      </c>
      <c r="C201" s="467" t="s">
        <v>1038</v>
      </c>
      <c r="D201" s="467" t="s">
        <v>530</v>
      </c>
      <c r="E201" s="517" t="s">
        <v>13</v>
      </c>
      <c r="F201" s="467" t="s">
        <v>581</v>
      </c>
      <c r="G201" s="517" t="s">
        <v>13</v>
      </c>
      <c r="H201" s="467" t="s">
        <v>814</v>
      </c>
      <c r="I201" s="603" t="s">
        <v>13</v>
      </c>
      <c r="J201" s="602">
        <v>268.61700000000002</v>
      </c>
      <c r="K201" s="507" t="s">
        <v>14</v>
      </c>
      <c r="L201" s="508" t="s">
        <v>14</v>
      </c>
      <c r="M201" s="517" t="s">
        <v>13</v>
      </c>
      <c r="N201" s="467">
        <v>0.5</v>
      </c>
      <c r="O201" s="517" t="s">
        <v>13</v>
      </c>
      <c r="P201" s="467">
        <v>1.2734000000000001</v>
      </c>
      <c r="Q201" s="507" t="s">
        <v>14</v>
      </c>
      <c r="R201" s="508" t="s">
        <v>14</v>
      </c>
      <c r="S201" s="517" t="s">
        <v>13</v>
      </c>
      <c r="T201" s="254">
        <v>0.85499999999999998</v>
      </c>
      <c r="U201" s="517" t="s">
        <v>13</v>
      </c>
      <c r="V201" s="604">
        <f>0.1175*P201/(N201*T201)</f>
        <v>0.3499988304093567</v>
      </c>
      <c r="W201" s="458"/>
      <c r="X201" s="458"/>
      <c r="Y201" s="492"/>
    </row>
    <row r="202" spans="1:25" s="453" customFormat="1" x14ac:dyDescent="0.25">
      <c r="A202" s="467"/>
      <c r="B202" s="184" t="s">
        <v>961</v>
      </c>
      <c r="C202" s="467" t="s">
        <v>1039</v>
      </c>
      <c r="D202" s="467" t="s">
        <v>530</v>
      </c>
      <c r="E202" s="517" t="s">
        <v>13</v>
      </c>
      <c r="F202" s="467" t="s">
        <v>581</v>
      </c>
      <c r="G202" s="517" t="s">
        <v>13</v>
      </c>
      <c r="H202" s="467" t="s">
        <v>814</v>
      </c>
      <c r="I202" s="603" t="s">
        <v>13</v>
      </c>
      <c r="J202" s="602">
        <v>261.95800000000003</v>
      </c>
      <c r="K202" s="507" t="s">
        <v>14</v>
      </c>
      <c r="L202" s="508" t="s">
        <v>14</v>
      </c>
      <c r="M202" s="517" t="s">
        <v>13</v>
      </c>
      <c r="N202" s="467">
        <v>0.5</v>
      </c>
      <c r="O202" s="517" t="s">
        <v>13</v>
      </c>
      <c r="P202" s="467">
        <v>1.2734000000000001</v>
      </c>
      <c r="Q202" s="507" t="s">
        <v>14</v>
      </c>
      <c r="R202" s="508" t="s">
        <v>14</v>
      </c>
      <c r="S202" s="517" t="s">
        <v>13</v>
      </c>
      <c r="T202" s="254">
        <v>0.85499999999999998</v>
      </c>
      <c r="U202" s="517" t="s">
        <v>13</v>
      </c>
      <c r="V202" s="604">
        <f t="shared" ref="V202:V234" si="1">0.1175*P202/(N202*T202)</f>
        <v>0.3499988304093567</v>
      </c>
      <c r="W202" s="458"/>
      <c r="X202" s="458"/>
      <c r="Y202" s="492"/>
    </row>
    <row r="203" spans="1:25" s="453" customFormat="1" x14ac:dyDescent="0.25">
      <c r="A203" s="467"/>
      <c r="B203" s="184" t="s">
        <v>961</v>
      </c>
      <c r="C203" s="467" t="s">
        <v>1040</v>
      </c>
      <c r="D203" s="467" t="s">
        <v>530</v>
      </c>
      <c r="E203" s="517" t="s">
        <v>13</v>
      </c>
      <c r="F203" s="467" t="s">
        <v>581</v>
      </c>
      <c r="G203" s="517" t="s">
        <v>13</v>
      </c>
      <c r="H203" s="467" t="s">
        <v>814</v>
      </c>
      <c r="I203" s="603" t="s">
        <v>13</v>
      </c>
      <c r="J203" s="602">
        <v>254.77099999999999</v>
      </c>
      <c r="K203" s="507" t="s">
        <v>14</v>
      </c>
      <c r="L203" s="508" t="s">
        <v>14</v>
      </c>
      <c r="M203" s="517" t="s">
        <v>13</v>
      </c>
      <c r="N203" s="467">
        <v>0.5</v>
      </c>
      <c r="O203" s="517" t="s">
        <v>13</v>
      </c>
      <c r="P203" s="467">
        <v>1.2734000000000001</v>
      </c>
      <c r="Q203" s="507" t="s">
        <v>14</v>
      </c>
      <c r="R203" s="508" t="s">
        <v>14</v>
      </c>
      <c r="S203" s="517" t="s">
        <v>13</v>
      </c>
      <c r="T203" s="254">
        <v>0.85499999999999998</v>
      </c>
      <c r="U203" s="517" t="s">
        <v>13</v>
      </c>
      <c r="V203" s="604">
        <f t="shared" si="1"/>
        <v>0.3499988304093567</v>
      </c>
      <c r="W203" s="458"/>
      <c r="X203" s="458"/>
      <c r="Y203" s="492"/>
    </row>
    <row r="204" spans="1:25" s="453" customFormat="1" x14ac:dyDescent="0.25">
      <c r="A204" s="467"/>
      <c r="B204" s="184" t="s">
        <v>961</v>
      </c>
      <c r="C204" s="467" t="s">
        <v>1041</v>
      </c>
      <c r="D204" s="467" t="s">
        <v>530</v>
      </c>
      <c r="E204" s="517" t="s">
        <v>13</v>
      </c>
      <c r="F204" s="467" t="s">
        <v>581</v>
      </c>
      <c r="G204" s="517" t="s">
        <v>13</v>
      </c>
      <c r="H204" s="467" t="s">
        <v>814</v>
      </c>
      <c r="I204" s="603" t="s">
        <v>13</v>
      </c>
      <c r="J204" s="602">
        <v>255.57599999999999</v>
      </c>
      <c r="K204" s="507" t="s">
        <v>14</v>
      </c>
      <c r="L204" s="508" t="s">
        <v>14</v>
      </c>
      <c r="M204" s="517" t="s">
        <v>13</v>
      </c>
      <c r="N204" s="467">
        <v>0.5</v>
      </c>
      <c r="O204" s="517" t="s">
        <v>13</v>
      </c>
      <c r="P204" s="467">
        <v>1.2734000000000001</v>
      </c>
      <c r="Q204" s="507" t="s">
        <v>14</v>
      </c>
      <c r="R204" s="508" t="s">
        <v>14</v>
      </c>
      <c r="S204" s="517" t="s">
        <v>13</v>
      </c>
      <c r="T204" s="254">
        <v>0.85499999999999998</v>
      </c>
      <c r="U204" s="517" t="s">
        <v>13</v>
      </c>
      <c r="V204" s="604">
        <f t="shared" si="1"/>
        <v>0.3499988304093567</v>
      </c>
      <c r="W204" s="458"/>
      <c r="X204" s="458"/>
      <c r="Y204" s="492"/>
    </row>
    <row r="205" spans="1:25" s="453" customFormat="1" x14ac:dyDescent="0.25">
      <c r="A205" s="467"/>
      <c r="B205" s="184" t="s">
        <v>961</v>
      </c>
      <c r="C205" s="467" t="s">
        <v>1042</v>
      </c>
      <c r="D205" s="467" t="s">
        <v>530</v>
      </c>
      <c r="E205" s="517" t="s">
        <v>13</v>
      </c>
      <c r="F205" s="467" t="s">
        <v>581</v>
      </c>
      <c r="G205" s="517" t="s">
        <v>13</v>
      </c>
      <c r="H205" s="467" t="s">
        <v>814</v>
      </c>
      <c r="I205" s="603" t="s">
        <v>13</v>
      </c>
      <c r="J205" s="602">
        <v>324.46100000000001</v>
      </c>
      <c r="K205" s="507" t="s">
        <v>14</v>
      </c>
      <c r="L205" s="508" t="s">
        <v>14</v>
      </c>
      <c r="M205" s="517" t="s">
        <v>13</v>
      </c>
      <c r="N205" s="467">
        <v>0.5</v>
      </c>
      <c r="O205" s="517" t="s">
        <v>13</v>
      </c>
      <c r="P205" s="467">
        <v>1.2734000000000001</v>
      </c>
      <c r="Q205" s="507" t="s">
        <v>14</v>
      </c>
      <c r="R205" s="508" t="s">
        <v>14</v>
      </c>
      <c r="S205" s="517" t="s">
        <v>13</v>
      </c>
      <c r="T205" s="254">
        <v>0.85499999999999998</v>
      </c>
      <c r="U205" s="517" t="s">
        <v>13</v>
      </c>
      <c r="V205" s="604">
        <f t="shared" si="1"/>
        <v>0.3499988304093567</v>
      </c>
      <c r="W205" s="458"/>
      <c r="X205" s="458"/>
      <c r="Y205" s="492"/>
    </row>
    <row r="206" spans="1:25" s="453" customFormat="1" x14ac:dyDescent="0.25">
      <c r="A206" s="467"/>
      <c r="B206" s="184" t="s">
        <v>961</v>
      </c>
      <c r="C206" s="467" t="s">
        <v>1043</v>
      </c>
      <c r="D206" s="467" t="s">
        <v>530</v>
      </c>
      <c r="E206" s="517" t="s">
        <v>13</v>
      </c>
      <c r="F206" s="467" t="s">
        <v>581</v>
      </c>
      <c r="G206" s="517" t="s">
        <v>13</v>
      </c>
      <c r="H206" s="467" t="s">
        <v>814</v>
      </c>
      <c r="I206" s="603" t="s">
        <v>13</v>
      </c>
      <c r="J206" s="602">
        <v>253</v>
      </c>
      <c r="K206" s="507" t="s">
        <v>14</v>
      </c>
      <c r="L206" s="508" t="s">
        <v>14</v>
      </c>
      <c r="M206" s="517" t="s">
        <v>13</v>
      </c>
      <c r="N206" s="467">
        <v>0.5</v>
      </c>
      <c r="O206" s="517" t="s">
        <v>13</v>
      </c>
      <c r="P206" s="467">
        <v>1.2734000000000001</v>
      </c>
      <c r="Q206" s="507" t="s">
        <v>14</v>
      </c>
      <c r="R206" s="508" t="s">
        <v>14</v>
      </c>
      <c r="S206" s="517" t="s">
        <v>13</v>
      </c>
      <c r="T206" s="254">
        <v>0.85499999999999998</v>
      </c>
      <c r="U206" s="517" t="s">
        <v>13</v>
      </c>
      <c r="V206" s="604">
        <f t="shared" si="1"/>
        <v>0.3499988304093567</v>
      </c>
      <c r="W206" s="458"/>
      <c r="X206" s="458"/>
      <c r="Y206" s="492"/>
    </row>
    <row r="207" spans="1:25" s="453" customFormat="1" x14ac:dyDescent="0.25">
      <c r="A207" s="467"/>
      <c r="B207" s="184" t="s">
        <v>961</v>
      </c>
      <c r="C207" s="467" t="s">
        <v>1044</v>
      </c>
      <c r="D207" s="467" t="s">
        <v>530</v>
      </c>
      <c r="E207" s="517" t="s">
        <v>13</v>
      </c>
      <c r="F207" s="467" t="s">
        <v>581</v>
      </c>
      <c r="G207" s="517" t="s">
        <v>13</v>
      </c>
      <c r="H207" s="467" t="s">
        <v>814</v>
      </c>
      <c r="I207" s="603" t="s">
        <v>13</v>
      </c>
      <c r="J207" s="602">
        <v>250.738</v>
      </c>
      <c r="K207" s="507" t="s">
        <v>14</v>
      </c>
      <c r="L207" s="508" t="s">
        <v>14</v>
      </c>
      <c r="M207" s="517" t="s">
        <v>13</v>
      </c>
      <c r="N207" s="467">
        <v>0.5</v>
      </c>
      <c r="O207" s="517" t="s">
        <v>13</v>
      </c>
      <c r="P207" s="467">
        <v>1.2734000000000001</v>
      </c>
      <c r="Q207" s="507" t="s">
        <v>14</v>
      </c>
      <c r="R207" s="508" t="s">
        <v>14</v>
      </c>
      <c r="S207" s="517" t="s">
        <v>13</v>
      </c>
      <c r="T207" s="254">
        <v>0.85499999999999998</v>
      </c>
      <c r="U207" s="517" t="s">
        <v>13</v>
      </c>
      <c r="V207" s="604">
        <f t="shared" si="1"/>
        <v>0.3499988304093567</v>
      </c>
      <c r="W207" s="458"/>
      <c r="X207" s="458"/>
      <c r="Y207" s="492"/>
    </row>
    <row r="208" spans="1:25" s="453" customFormat="1" x14ac:dyDescent="0.25">
      <c r="A208" s="467"/>
      <c r="B208" s="184" t="s">
        <v>961</v>
      </c>
      <c r="C208" s="467" t="s">
        <v>1045</v>
      </c>
      <c r="D208" s="467" t="s">
        <v>530</v>
      </c>
      <c r="E208" s="517" t="s">
        <v>13</v>
      </c>
      <c r="F208" s="467" t="s">
        <v>581</v>
      </c>
      <c r="G208" s="517" t="s">
        <v>13</v>
      </c>
      <c r="H208" s="467" t="s">
        <v>814</v>
      </c>
      <c r="I208" s="603" t="s">
        <v>13</v>
      </c>
      <c r="J208" s="602">
        <v>227.74</v>
      </c>
      <c r="K208" s="507" t="s">
        <v>14</v>
      </c>
      <c r="L208" s="508" t="s">
        <v>14</v>
      </c>
      <c r="M208" s="517" t="s">
        <v>13</v>
      </c>
      <c r="N208" s="467">
        <v>0.5</v>
      </c>
      <c r="O208" s="517" t="s">
        <v>13</v>
      </c>
      <c r="P208" s="467">
        <v>1.2734000000000001</v>
      </c>
      <c r="Q208" s="507" t="s">
        <v>14</v>
      </c>
      <c r="R208" s="508" t="s">
        <v>14</v>
      </c>
      <c r="S208" s="517" t="s">
        <v>13</v>
      </c>
      <c r="T208" s="254">
        <v>0.85499999999999998</v>
      </c>
      <c r="U208" s="517" t="s">
        <v>13</v>
      </c>
      <c r="V208" s="604">
        <f t="shared" si="1"/>
        <v>0.3499988304093567</v>
      </c>
      <c r="W208" s="458"/>
      <c r="X208" s="458"/>
      <c r="Y208" s="492"/>
    </row>
    <row r="209" spans="1:25" s="453" customFormat="1" x14ac:dyDescent="0.25">
      <c r="A209" s="467"/>
      <c r="B209" s="184" t="s">
        <v>961</v>
      </c>
      <c r="C209" s="467" t="s">
        <v>1046</v>
      </c>
      <c r="D209" s="467" t="s">
        <v>530</v>
      </c>
      <c r="E209" s="517" t="s">
        <v>13</v>
      </c>
      <c r="F209" s="467" t="s">
        <v>581</v>
      </c>
      <c r="G209" s="517" t="s">
        <v>13</v>
      </c>
      <c r="H209" s="467" t="s">
        <v>814</v>
      </c>
      <c r="I209" s="603" t="s">
        <v>13</v>
      </c>
      <c r="J209" s="602">
        <v>230.09200000000001</v>
      </c>
      <c r="K209" s="507" t="s">
        <v>14</v>
      </c>
      <c r="L209" s="508" t="s">
        <v>14</v>
      </c>
      <c r="M209" s="517" t="s">
        <v>13</v>
      </c>
      <c r="N209" s="467">
        <v>0.5</v>
      </c>
      <c r="O209" s="517" t="s">
        <v>13</v>
      </c>
      <c r="P209" s="467">
        <v>1.2734000000000001</v>
      </c>
      <c r="Q209" s="507" t="s">
        <v>14</v>
      </c>
      <c r="R209" s="508" t="s">
        <v>14</v>
      </c>
      <c r="S209" s="517" t="s">
        <v>13</v>
      </c>
      <c r="T209" s="254">
        <v>0.85499999999999998</v>
      </c>
      <c r="U209" s="517" t="s">
        <v>13</v>
      </c>
      <c r="V209" s="604">
        <f t="shared" si="1"/>
        <v>0.3499988304093567</v>
      </c>
      <c r="W209" s="458"/>
      <c r="X209" s="458"/>
      <c r="Y209" s="492"/>
    </row>
    <row r="210" spans="1:25" s="453" customFormat="1" x14ac:dyDescent="0.25">
      <c r="A210" s="467"/>
      <c r="B210" s="184" t="s">
        <v>961</v>
      </c>
      <c r="C210" s="467" t="s">
        <v>1047</v>
      </c>
      <c r="D210" s="467" t="s">
        <v>530</v>
      </c>
      <c r="E210" s="517" t="s">
        <v>13</v>
      </c>
      <c r="F210" s="467" t="s">
        <v>581</v>
      </c>
      <c r="G210" s="517" t="s">
        <v>13</v>
      </c>
      <c r="H210" s="467" t="s">
        <v>814</v>
      </c>
      <c r="I210" s="603" t="s">
        <v>13</v>
      </c>
      <c r="J210" s="602">
        <v>224.63</v>
      </c>
      <c r="K210" s="507" t="s">
        <v>14</v>
      </c>
      <c r="L210" s="508" t="s">
        <v>14</v>
      </c>
      <c r="M210" s="517" t="s">
        <v>13</v>
      </c>
      <c r="N210" s="467">
        <v>0.5</v>
      </c>
      <c r="O210" s="517" t="s">
        <v>13</v>
      </c>
      <c r="P210" s="467">
        <v>1.2734000000000001</v>
      </c>
      <c r="Q210" s="507" t="s">
        <v>14</v>
      </c>
      <c r="R210" s="508" t="s">
        <v>14</v>
      </c>
      <c r="S210" s="517" t="s">
        <v>13</v>
      </c>
      <c r="T210" s="254">
        <v>0.85499999999999998</v>
      </c>
      <c r="U210" s="517" t="s">
        <v>13</v>
      </c>
      <c r="V210" s="604">
        <f t="shared" si="1"/>
        <v>0.3499988304093567</v>
      </c>
      <c r="W210" s="458"/>
      <c r="X210" s="458"/>
      <c r="Y210" s="492"/>
    </row>
    <row r="211" spans="1:25" s="453" customFormat="1" x14ac:dyDescent="0.25">
      <c r="A211" s="467"/>
      <c r="B211" s="184" t="s">
        <v>961</v>
      </c>
      <c r="C211" s="467" t="s">
        <v>1048</v>
      </c>
      <c r="D211" s="467" t="s">
        <v>530</v>
      </c>
      <c r="E211" s="517" t="s">
        <v>13</v>
      </c>
      <c r="F211" s="467" t="s">
        <v>581</v>
      </c>
      <c r="G211" s="517" t="s">
        <v>13</v>
      </c>
      <c r="H211" s="467" t="s">
        <v>814</v>
      </c>
      <c r="I211" s="603" t="s">
        <v>13</v>
      </c>
      <c r="J211" s="602">
        <v>220.886</v>
      </c>
      <c r="K211" s="507" t="s">
        <v>14</v>
      </c>
      <c r="L211" s="508" t="s">
        <v>14</v>
      </c>
      <c r="M211" s="517" t="s">
        <v>13</v>
      </c>
      <c r="N211" s="467">
        <v>0.5</v>
      </c>
      <c r="O211" s="517" t="s">
        <v>13</v>
      </c>
      <c r="P211" s="467">
        <v>1.2734000000000001</v>
      </c>
      <c r="Q211" s="507" t="s">
        <v>14</v>
      </c>
      <c r="R211" s="508" t="s">
        <v>14</v>
      </c>
      <c r="S211" s="517" t="s">
        <v>13</v>
      </c>
      <c r="T211" s="254">
        <v>0.85499999999999998</v>
      </c>
      <c r="U211" s="517" t="s">
        <v>13</v>
      </c>
      <c r="V211" s="604">
        <f t="shared" si="1"/>
        <v>0.3499988304093567</v>
      </c>
      <c r="W211" s="458"/>
      <c r="X211" s="458"/>
      <c r="Y211" s="492"/>
    </row>
    <row r="212" spans="1:25" s="453" customFormat="1" x14ac:dyDescent="0.25">
      <c r="A212" s="467"/>
      <c r="B212" s="184" t="s">
        <v>961</v>
      </c>
      <c r="C212" s="467" t="s">
        <v>1049</v>
      </c>
      <c r="D212" s="467" t="s">
        <v>530</v>
      </c>
      <c r="E212" s="517" t="s">
        <v>13</v>
      </c>
      <c r="F212" s="467" t="s">
        <v>581</v>
      </c>
      <c r="G212" s="517" t="s">
        <v>13</v>
      </c>
      <c r="H212" s="467" t="s">
        <v>814</v>
      </c>
      <c r="I212" s="603" t="s">
        <v>13</v>
      </c>
      <c r="J212" s="602">
        <v>224.48</v>
      </c>
      <c r="K212" s="507" t="s">
        <v>14</v>
      </c>
      <c r="L212" s="508" t="s">
        <v>14</v>
      </c>
      <c r="M212" s="517" t="s">
        <v>13</v>
      </c>
      <c r="N212" s="467">
        <v>0.5</v>
      </c>
      <c r="O212" s="517" t="s">
        <v>13</v>
      </c>
      <c r="P212" s="467">
        <v>1.2734000000000001</v>
      </c>
      <c r="Q212" s="507" t="s">
        <v>14</v>
      </c>
      <c r="R212" s="508" t="s">
        <v>14</v>
      </c>
      <c r="S212" s="517" t="s">
        <v>13</v>
      </c>
      <c r="T212" s="254">
        <v>0.85499999999999998</v>
      </c>
      <c r="U212" s="517" t="s">
        <v>13</v>
      </c>
      <c r="V212" s="604">
        <f t="shared" si="1"/>
        <v>0.3499988304093567</v>
      </c>
      <c r="W212" s="458"/>
      <c r="X212" s="458"/>
      <c r="Y212" s="492"/>
    </row>
    <row r="213" spans="1:25" s="453" customFormat="1" x14ac:dyDescent="0.25">
      <c r="A213" s="467"/>
      <c r="B213" s="184" t="s">
        <v>961</v>
      </c>
      <c r="C213" s="467" t="s">
        <v>1050</v>
      </c>
      <c r="D213" s="467" t="s">
        <v>530</v>
      </c>
      <c r="E213" s="517" t="s">
        <v>13</v>
      </c>
      <c r="F213" s="467" t="s">
        <v>581</v>
      </c>
      <c r="G213" s="517" t="s">
        <v>13</v>
      </c>
      <c r="H213" s="467" t="s">
        <v>814</v>
      </c>
      <c r="I213" s="603" t="s">
        <v>13</v>
      </c>
      <c r="J213" s="602">
        <v>220.26499999999999</v>
      </c>
      <c r="K213" s="507" t="s">
        <v>14</v>
      </c>
      <c r="L213" s="508" t="s">
        <v>14</v>
      </c>
      <c r="M213" s="517" t="s">
        <v>13</v>
      </c>
      <c r="N213" s="467">
        <v>0.5</v>
      </c>
      <c r="O213" s="517" t="s">
        <v>13</v>
      </c>
      <c r="P213" s="467">
        <v>1.2734000000000001</v>
      </c>
      <c r="Q213" s="507" t="s">
        <v>14</v>
      </c>
      <c r="R213" s="508" t="s">
        <v>14</v>
      </c>
      <c r="S213" s="517" t="s">
        <v>13</v>
      </c>
      <c r="T213" s="254">
        <v>0.85499999999999998</v>
      </c>
      <c r="U213" s="517" t="s">
        <v>13</v>
      </c>
      <c r="V213" s="604">
        <f t="shared" si="1"/>
        <v>0.3499988304093567</v>
      </c>
      <c r="W213" s="458"/>
      <c r="X213" s="458"/>
      <c r="Y213" s="492"/>
    </row>
    <row r="214" spans="1:25" s="453" customFormat="1" x14ac:dyDescent="0.25">
      <c r="A214" s="467"/>
      <c r="B214" s="184" t="s">
        <v>961</v>
      </c>
      <c r="C214" s="467" t="s">
        <v>1051</v>
      </c>
      <c r="D214" s="467" t="s">
        <v>530</v>
      </c>
      <c r="E214" s="517" t="s">
        <v>13</v>
      </c>
      <c r="F214" s="467" t="s">
        <v>581</v>
      </c>
      <c r="G214" s="517" t="s">
        <v>13</v>
      </c>
      <c r="H214" s="467" t="s">
        <v>814</v>
      </c>
      <c r="I214" s="603" t="s">
        <v>13</v>
      </c>
      <c r="J214" s="602">
        <v>223.16900000000001</v>
      </c>
      <c r="K214" s="507" t="s">
        <v>14</v>
      </c>
      <c r="L214" s="508" t="s">
        <v>14</v>
      </c>
      <c r="M214" s="517" t="s">
        <v>13</v>
      </c>
      <c r="N214" s="467">
        <v>0.5</v>
      </c>
      <c r="O214" s="517" t="s">
        <v>13</v>
      </c>
      <c r="P214" s="467">
        <v>1.2734000000000001</v>
      </c>
      <c r="Q214" s="507" t="s">
        <v>14</v>
      </c>
      <c r="R214" s="508" t="s">
        <v>14</v>
      </c>
      <c r="S214" s="517" t="s">
        <v>13</v>
      </c>
      <c r="T214" s="254">
        <v>0.85499999999999998</v>
      </c>
      <c r="U214" s="517" t="s">
        <v>13</v>
      </c>
      <c r="V214" s="604">
        <f t="shared" si="1"/>
        <v>0.3499988304093567</v>
      </c>
      <c r="W214" s="458"/>
      <c r="X214" s="458"/>
      <c r="Y214" s="492"/>
    </row>
    <row r="215" spans="1:25" s="453" customFormat="1" x14ac:dyDescent="0.25">
      <c r="A215" s="467"/>
      <c r="B215" s="184" t="s">
        <v>961</v>
      </c>
      <c r="C215" s="467" t="s">
        <v>1052</v>
      </c>
      <c r="D215" s="467" t="s">
        <v>530</v>
      </c>
      <c r="E215" s="517" t="s">
        <v>13</v>
      </c>
      <c r="F215" s="467" t="s">
        <v>581</v>
      </c>
      <c r="G215" s="517" t="s">
        <v>13</v>
      </c>
      <c r="H215" s="467" t="s">
        <v>814</v>
      </c>
      <c r="I215" s="603" t="s">
        <v>13</v>
      </c>
      <c r="J215" s="602">
        <v>301.12799999999999</v>
      </c>
      <c r="K215" s="507" t="s">
        <v>14</v>
      </c>
      <c r="L215" s="508" t="s">
        <v>14</v>
      </c>
      <c r="M215" s="517" t="s">
        <v>13</v>
      </c>
      <c r="N215" s="467">
        <v>0.5</v>
      </c>
      <c r="O215" s="517" t="s">
        <v>13</v>
      </c>
      <c r="P215" s="467">
        <v>1.2734000000000001</v>
      </c>
      <c r="Q215" s="507" t="s">
        <v>14</v>
      </c>
      <c r="R215" s="508" t="s">
        <v>14</v>
      </c>
      <c r="S215" s="517" t="s">
        <v>13</v>
      </c>
      <c r="T215" s="254">
        <v>0.85499999999999998</v>
      </c>
      <c r="U215" s="517" t="s">
        <v>13</v>
      </c>
      <c r="V215" s="604">
        <f t="shared" si="1"/>
        <v>0.3499988304093567</v>
      </c>
      <c r="W215" s="458"/>
      <c r="X215" s="458"/>
      <c r="Y215" s="492"/>
    </row>
    <row r="216" spans="1:25" s="453" customFormat="1" x14ac:dyDescent="0.25">
      <c r="A216" s="467"/>
      <c r="B216" s="184" t="s">
        <v>961</v>
      </c>
      <c r="C216" s="467" t="s">
        <v>1053</v>
      </c>
      <c r="D216" s="467" t="s">
        <v>530</v>
      </c>
      <c r="E216" s="517" t="s">
        <v>13</v>
      </c>
      <c r="F216" s="467" t="s">
        <v>581</v>
      </c>
      <c r="G216" s="517" t="s">
        <v>13</v>
      </c>
      <c r="H216" s="467" t="s">
        <v>814</v>
      </c>
      <c r="I216" s="603" t="s">
        <v>13</v>
      </c>
      <c r="J216" s="602">
        <v>232.97</v>
      </c>
      <c r="K216" s="507" t="s">
        <v>14</v>
      </c>
      <c r="L216" s="508" t="s">
        <v>14</v>
      </c>
      <c r="M216" s="517" t="s">
        <v>13</v>
      </c>
      <c r="N216" s="467">
        <v>0.5</v>
      </c>
      <c r="O216" s="517" t="s">
        <v>13</v>
      </c>
      <c r="P216" s="467">
        <v>1.2734000000000001</v>
      </c>
      <c r="Q216" s="507" t="s">
        <v>14</v>
      </c>
      <c r="R216" s="508" t="s">
        <v>14</v>
      </c>
      <c r="S216" s="517" t="s">
        <v>13</v>
      </c>
      <c r="T216" s="254">
        <v>0.85499999999999998</v>
      </c>
      <c r="U216" s="517" t="s">
        <v>13</v>
      </c>
      <c r="V216" s="604">
        <f t="shared" si="1"/>
        <v>0.3499988304093567</v>
      </c>
      <c r="W216" s="458"/>
      <c r="X216" s="458"/>
      <c r="Y216" s="492"/>
    </row>
    <row r="217" spans="1:25" s="453" customFormat="1" x14ac:dyDescent="0.25">
      <c r="A217" s="467"/>
      <c r="B217" s="184" t="s">
        <v>961</v>
      </c>
      <c r="C217" s="467" t="s">
        <v>1054</v>
      </c>
      <c r="D217" s="467" t="s">
        <v>530</v>
      </c>
      <c r="E217" s="517" t="s">
        <v>13</v>
      </c>
      <c r="F217" s="467" t="s">
        <v>581</v>
      </c>
      <c r="G217" s="517" t="s">
        <v>13</v>
      </c>
      <c r="H217" s="467" t="s">
        <v>814</v>
      </c>
      <c r="I217" s="603" t="s">
        <v>13</v>
      </c>
      <c r="J217" s="602">
        <v>251.179</v>
      </c>
      <c r="K217" s="507" t="s">
        <v>14</v>
      </c>
      <c r="L217" s="508" t="s">
        <v>14</v>
      </c>
      <c r="M217" s="517" t="s">
        <v>13</v>
      </c>
      <c r="N217" s="467">
        <v>0.5</v>
      </c>
      <c r="O217" s="517" t="s">
        <v>13</v>
      </c>
      <c r="P217" s="467">
        <v>1.2734000000000001</v>
      </c>
      <c r="Q217" s="507" t="s">
        <v>14</v>
      </c>
      <c r="R217" s="508" t="s">
        <v>14</v>
      </c>
      <c r="S217" s="517" t="s">
        <v>13</v>
      </c>
      <c r="T217" s="254">
        <v>0.85499999999999998</v>
      </c>
      <c r="U217" s="517" t="s">
        <v>13</v>
      </c>
      <c r="V217" s="604">
        <f t="shared" si="1"/>
        <v>0.3499988304093567</v>
      </c>
      <c r="W217" s="458"/>
      <c r="X217" s="458"/>
      <c r="Y217" s="492"/>
    </row>
    <row r="218" spans="1:25" s="453" customFormat="1" x14ac:dyDescent="0.25">
      <c r="A218" s="467"/>
      <c r="B218" s="184" t="s">
        <v>961</v>
      </c>
      <c r="C218" s="467" t="s">
        <v>1055</v>
      </c>
      <c r="D218" s="467" t="s">
        <v>530</v>
      </c>
      <c r="E218" s="517" t="s">
        <v>13</v>
      </c>
      <c r="F218" s="467" t="s">
        <v>581</v>
      </c>
      <c r="G218" s="517" t="s">
        <v>13</v>
      </c>
      <c r="H218" s="467" t="s">
        <v>814</v>
      </c>
      <c r="I218" s="603" t="s">
        <v>13</v>
      </c>
      <c r="J218" s="602">
        <v>228.97900000000001</v>
      </c>
      <c r="K218" s="507" t="s">
        <v>14</v>
      </c>
      <c r="L218" s="508" t="s">
        <v>14</v>
      </c>
      <c r="M218" s="517" t="s">
        <v>13</v>
      </c>
      <c r="N218" s="467">
        <v>0.5</v>
      </c>
      <c r="O218" s="517" t="s">
        <v>13</v>
      </c>
      <c r="P218" s="467">
        <v>1.2734000000000001</v>
      </c>
      <c r="Q218" s="507" t="s">
        <v>14</v>
      </c>
      <c r="R218" s="508" t="s">
        <v>14</v>
      </c>
      <c r="S218" s="517" t="s">
        <v>13</v>
      </c>
      <c r="T218" s="254">
        <v>0.85499999999999998</v>
      </c>
      <c r="U218" s="517" t="s">
        <v>13</v>
      </c>
      <c r="V218" s="604">
        <f t="shared" si="1"/>
        <v>0.3499988304093567</v>
      </c>
      <c r="W218" s="458"/>
      <c r="X218" s="458"/>
      <c r="Y218" s="492"/>
    </row>
    <row r="219" spans="1:25" s="453" customFormat="1" x14ac:dyDescent="0.25">
      <c r="A219" s="467"/>
      <c r="B219" s="184" t="s">
        <v>961</v>
      </c>
      <c r="C219" s="467" t="s">
        <v>1056</v>
      </c>
      <c r="D219" s="467" t="s">
        <v>530</v>
      </c>
      <c r="E219" s="517" t="s">
        <v>13</v>
      </c>
      <c r="F219" s="467" t="s">
        <v>581</v>
      </c>
      <c r="G219" s="517" t="s">
        <v>13</v>
      </c>
      <c r="H219" s="467" t="s">
        <v>814</v>
      </c>
      <c r="I219" s="603" t="s">
        <v>13</v>
      </c>
      <c r="J219" s="602">
        <v>230.333</v>
      </c>
      <c r="K219" s="507" t="s">
        <v>14</v>
      </c>
      <c r="L219" s="508" t="s">
        <v>14</v>
      </c>
      <c r="M219" s="517" t="s">
        <v>13</v>
      </c>
      <c r="N219" s="467">
        <v>0.5</v>
      </c>
      <c r="O219" s="517" t="s">
        <v>13</v>
      </c>
      <c r="P219" s="467">
        <v>1.2734000000000001</v>
      </c>
      <c r="Q219" s="507" t="s">
        <v>14</v>
      </c>
      <c r="R219" s="508" t="s">
        <v>14</v>
      </c>
      <c r="S219" s="517" t="s">
        <v>13</v>
      </c>
      <c r="T219" s="254">
        <v>0.85499999999999998</v>
      </c>
      <c r="U219" s="517" t="s">
        <v>13</v>
      </c>
      <c r="V219" s="604">
        <f t="shared" si="1"/>
        <v>0.3499988304093567</v>
      </c>
      <c r="W219" s="458"/>
      <c r="X219" s="458"/>
      <c r="Y219" s="492"/>
    </row>
    <row r="220" spans="1:25" s="453" customFormat="1" x14ac:dyDescent="0.25">
      <c r="A220" s="467"/>
      <c r="B220" s="184" t="s">
        <v>961</v>
      </c>
      <c r="C220" s="467" t="s">
        <v>1057</v>
      </c>
      <c r="D220" s="467" t="s">
        <v>530</v>
      </c>
      <c r="E220" s="517" t="s">
        <v>13</v>
      </c>
      <c r="F220" s="467" t="s">
        <v>581</v>
      </c>
      <c r="G220" s="517" t="s">
        <v>13</v>
      </c>
      <c r="H220" s="467" t="s">
        <v>814</v>
      </c>
      <c r="I220" s="603" t="s">
        <v>13</v>
      </c>
      <c r="J220" s="602">
        <v>225.14699999999999</v>
      </c>
      <c r="K220" s="507" t="s">
        <v>14</v>
      </c>
      <c r="L220" s="508" t="s">
        <v>14</v>
      </c>
      <c r="M220" s="517" t="s">
        <v>13</v>
      </c>
      <c r="N220" s="467">
        <v>0.5</v>
      </c>
      <c r="O220" s="517" t="s">
        <v>13</v>
      </c>
      <c r="P220" s="467">
        <v>1.2734000000000001</v>
      </c>
      <c r="Q220" s="507" t="s">
        <v>14</v>
      </c>
      <c r="R220" s="508" t="s">
        <v>14</v>
      </c>
      <c r="S220" s="517" t="s">
        <v>13</v>
      </c>
      <c r="T220" s="254">
        <v>0.85499999999999998</v>
      </c>
      <c r="U220" s="517" t="s">
        <v>13</v>
      </c>
      <c r="V220" s="604">
        <f t="shared" si="1"/>
        <v>0.3499988304093567</v>
      </c>
      <c r="W220" s="458"/>
      <c r="X220" s="458"/>
      <c r="Y220" s="492"/>
    </row>
    <row r="221" spans="1:25" s="453" customFormat="1" x14ac:dyDescent="0.25">
      <c r="A221" s="467"/>
      <c r="B221" s="184" t="s">
        <v>961</v>
      </c>
      <c r="C221" s="467" t="s">
        <v>1058</v>
      </c>
      <c r="D221" s="467" t="s">
        <v>530</v>
      </c>
      <c r="E221" s="517" t="s">
        <v>13</v>
      </c>
      <c r="F221" s="467" t="s">
        <v>581</v>
      </c>
      <c r="G221" s="517" t="s">
        <v>13</v>
      </c>
      <c r="H221" s="467" t="s">
        <v>814</v>
      </c>
      <c r="I221" s="603" t="s">
        <v>13</v>
      </c>
      <c r="J221" s="602">
        <v>223.46799999999999</v>
      </c>
      <c r="K221" s="507" t="s">
        <v>14</v>
      </c>
      <c r="L221" s="508" t="s">
        <v>14</v>
      </c>
      <c r="M221" s="517" t="s">
        <v>13</v>
      </c>
      <c r="N221" s="467">
        <v>0.5</v>
      </c>
      <c r="O221" s="517" t="s">
        <v>13</v>
      </c>
      <c r="P221" s="467">
        <v>1.2734000000000001</v>
      </c>
      <c r="Q221" s="507" t="s">
        <v>14</v>
      </c>
      <c r="R221" s="508" t="s">
        <v>14</v>
      </c>
      <c r="S221" s="517" t="s">
        <v>13</v>
      </c>
      <c r="T221" s="254">
        <v>0.85499999999999998</v>
      </c>
      <c r="U221" s="517" t="s">
        <v>13</v>
      </c>
      <c r="V221" s="604">
        <f t="shared" si="1"/>
        <v>0.3499988304093567</v>
      </c>
      <c r="W221" s="458"/>
      <c r="X221" s="458"/>
      <c r="Y221" s="492"/>
    </row>
    <row r="222" spans="1:25" s="453" customFormat="1" x14ac:dyDescent="0.25">
      <c r="A222" s="467"/>
      <c r="B222" s="184" t="s">
        <v>961</v>
      </c>
      <c r="C222" s="467" t="s">
        <v>1059</v>
      </c>
      <c r="D222" s="467" t="s">
        <v>530</v>
      </c>
      <c r="E222" s="517" t="s">
        <v>13</v>
      </c>
      <c r="F222" s="467" t="s">
        <v>581</v>
      </c>
      <c r="G222" s="517" t="s">
        <v>13</v>
      </c>
      <c r="H222" s="467" t="s">
        <v>814</v>
      </c>
      <c r="I222" s="603" t="s">
        <v>13</v>
      </c>
      <c r="J222" s="602">
        <v>223.18</v>
      </c>
      <c r="K222" s="507" t="s">
        <v>14</v>
      </c>
      <c r="L222" s="508" t="s">
        <v>14</v>
      </c>
      <c r="M222" s="517" t="s">
        <v>13</v>
      </c>
      <c r="N222" s="467">
        <v>0.5</v>
      </c>
      <c r="O222" s="517" t="s">
        <v>13</v>
      </c>
      <c r="P222" s="467">
        <v>1.2734000000000001</v>
      </c>
      <c r="Q222" s="507" t="s">
        <v>14</v>
      </c>
      <c r="R222" s="508" t="s">
        <v>14</v>
      </c>
      <c r="S222" s="517" t="s">
        <v>13</v>
      </c>
      <c r="T222" s="254">
        <v>0.85499999999999998</v>
      </c>
      <c r="U222" s="517" t="s">
        <v>13</v>
      </c>
      <c r="V222" s="604">
        <f t="shared" si="1"/>
        <v>0.3499988304093567</v>
      </c>
      <c r="W222" s="458"/>
      <c r="X222" s="458"/>
      <c r="Y222" s="492"/>
    </row>
    <row r="223" spans="1:25" s="453" customFormat="1" x14ac:dyDescent="0.25">
      <c r="A223" s="467"/>
      <c r="B223" s="184" t="s">
        <v>961</v>
      </c>
      <c r="C223" s="467" t="s">
        <v>1060</v>
      </c>
      <c r="D223" s="467" t="s">
        <v>530</v>
      </c>
      <c r="E223" s="517" t="s">
        <v>13</v>
      </c>
      <c r="F223" s="467" t="s">
        <v>581</v>
      </c>
      <c r="G223" s="517" t="s">
        <v>13</v>
      </c>
      <c r="H223" s="467" t="s">
        <v>814</v>
      </c>
      <c r="I223" s="603" t="s">
        <v>13</v>
      </c>
      <c r="J223" s="602">
        <v>221.964</v>
      </c>
      <c r="K223" s="507" t="s">
        <v>14</v>
      </c>
      <c r="L223" s="508" t="s">
        <v>14</v>
      </c>
      <c r="M223" s="517" t="s">
        <v>13</v>
      </c>
      <c r="N223" s="467">
        <v>0.5</v>
      </c>
      <c r="O223" s="517" t="s">
        <v>13</v>
      </c>
      <c r="P223" s="467">
        <v>1.2734000000000001</v>
      </c>
      <c r="Q223" s="507" t="s">
        <v>14</v>
      </c>
      <c r="R223" s="508" t="s">
        <v>14</v>
      </c>
      <c r="S223" s="517" t="s">
        <v>13</v>
      </c>
      <c r="T223" s="254">
        <v>0.85499999999999998</v>
      </c>
      <c r="U223" s="517" t="s">
        <v>13</v>
      </c>
      <c r="V223" s="604">
        <f t="shared" si="1"/>
        <v>0.3499988304093567</v>
      </c>
      <c r="W223" s="458"/>
      <c r="X223" s="458"/>
      <c r="Y223" s="492"/>
    </row>
    <row r="224" spans="1:25" s="453" customFormat="1" x14ac:dyDescent="0.25">
      <c r="A224" s="467"/>
      <c r="B224" s="184" t="s">
        <v>961</v>
      </c>
      <c r="C224" s="467" t="s">
        <v>1061</v>
      </c>
      <c r="D224" s="467" t="s">
        <v>530</v>
      </c>
      <c r="E224" s="517" t="s">
        <v>13</v>
      </c>
      <c r="F224" s="467" t="s">
        <v>581</v>
      </c>
      <c r="G224" s="517" t="s">
        <v>13</v>
      </c>
      <c r="H224" s="467" t="s">
        <v>814</v>
      </c>
      <c r="I224" s="603" t="s">
        <v>13</v>
      </c>
      <c r="J224" s="602">
        <v>221.45599999999999</v>
      </c>
      <c r="K224" s="507" t="s">
        <v>14</v>
      </c>
      <c r="L224" s="508" t="s">
        <v>14</v>
      </c>
      <c r="M224" s="517" t="s">
        <v>13</v>
      </c>
      <c r="N224" s="467">
        <v>0.5</v>
      </c>
      <c r="O224" s="517" t="s">
        <v>13</v>
      </c>
      <c r="P224" s="467">
        <v>1.2734000000000001</v>
      </c>
      <c r="Q224" s="507" t="s">
        <v>14</v>
      </c>
      <c r="R224" s="508" t="s">
        <v>14</v>
      </c>
      <c r="S224" s="517" t="s">
        <v>13</v>
      </c>
      <c r="T224" s="254">
        <v>0.85499999999999998</v>
      </c>
      <c r="U224" s="517" t="s">
        <v>13</v>
      </c>
      <c r="V224" s="604">
        <f t="shared" si="1"/>
        <v>0.3499988304093567</v>
      </c>
      <c r="W224" s="458"/>
      <c r="X224" s="458"/>
      <c r="Y224" s="492"/>
    </row>
    <row r="225" spans="1:26" s="453" customFormat="1" x14ac:dyDescent="0.25">
      <c r="A225" s="467"/>
      <c r="B225" s="184" t="s">
        <v>961</v>
      </c>
      <c r="C225" s="467" t="s">
        <v>1062</v>
      </c>
      <c r="D225" s="467" t="s">
        <v>530</v>
      </c>
      <c r="E225" s="517" t="s">
        <v>13</v>
      </c>
      <c r="F225" s="467" t="s">
        <v>581</v>
      </c>
      <c r="G225" s="517" t="s">
        <v>13</v>
      </c>
      <c r="H225" s="467" t="s">
        <v>814</v>
      </c>
      <c r="I225" s="603" t="s">
        <v>13</v>
      </c>
      <c r="J225" s="602">
        <v>338.49099999999999</v>
      </c>
      <c r="K225" s="507" t="s">
        <v>14</v>
      </c>
      <c r="L225" s="508" t="s">
        <v>14</v>
      </c>
      <c r="M225" s="517" t="s">
        <v>13</v>
      </c>
      <c r="N225" s="467">
        <v>0.5</v>
      </c>
      <c r="O225" s="517" t="s">
        <v>13</v>
      </c>
      <c r="P225" s="467">
        <v>1.2734000000000001</v>
      </c>
      <c r="Q225" s="507" t="s">
        <v>14</v>
      </c>
      <c r="R225" s="508" t="s">
        <v>14</v>
      </c>
      <c r="S225" s="517" t="s">
        <v>13</v>
      </c>
      <c r="T225" s="254">
        <v>0.85499999999999998</v>
      </c>
      <c r="U225" s="517" t="s">
        <v>13</v>
      </c>
      <c r="V225" s="604">
        <f t="shared" si="1"/>
        <v>0.3499988304093567</v>
      </c>
      <c r="W225" s="458"/>
      <c r="X225" s="458"/>
      <c r="Y225" s="492"/>
    </row>
    <row r="226" spans="1:26" s="453" customFormat="1" x14ac:dyDescent="0.25">
      <c r="A226" s="467"/>
      <c r="B226" s="184" t="s">
        <v>961</v>
      </c>
      <c r="C226" s="467" t="s">
        <v>1063</v>
      </c>
      <c r="D226" s="467" t="s">
        <v>530</v>
      </c>
      <c r="E226" s="517" t="s">
        <v>13</v>
      </c>
      <c r="F226" s="467" t="s">
        <v>581</v>
      </c>
      <c r="G226" s="517" t="s">
        <v>13</v>
      </c>
      <c r="H226" s="467" t="s">
        <v>814</v>
      </c>
      <c r="I226" s="603" t="s">
        <v>13</v>
      </c>
      <c r="J226" s="602">
        <v>261.07900000000001</v>
      </c>
      <c r="K226" s="507" t="s">
        <v>14</v>
      </c>
      <c r="L226" s="508" t="s">
        <v>14</v>
      </c>
      <c r="M226" s="517" t="s">
        <v>13</v>
      </c>
      <c r="N226" s="467">
        <v>0.5</v>
      </c>
      <c r="O226" s="517" t="s">
        <v>13</v>
      </c>
      <c r="P226" s="467">
        <v>1.2734000000000001</v>
      </c>
      <c r="Q226" s="507" t="s">
        <v>14</v>
      </c>
      <c r="R226" s="508" t="s">
        <v>14</v>
      </c>
      <c r="S226" s="517" t="s">
        <v>13</v>
      </c>
      <c r="T226" s="254">
        <v>0.85499999999999998</v>
      </c>
      <c r="U226" s="517" t="s">
        <v>13</v>
      </c>
      <c r="V226" s="604">
        <f t="shared" si="1"/>
        <v>0.3499988304093567</v>
      </c>
      <c r="W226" s="458"/>
      <c r="X226" s="458"/>
      <c r="Y226" s="492"/>
    </row>
    <row r="227" spans="1:26" s="453" customFormat="1" x14ac:dyDescent="0.25">
      <c r="A227" s="467"/>
      <c r="B227" s="184" t="s">
        <v>961</v>
      </c>
      <c r="C227" s="467" t="s">
        <v>1064</v>
      </c>
      <c r="D227" s="467" t="s">
        <v>530</v>
      </c>
      <c r="E227" s="517" t="s">
        <v>13</v>
      </c>
      <c r="F227" s="467" t="s">
        <v>581</v>
      </c>
      <c r="G227" s="517" t="s">
        <v>13</v>
      </c>
      <c r="H227" s="467" t="s">
        <v>814</v>
      </c>
      <c r="I227" s="603" t="s">
        <v>13</v>
      </c>
      <c r="J227" s="602">
        <v>285.69099999999997</v>
      </c>
      <c r="K227" s="507" t="s">
        <v>14</v>
      </c>
      <c r="L227" s="508" t="s">
        <v>14</v>
      </c>
      <c r="M227" s="517" t="s">
        <v>13</v>
      </c>
      <c r="N227" s="467">
        <v>0.5</v>
      </c>
      <c r="O227" s="517" t="s">
        <v>13</v>
      </c>
      <c r="P227" s="467">
        <v>1.2734000000000001</v>
      </c>
      <c r="Q227" s="507" t="s">
        <v>14</v>
      </c>
      <c r="R227" s="508" t="s">
        <v>14</v>
      </c>
      <c r="S227" s="517" t="s">
        <v>13</v>
      </c>
      <c r="T227" s="254">
        <v>0.85499999999999998</v>
      </c>
      <c r="U227" s="517" t="s">
        <v>13</v>
      </c>
      <c r="V227" s="604">
        <f t="shared" si="1"/>
        <v>0.3499988304093567</v>
      </c>
      <c r="W227" s="458"/>
      <c r="X227" s="458"/>
      <c r="Y227" s="492"/>
    </row>
    <row r="228" spans="1:26" s="453" customFormat="1" x14ac:dyDescent="0.25">
      <c r="A228" s="467"/>
      <c r="B228" s="184" t="s">
        <v>961</v>
      </c>
      <c r="C228" s="467" t="s">
        <v>1065</v>
      </c>
      <c r="D228" s="467" t="s">
        <v>530</v>
      </c>
      <c r="E228" s="517" t="s">
        <v>13</v>
      </c>
      <c r="F228" s="467" t="s">
        <v>581</v>
      </c>
      <c r="G228" s="517" t="s">
        <v>13</v>
      </c>
      <c r="H228" s="467" t="s">
        <v>814</v>
      </c>
      <c r="I228" s="603" t="s">
        <v>13</v>
      </c>
      <c r="J228" s="602">
        <v>259.58699999999999</v>
      </c>
      <c r="K228" s="507" t="s">
        <v>14</v>
      </c>
      <c r="L228" s="508" t="s">
        <v>14</v>
      </c>
      <c r="M228" s="517" t="s">
        <v>13</v>
      </c>
      <c r="N228" s="467">
        <v>0.5</v>
      </c>
      <c r="O228" s="517" t="s">
        <v>13</v>
      </c>
      <c r="P228" s="467">
        <v>1.2734000000000001</v>
      </c>
      <c r="Q228" s="507" t="s">
        <v>14</v>
      </c>
      <c r="R228" s="508" t="s">
        <v>14</v>
      </c>
      <c r="S228" s="517" t="s">
        <v>13</v>
      </c>
      <c r="T228" s="254">
        <v>0.85499999999999998</v>
      </c>
      <c r="U228" s="517" t="s">
        <v>13</v>
      </c>
      <c r="V228" s="604">
        <f t="shared" si="1"/>
        <v>0.3499988304093567</v>
      </c>
      <c r="W228" s="458"/>
      <c r="X228" s="458"/>
      <c r="Y228" s="492"/>
    </row>
    <row r="229" spans="1:26" s="453" customFormat="1" x14ac:dyDescent="0.25">
      <c r="A229" s="467"/>
      <c r="B229" s="184" t="s">
        <v>961</v>
      </c>
      <c r="C229" s="467" t="s">
        <v>1066</v>
      </c>
      <c r="D229" s="467" t="s">
        <v>530</v>
      </c>
      <c r="E229" s="517" t="s">
        <v>13</v>
      </c>
      <c r="F229" s="467" t="s">
        <v>581</v>
      </c>
      <c r="G229" s="517" t="s">
        <v>13</v>
      </c>
      <c r="H229" s="467" t="s">
        <v>814</v>
      </c>
      <c r="I229" s="603" t="s">
        <v>13</v>
      </c>
      <c r="J229" s="602">
        <v>261.06099999999998</v>
      </c>
      <c r="K229" s="507" t="s">
        <v>14</v>
      </c>
      <c r="L229" s="508" t="s">
        <v>14</v>
      </c>
      <c r="M229" s="517" t="s">
        <v>13</v>
      </c>
      <c r="N229" s="467">
        <v>0.5</v>
      </c>
      <c r="O229" s="517" t="s">
        <v>13</v>
      </c>
      <c r="P229" s="467">
        <v>1.2734000000000001</v>
      </c>
      <c r="Q229" s="507" t="s">
        <v>14</v>
      </c>
      <c r="R229" s="508" t="s">
        <v>14</v>
      </c>
      <c r="S229" s="517" t="s">
        <v>13</v>
      </c>
      <c r="T229" s="254">
        <v>0.85499999999999998</v>
      </c>
      <c r="U229" s="517" t="s">
        <v>13</v>
      </c>
      <c r="V229" s="604">
        <f t="shared" si="1"/>
        <v>0.3499988304093567</v>
      </c>
      <c r="W229" s="458"/>
      <c r="X229" s="458"/>
      <c r="Y229" s="492"/>
    </row>
    <row r="230" spans="1:26" s="453" customFormat="1" x14ac:dyDescent="0.25">
      <c r="A230" s="467"/>
      <c r="B230" s="184" t="s">
        <v>961</v>
      </c>
      <c r="C230" s="467" t="s">
        <v>1067</v>
      </c>
      <c r="D230" s="467" t="s">
        <v>530</v>
      </c>
      <c r="E230" s="517" t="s">
        <v>13</v>
      </c>
      <c r="F230" s="467" t="s">
        <v>581</v>
      </c>
      <c r="G230" s="517" t="s">
        <v>13</v>
      </c>
      <c r="H230" s="467" t="s">
        <v>814</v>
      </c>
      <c r="I230" s="603" t="s">
        <v>13</v>
      </c>
      <c r="J230" s="602">
        <v>253.483</v>
      </c>
      <c r="K230" s="507" t="s">
        <v>14</v>
      </c>
      <c r="L230" s="508" t="s">
        <v>14</v>
      </c>
      <c r="M230" s="517" t="s">
        <v>13</v>
      </c>
      <c r="N230" s="467">
        <v>0.5</v>
      </c>
      <c r="O230" s="517" t="s">
        <v>13</v>
      </c>
      <c r="P230" s="467">
        <v>1.2734000000000001</v>
      </c>
      <c r="Q230" s="507" t="s">
        <v>14</v>
      </c>
      <c r="R230" s="508" t="s">
        <v>14</v>
      </c>
      <c r="S230" s="517" t="s">
        <v>13</v>
      </c>
      <c r="T230" s="254">
        <v>0.85499999999999998</v>
      </c>
      <c r="U230" s="517" t="s">
        <v>13</v>
      </c>
      <c r="V230" s="604">
        <f t="shared" si="1"/>
        <v>0.3499988304093567</v>
      </c>
      <c r="W230" s="458"/>
      <c r="X230" s="458"/>
      <c r="Y230" s="492"/>
    </row>
    <row r="231" spans="1:26" s="453" customFormat="1" x14ac:dyDescent="0.25">
      <c r="A231" s="467"/>
      <c r="B231" s="184" t="s">
        <v>961</v>
      </c>
      <c r="C231" s="467" t="s">
        <v>1068</v>
      </c>
      <c r="D231" s="467" t="s">
        <v>530</v>
      </c>
      <c r="E231" s="517" t="s">
        <v>13</v>
      </c>
      <c r="F231" s="467" t="s">
        <v>581</v>
      </c>
      <c r="G231" s="517" t="s">
        <v>13</v>
      </c>
      <c r="H231" s="467" t="s">
        <v>814</v>
      </c>
      <c r="I231" s="603" t="s">
        <v>13</v>
      </c>
      <c r="J231" s="602">
        <v>251.31800000000001</v>
      </c>
      <c r="K231" s="507" t="s">
        <v>14</v>
      </c>
      <c r="L231" s="508" t="s">
        <v>14</v>
      </c>
      <c r="M231" s="517" t="s">
        <v>13</v>
      </c>
      <c r="N231" s="467">
        <v>0.5</v>
      </c>
      <c r="O231" s="517" t="s">
        <v>13</v>
      </c>
      <c r="P231" s="467">
        <v>1.2734000000000001</v>
      </c>
      <c r="Q231" s="507" t="s">
        <v>14</v>
      </c>
      <c r="R231" s="508" t="s">
        <v>14</v>
      </c>
      <c r="S231" s="517" t="s">
        <v>13</v>
      </c>
      <c r="T231" s="254">
        <v>0.85499999999999998</v>
      </c>
      <c r="U231" s="517" t="s">
        <v>13</v>
      </c>
      <c r="V231" s="604">
        <f t="shared" si="1"/>
        <v>0.3499988304093567</v>
      </c>
      <c r="W231" s="458"/>
      <c r="X231" s="458"/>
      <c r="Y231" s="492"/>
    </row>
    <row r="232" spans="1:26" s="453" customFormat="1" x14ac:dyDescent="0.25">
      <c r="A232" s="467"/>
      <c r="B232" s="184" t="s">
        <v>961</v>
      </c>
      <c r="C232" s="467" t="s">
        <v>1069</v>
      </c>
      <c r="D232" s="467" t="s">
        <v>530</v>
      </c>
      <c r="E232" s="517" t="s">
        <v>13</v>
      </c>
      <c r="F232" s="467" t="s">
        <v>581</v>
      </c>
      <c r="G232" s="517" t="s">
        <v>13</v>
      </c>
      <c r="H232" s="467" t="s">
        <v>814</v>
      </c>
      <c r="I232" s="603" t="s">
        <v>13</v>
      </c>
      <c r="J232" s="602">
        <v>251.40100000000001</v>
      </c>
      <c r="K232" s="507" t="s">
        <v>14</v>
      </c>
      <c r="L232" s="508" t="s">
        <v>14</v>
      </c>
      <c r="M232" s="517" t="s">
        <v>13</v>
      </c>
      <c r="N232" s="467">
        <v>0.5</v>
      </c>
      <c r="O232" s="517" t="s">
        <v>13</v>
      </c>
      <c r="P232" s="467">
        <v>1.2734000000000001</v>
      </c>
      <c r="Q232" s="507" t="s">
        <v>14</v>
      </c>
      <c r="R232" s="508" t="s">
        <v>14</v>
      </c>
      <c r="S232" s="517" t="s">
        <v>13</v>
      </c>
      <c r="T232" s="254">
        <v>0.85499999999999998</v>
      </c>
      <c r="U232" s="517" t="s">
        <v>13</v>
      </c>
      <c r="V232" s="604">
        <f t="shared" si="1"/>
        <v>0.3499988304093567</v>
      </c>
      <c r="W232" s="458"/>
      <c r="X232" s="458"/>
      <c r="Y232" s="492"/>
    </row>
    <row r="233" spans="1:26" s="453" customFormat="1" x14ac:dyDescent="0.25">
      <c r="A233" s="467"/>
      <c r="B233" s="184" t="s">
        <v>961</v>
      </c>
      <c r="C233" s="467" t="s">
        <v>1070</v>
      </c>
      <c r="D233" s="467" t="s">
        <v>530</v>
      </c>
      <c r="E233" s="517" t="s">
        <v>13</v>
      </c>
      <c r="F233" s="467" t="s">
        <v>581</v>
      </c>
      <c r="G233" s="517" t="s">
        <v>13</v>
      </c>
      <c r="H233" s="467" t="s">
        <v>814</v>
      </c>
      <c r="I233" s="603" t="s">
        <v>13</v>
      </c>
      <c r="J233" s="602">
        <v>249.23400000000001</v>
      </c>
      <c r="K233" s="507" t="s">
        <v>14</v>
      </c>
      <c r="L233" s="508" t="s">
        <v>14</v>
      </c>
      <c r="M233" s="517" t="s">
        <v>13</v>
      </c>
      <c r="N233" s="467">
        <v>0.5</v>
      </c>
      <c r="O233" s="517" t="s">
        <v>13</v>
      </c>
      <c r="P233" s="467">
        <v>1.2734000000000001</v>
      </c>
      <c r="Q233" s="507" t="s">
        <v>14</v>
      </c>
      <c r="R233" s="508" t="s">
        <v>14</v>
      </c>
      <c r="S233" s="517" t="s">
        <v>13</v>
      </c>
      <c r="T233" s="254">
        <v>0.85499999999999998</v>
      </c>
      <c r="U233" s="517" t="s">
        <v>13</v>
      </c>
      <c r="V233" s="604">
        <f t="shared" si="1"/>
        <v>0.3499988304093567</v>
      </c>
      <c r="W233" s="458"/>
      <c r="X233" s="458"/>
      <c r="Y233" s="492"/>
    </row>
    <row r="234" spans="1:26" s="453" customFormat="1" x14ac:dyDescent="0.25">
      <c r="A234" s="467"/>
      <c r="B234" s="184" t="s">
        <v>961</v>
      </c>
      <c r="C234" s="467" t="s">
        <v>1071</v>
      </c>
      <c r="D234" s="467" t="s">
        <v>530</v>
      </c>
      <c r="E234" s="517" t="s">
        <v>13</v>
      </c>
      <c r="F234" s="467" t="s">
        <v>581</v>
      </c>
      <c r="G234" s="517" t="s">
        <v>13</v>
      </c>
      <c r="H234" s="467" t="s">
        <v>814</v>
      </c>
      <c r="I234" s="603" t="s">
        <v>13</v>
      </c>
      <c r="J234" s="602">
        <v>249.05500000000001</v>
      </c>
      <c r="K234" s="507" t="s">
        <v>14</v>
      </c>
      <c r="L234" s="508" t="s">
        <v>14</v>
      </c>
      <c r="M234" s="517" t="s">
        <v>13</v>
      </c>
      <c r="N234" s="467">
        <v>0.5</v>
      </c>
      <c r="O234" s="517" t="s">
        <v>13</v>
      </c>
      <c r="P234" s="467">
        <v>1.2734000000000001</v>
      </c>
      <c r="Q234" s="507" t="s">
        <v>14</v>
      </c>
      <c r="R234" s="508" t="s">
        <v>14</v>
      </c>
      <c r="S234" s="517" t="s">
        <v>13</v>
      </c>
      <c r="T234" s="254">
        <v>0.85499999999999998</v>
      </c>
      <c r="U234" s="185" t="s">
        <v>13</v>
      </c>
      <c r="V234" s="604">
        <f t="shared" si="1"/>
        <v>0.3499988304093567</v>
      </c>
      <c r="W234" s="458"/>
      <c r="X234" s="458"/>
      <c r="Y234" s="492"/>
    </row>
    <row r="235" spans="1:26" s="451" customFormat="1" x14ac:dyDescent="0.25">
      <c r="A235" s="118"/>
      <c r="B235" s="226" t="s">
        <v>955</v>
      </c>
      <c r="C235" s="199" t="s">
        <v>947</v>
      </c>
      <c r="D235" s="199" t="s">
        <v>530</v>
      </c>
      <c r="E235" s="515" t="s">
        <v>13</v>
      </c>
      <c r="F235" s="205" t="s">
        <v>577</v>
      </c>
      <c r="G235" s="515" t="s">
        <v>13</v>
      </c>
      <c r="H235" s="199" t="s">
        <v>670</v>
      </c>
      <c r="I235" s="564" t="s">
        <v>13</v>
      </c>
      <c r="J235" s="252">
        <v>9395.9699999999993</v>
      </c>
      <c r="K235" s="564" t="s">
        <v>13</v>
      </c>
      <c r="L235" s="252">
        <v>2.78</v>
      </c>
      <c r="M235" s="515" t="s">
        <v>13</v>
      </c>
      <c r="N235" s="208">
        <v>0.4</v>
      </c>
      <c r="O235" s="515" t="s">
        <v>13</v>
      </c>
      <c r="P235" s="292">
        <v>0.75</v>
      </c>
      <c r="Q235" s="515" t="s">
        <v>13</v>
      </c>
      <c r="R235" s="208">
        <v>3</v>
      </c>
      <c r="S235" s="515" t="s">
        <v>13</v>
      </c>
      <c r="T235" s="256">
        <v>0.89500000000000002</v>
      </c>
      <c r="U235" s="509" t="s">
        <v>14</v>
      </c>
      <c r="V235" s="510" t="s">
        <v>14</v>
      </c>
      <c r="W235" s="458"/>
      <c r="X235" s="458"/>
      <c r="Y235" s="492"/>
      <c r="Z235" s="453"/>
    </row>
    <row r="236" spans="1:26" x14ac:dyDescent="0.25">
      <c r="A236" s="118"/>
      <c r="B236" s="118"/>
      <c r="C236" s="475"/>
      <c r="D236" s="118"/>
      <c r="E236" s="118"/>
      <c r="F236" s="118"/>
      <c r="G236" s="118"/>
      <c r="H236" s="118"/>
      <c r="I236" s="118"/>
      <c r="J236" s="118"/>
      <c r="K236" s="118"/>
      <c r="L236" s="536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X236" s="458"/>
    </row>
    <row r="237" spans="1:26" x14ac:dyDescent="0.25">
      <c r="A237" s="492"/>
      <c r="B237" s="492"/>
      <c r="C237" s="492"/>
      <c r="D237" s="492"/>
      <c r="E237" s="451"/>
      <c r="F237" s="492"/>
      <c r="G237" s="451"/>
      <c r="H237" s="492"/>
      <c r="I237" s="451"/>
      <c r="J237" s="492"/>
      <c r="K237" s="492"/>
      <c r="L237" s="492"/>
      <c r="M237" s="451"/>
      <c r="N237" s="492"/>
      <c r="O237" s="170"/>
      <c r="P237" s="159"/>
      <c r="Q237" s="118"/>
      <c r="R237" s="118"/>
      <c r="S237" s="118"/>
      <c r="T237" s="118"/>
      <c r="U237" s="118"/>
      <c r="V237" s="118"/>
      <c r="X237" s="458"/>
    </row>
    <row r="238" spans="1:26" x14ac:dyDescent="0.25">
      <c r="A238" s="492"/>
      <c r="B238" s="156" t="s">
        <v>597</v>
      </c>
      <c r="C238" s="162"/>
      <c r="D238" s="161" t="s">
        <v>528</v>
      </c>
      <c r="E238" s="264"/>
      <c r="F238" s="191" t="s">
        <v>642</v>
      </c>
      <c r="G238" s="174"/>
      <c r="H238" s="191" t="s">
        <v>360</v>
      </c>
      <c r="I238" s="451"/>
      <c r="J238" s="492"/>
      <c r="K238" s="492"/>
      <c r="L238" s="492"/>
      <c r="M238" s="451"/>
      <c r="N238" s="492"/>
      <c r="O238" s="170"/>
      <c r="P238" s="159"/>
      <c r="Q238" s="118"/>
      <c r="R238" s="118"/>
      <c r="S238" s="118"/>
      <c r="T238" s="118"/>
      <c r="U238" s="118"/>
      <c r="V238" s="118"/>
      <c r="X238" s="458"/>
    </row>
    <row r="239" spans="1:26" ht="15.75" thickBot="1" x14ac:dyDescent="0.3">
      <c r="A239" s="492"/>
      <c r="B239" s="224" t="s">
        <v>347</v>
      </c>
      <c r="C239" s="221"/>
      <c r="D239" s="225"/>
      <c r="E239" s="262"/>
      <c r="F239" s="225" t="s">
        <v>354</v>
      </c>
      <c r="G239" s="265"/>
      <c r="H239" s="225" t="s">
        <v>355</v>
      </c>
      <c r="I239" s="451"/>
      <c r="J239" s="492"/>
      <c r="K239" s="492"/>
      <c r="L239" s="492"/>
      <c r="M239" s="451"/>
      <c r="N239" s="492"/>
      <c r="O239" s="170"/>
      <c r="P239" s="159"/>
      <c r="Q239" s="118"/>
      <c r="R239" s="118"/>
      <c r="S239" s="118"/>
      <c r="T239" s="118"/>
      <c r="U239" s="118"/>
      <c r="V239" s="118"/>
      <c r="W239" s="118"/>
      <c r="X239" s="118"/>
    </row>
    <row r="240" spans="1:26" s="451" customFormat="1" ht="13.5" thickTop="1" x14ac:dyDescent="0.2">
      <c r="B240" s="184" t="s">
        <v>660</v>
      </c>
      <c r="C240" s="467" t="s">
        <v>758</v>
      </c>
      <c r="D240" s="467" t="s">
        <v>530</v>
      </c>
      <c r="E240" s="516" t="s">
        <v>13</v>
      </c>
      <c r="F240" s="467" t="s">
        <v>643</v>
      </c>
      <c r="G240" s="516" t="s">
        <v>13</v>
      </c>
      <c r="H240" s="328" t="s">
        <v>575</v>
      </c>
      <c r="O240" s="170"/>
      <c r="P240" s="170"/>
      <c r="Q240" s="118"/>
      <c r="R240" s="118"/>
      <c r="S240" s="118"/>
      <c r="T240" s="118"/>
      <c r="U240" s="118"/>
      <c r="V240" s="118"/>
      <c r="W240" s="118"/>
      <c r="X240" s="118"/>
    </row>
    <row r="241" spans="1:24" x14ac:dyDescent="0.25">
      <c r="A241" s="492"/>
      <c r="B241" s="184" t="s">
        <v>673</v>
      </c>
      <c r="C241" s="467" t="s">
        <v>759</v>
      </c>
      <c r="D241" s="467" t="s">
        <v>530</v>
      </c>
      <c r="E241" s="507" t="s">
        <v>14</v>
      </c>
      <c r="F241" s="508" t="s">
        <v>14</v>
      </c>
      <c r="G241" s="507" t="s">
        <v>14</v>
      </c>
      <c r="H241" s="508" t="s">
        <v>14</v>
      </c>
      <c r="I241" s="451"/>
      <c r="J241" s="492"/>
      <c r="K241" s="492"/>
      <c r="L241" s="492"/>
      <c r="M241" s="451"/>
      <c r="N241" s="492"/>
      <c r="O241" s="170"/>
      <c r="P241" s="159"/>
      <c r="Q241" s="118"/>
      <c r="R241" s="118"/>
      <c r="S241" s="118"/>
      <c r="T241" s="118"/>
      <c r="U241" s="118"/>
      <c r="V241" s="118"/>
      <c r="W241" s="118"/>
      <c r="X241" s="118"/>
    </row>
    <row r="242" spans="1:24" s="458" customFormat="1" x14ac:dyDescent="0.25">
      <c r="A242" s="492"/>
      <c r="B242" s="184" t="s">
        <v>674</v>
      </c>
      <c r="C242" s="467" t="s">
        <v>760</v>
      </c>
      <c r="D242" s="467" t="s">
        <v>530</v>
      </c>
      <c r="E242" s="507" t="s">
        <v>14</v>
      </c>
      <c r="F242" s="508" t="s">
        <v>14</v>
      </c>
      <c r="G242" s="507" t="s">
        <v>14</v>
      </c>
      <c r="H242" s="508" t="s">
        <v>14</v>
      </c>
      <c r="I242" s="451"/>
      <c r="J242" s="492"/>
      <c r="K242" s="492"/>
      <c r="L242" s="492"/>
      <c r="M242" s="451"/>
      <c r="N242" s="492"/>
      <c r="O242" s="170"/>
      <c r="P242" s="159"/>
      <c r="Q242" s="118"/>
      <c r="R242" s="118"/>
      <c r="S242" s="118"/>
      <c r="T242" s="118"/>
      <c r="U242" s="118"/>
      <c r="V242" s="118"/>
      <c r="W242" s="118"/>
      <c r="X242" s="118"/>
    </row>
    <row r="243" spans="1:24" s="458" customFormat="1" x14ac:dyDescent="0.25">
      <c r="A243" s="492"/>
      <c r="B243" s="184" t="s">
        <v>953</v>
      </c>
      <c r="C243" s="467" t="s">
        <v>977</v>
      </c>
      <c r="D243" s="467" t="s">
        <v>530</v>
      </c>
      <c r="E243" s="507" t="s">
        <v>14</v>
      </c>
      <c r="F243" s="508" t="s">
        <v>14</v>
      </c>
      <c r="G243" s="507" t="s">
        <v>14</v>
      </c>
      <c r="H243" s="508" t="s">
        <v>14</v>
      </c>
      <c r="I243" s="451"/>
      <c r="J243" s="492"/>
      <c r="K243" s="492"/>
      <c r="L243" s="492"/>
      <c r="M243" s="451"/>
      <c r="N243" s="492"/>
      <c r="O243" s="170"/>
      <c r="P243" s="159"/>
      <c r="Q243" s="118"/>
      <c r="R243" s="118"/>
      <c r="S243" s="118"/>
      <c r="T243" s="118"/>
      <c r="U243" s="118"/>
      <c r="V243" s="118"/>
      <c r="W243" s="118"/>
      <c r="X243" s="118"/>
    </row>
    <row r="244" spans="1:24" s="458" customFormat="1" x14ac:dyDescent="0.25">
      <c r="A244" s="492"/>
      <c r="B244" s="184" t="s">
        <v>989</v>
      </c>
      <c r="C244" s="467" t="s">
        <v>997</v>
      </c>
      <c r="D244" s="467" t="s">
        <v>530</v>
      </c>
      <c r="E244" s="507" t="s">
        <v>14</v>
      </c>
      <c r="F244" s="508" t="s">
        <v>14</v>
      </c>
      <c r="G244" s="507" t="s">
        <v>14</v>
      </c>
      <c r="H244" s="508" t="s">
        <v>14</v>
      </c>
      <c r="I244" s="451"/>
      <c r="J244" s="492"/>
      <c r="K244" s="492"/>
      <c r="L244" s="492"/>
      <c r="M244" s="451"/>
      <c r="N244" s="492"/>
      <c r="O244" s="170"/>
      <c r="P244" s="159"/>
      <c r="Q244" s="118"/>
      <c r="R244" s="118"/>
      <c r="S244" s="118"/>
      <c r="T244" s="118"/>
      <c r="U244" s="118"/>
      <c r="V244" s="118"/>
      <c r="W244" s="118"/>
      <c r="X244" s="118"/>
    </row>
    <row r="245" spans="1:24" s="458" customFormat="1" x14ac:dyDescent="0.25">
      <c r="A245" s="492"/>
      <c r="B245" s="226" t="s">
        <v>996</v>
      </c>
      <c r="C245" s="601" t="s">
        <v>14</v>
      </c>
      <c r="D245" s="199" t="s">
        <v>530</v>
      </c>
      <c r="E245" s="509" t="s">
        <v>14</v>
      </c>
      <c r="F245" s="510" t="s">
        <v>14</v>
      </c>
      <c r="G245" s="509" t="s">
        <v>14</v>
      </c>
      <c r="H245" s="510" t="s">
        <v>14</v>
      </c>
      <c r="I245" s="451"/>
      <c r="J245" s="492"/>
      <c r="K245" s="492"/>
      <c r="L245" s="492"/>
      <c r="M245" s="451"/>
      <c r="N245" s="492"/>
      <c r="O245" s="170"/>
      <c r="P245" s="159"/>
      <c r="Q245" s="118"/>
      <c r="R245" s="118"/>
      <c r="S245" s="118"/>
      <c r="T245" s="118"/>
      <c r="U245" s="118"/>
      <c r="V245" s="118"/>
      <c r="W245" s="118"/>
      <c r="X245" s="118"/>
    </row>
    <row r="246" spans="1:24" s="458" customFormat="1" x14ac:dyDescent="0.25">
      <c r="A246" s="492"/>
      <c r="B246" s="121"/>
      <c r="C246" s="121"/>
      <c r="D246" s="121"/>
      <c r="E246" s="121"/>
      <c r="F246" s="121"/>
      <c r="G246" s="121"/>
      <c r="H246" s="121"/>
      <c r="I246" s="121"/>
      <c r="J246" s="492"/>
      <c r="K246" s="492"/>
      <c r="L246" s="492"/>
      <c r="M246" s="451"/>
      <c r="N246" s="492"/>
      <c r="O246" s="170"/>
      <c r="P246" s="159"/>
      <c r="Q246" s="118"/>
      <c r="R246" s="118"/>
      <c r="S246" s="118"/>
      <c r="T246" s="118"/>
      <c r="U246" s="118"/>
      <c r="V246" s="118"/>
      <c r="W246" s="118"/>
      <c r="X246" s="118"/>
    </row>
    <row r="247" spans="1:24" s="458" customFormat="1" x14ac:dyDescent="0.25">
      <c r="A247" s="118"/>
      <c r="B247" s="121"/>
      <c r="C247" s="119"/>
      <c r="D247" s="492"/>
      <c r="E247" s="118"/>
      <c r="F247" s="118"/>
      <c r="G247" s="118"/>
      <c r="H247" s="118"/>
      <c r="I247" s="118"/>
      <c r="J247" s="118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</row>
    <row r="248" spans="1:24" s="458" customFormat="1" x14ac:dyDescent="0.25">
      <c r="A248" s="118"/>
      <c r="B248" s="156" t="s">
        <v>601</v>
      </c>
      <c r="C248" s="162" t="s">
        <v>356</v>
      </c>
      <c r="D248" s="481" t="s">
        <v>528</v>
      </c>
      <c r="E248" s="264"/>
      <c r="F248" s="191" t="s">
        <v>357</v>
      </c>
      <c r="G248" s="174"/>
      <c r="H248" s="191" t="s">
        <v>358</v>
      </c>
      <c r="I248" s="492"/>
      <c r="J248" s="492"/>
      <c r="K248" s="492"/>
      <c r="L248" s="492"/>
      <c r="M248" s="118"/>
      <c r="N248" s="118"/>
      <c r="O248" s="492"/>
      <c r="P248" s="492"/>
      <c r="Q248" s="492"/>
      <c r="R248" s="492"/>
      <c r="S248" s="492"/>
      <c r="T248" s="492"/>
      <c r="U248" s="492"/>
      <c r="V248" s="492"/>
      <c r="W248" s="492"/>
      <c r="X248" s="492"/>
    </row>
    <row r="249" spans="1:24" s="458" customFormat="1" ht="15.75" thickBot="1" x14ac:dyDescent="0.3">
      <c r="A249" s="118"/>
      <c r="B249" s="224" t="s">
        <v>350</v>
      </c>
      <c r="C249" s="221" t="s">
        <v>351</v>
      </c>
      <c r="D249" s="591"/>
      <c r="E249" s="265"/>
      <c r="F249" s="225" t="s">
        <v>352</v>
      </c>
      <c r="G249" s="265"/>
      <c r="H249" s="225" t="s">
        <v>353</v>
      </c>
      <c r="I249" s="492"/>
      <c r="J249" s="492"/>
      <c r="K249" s="492"/>
      <c r="L249" s="492"/>
      <c r="M249" s="118"/>
      <c r="N249" s="118"/>
      <c r="O249" s="492"/>
      <c r="P249" s="492"/>
      <c r="Q249" s="492"/>
      <c r="R249" s="492"/>
      <c r="S249" s="492"/>
      <c r="T249" s="492"/>
      <c r="U249" s="492"/>
      <c r="V249" s="492"/>
      <c r="W249" s="492"/>
      <c r="X249" s="492"/>
    </row>
    <row r="250" spans="1:24" s="458" customFormat="1" ht="13.5" thickTop="1" x14ac:dyDescent="0.2">
      <c r="A250" s="118"/>
      <c r="B250" s="534" t="s">
        <v>998</v>
      </c>
      <c r="C250" s="329" t="s">
        <v>362</v>
      </c>
      <c r="D250" s="605" t="s">
        <v>530</v>
      </c>
      <c r="E250" s="518" t="s">
        <v>13</v>
      </c>
      <c r="F250" s="329" t="s">
        <v>502</v>
      </c>
      <c r="G250" s="518" t="s">
        <v>13</v>
      </c>
      <c r="H250" s="328" t="s">
        <v>503</v>
      </c>
      <c r="I250" s="451"/>
      <c r="J250" s="451"/>
      <c r="K250" s="451"/>
      <c r="L250" s="451"/>
      <c r="M250" s="118"/>
      <c r="N250" s="118"/>
      <c r="O250" s="451"/>
      <c r="P250" s="451"/>
      <c r="Q250" s="451"/>
      <c r="R250" s="451"/>
      <c r="S250" s="451"/>
      <c r="T250" s="451"/>
      <c r="U250" s="451"/>
      <c r="V250" s="451"/>
      <c r="W250" s="451"/>
      <c r="X250" s="451"/>
    </row>
    <row r="251" spans="1:24" s="458" customFormat="1" ht="12.75" x14ac:dyDescent="0.2">
      <c r="A251" s="118"/>
      <c r="B251" s="184" t="s">
        <v>961</v>
      </c>
      <c r="C251" s="467" t="s">
        <v>362</v>
      </c>
      <c r="D251" s="471" t="s">
        <v>530</v>
      </c>
      <c r="E251" s="595" t="s">
        <v>13</v>
      </c>
      <c r="F251" s="467" t="s">
        <v>980</v>
      </c>
      <c r="G251" s="595" t="s">
        <v>13</v>
      </c>
      <c r="H251" s="339" t="s">
        <v>981</v>
      </c>
      <c r="I251" s="451"/>
      <c r="J251" s="451"/>
      <c r="K251" s="451"/>
      <c r="L251" s="451"/>
      <c r="M251" s="118"/>
      <c r="N251" s="118"/>
      <c r="O251" s="451"/>
      <c r="P251" s="451"/>
      <c r="Q251" s="451"/>
      <c r="R251" s="451"/>
      <c r="S251" s="451"/>
      <c r="T251" s="451"/>
      <c r="U251" s="451"/>
      <c r="V251" s="451"/>
      <c r="W251" s="451"/>
      <c r="X251" s="451"/>
    </row>
    <row r="252" spans="1:24" s="458" customFormat="1" ht="12.75" x14ac:dyDescent="0.2">
      <c r="A252" s="118"/>
      <c r="B252" s="389" t="s">
        <v>959</v>
      </c>
      <c r="C252" s="208" t="s">
        <v>362</v>
      </c>
      <c r="D252" s="235" t="s">
        <v>530</v>
      </c>
      <c r="E252" s="515" t="s">
        <v>13</v>
      </c>
      <c r="F252" s="208" t="s">
        <v>999</v>
      </c>
      <c r="G252" s="515" t="s">
        <v>13</v>
      </c>
      <c r="H252" s="312" t="s">
        <v>1000</v>
      </c>
      <c r="I252" s="451"/>
      <c r="J252" s="451"/>
      <c r="K252" s="451"/>
      <c r="L252" s="451"/>
      <c r="M252" s="118"/>
      <c r="N252" s="118"/>
      <c r="O252" s="451"/>
      <c r="P252" s="451"/>
      <c r="Q252" s="451"/>
      <c r="R252" s="451"/>
      <c r="S252" s="451"/>
      <c r="T252" s="451"/>
      <c r="U252" s="451"/>
      <c r="V252" s="451"/>
      <c r="W252" s="451"/>
      <c r="X252" s="451"/>
    </row>
    <row r="253" spans="1:24" x14ac:dyDescent="0.25">
      <c r="A253" s="492"/>
      <c r="B253" s="492"/>
      <c r="C253" s="492"/>
      <c r="D253" s="492"/>
      <c r="E253" s="492"/>
      <c r="F253" s="492"/>
      <c r="G253" s="492"/>
      <c r="H253" s="492"/>
      <c r="I253" s="451"/>
      <c r="J253" s="492"/>
      <c r="K253" s="492"/>
      <c r="L253" s="492"/>
      <c r="M253" s="451"/>
      <c r="N253" s="492"/>
      <c r="O253" s="170"/>
      <c r="P253" s="159"/>
      <c r="Q253" s="118"/>
      <c r="R253" s="118"/>
      <c r="S253" s="118"/>
      <c r="T253" s="118"/>
      <c r="U253" s="452"/>
      <c r="V253" s="452"/>
      <c r="W253" s="452"/>
      <c r="X253" s="452"/>
    </row>
    <row r="254" spans="1:24" x14ac:dyDescent="0.25">
      <c r="A254" s="492"/>
      <c r="B254" s="492"/>
      <c r="C254" s="492"/>
      <c r="D254" s="492"/>
      <c r="E254" s="492"/>
      <c r="F254" s="492"/>
      <c r="G254" s="492"/>
      <c r="H254" s="492"/>
      <c r="I254" s="451"/>
      <c r="J254" s="492"/>
      <c r="K254" s="492"/>
      <c r="L254" s="492"/>
      <c r="M254" s="451"/>
      <c r="N254" s="492"/>
      <c r="O254" s="170"/>
      <c r="P254" s="159"/>
      <c r="Q254" s="118"/>
      <c r="R254" s="118"/>
      <c r="S254" s="118"/>
      <c r="T254" s="118"/>
      <c r="U254" s="452"/>
      <c r="V254" s="452"/>
      <c r="W254" s="452"/>
      <c r="X254" s="452"/>
    </row>
    <row r="255" spans="1:24" x14ac:dyDescent="0.25">
      <c r="A255" s="34"/>
      <c r="B255" s="34" t="s">
        <v>583</v>
      </c>
      <c r="C255" s="492"/>
      <c r="D255" s="492"/>
      <c r="E255" s="451"/>
      <c r="F255" s="492"/>
      <c r="G255" s="451"/>
      <c r="H255" s="492"/>
      <c r="I255" s="451"/>
      <c r="J255" s="492"/>
      <c r="K255" s="451"/>
      <c r="L255" s="492"/>
      <c r="M255" s="451"/>
      <c r="N255" s="492"/>
      <c r="O255" s="170"/>
      <c r="P255" s="159"/>
      <c r="Q255" s="118"/>
      <c r="R255" s="118"/>
      <c r="S255" s="118"/>
      <c r="T255" s="118"/>
      <c r="U255" s="452"/>
      <c r="V255" s="452"/>
      <c r="W255" s="452"/>
      <c r="X255" s="452"/>
    </row>
    <row r="256" spans="1:24" ht="25.5" x14ac:dyDescent="0.25">
      <c r="A256" s="492"/>
      <c r="B256" s="156" t="s">
        <v>584</v>
      </c>
      <c r="C256" s="161"/>
      <c r="D256" s="162" t="s">
        <v>528</v>
      </c>
      <c r="E256" s="289"/>
      <c r="F256" s="157" t="s">
        <v>1001</v>
      </c>
      <c r="G256" s="267"/>
      <c r="H256" s="165" t="s">
        <v>585</v>
      </c>
      <c r="I256" s="289"/>
      <c r="J256" s="157" t="s">
        <v>586</v>
      </c>
      <c r="K256" s="554"/>
      <c r="L256" s="555" t="s">
        <v>587</v>
      </c>
      <c r="M256" s="289"/>
      <c r="N256" s="157" t="s">
        <v>882</v>
      </c>
      <c r="O256" s="170"/>
      <c r="P256" s="159"/>
      <c r="Q256" s="118"/>
      <c r="R256" s="118"/>
      <c r="S256" s="118"/>
      <c r="T256" s="118"/>
      <c r="U256" s="452"/>
      <c r="V256" s="452"/>
      <c r="W256" s="452"/>
      <c r="X256" s="452"/>
    </row>
    <row r="257" spans="1:24" ht="15.75" thickBot="1" x14ac:dyDescent="0.3">
      <c r="A257" s="492"/>
      <c r="B257" s="269"/>
      <c r="C257" s="167"/>
      <c r="D257" s="465"/>
      <c r="E257" s="464"/>
      <c r="F257" s="442" t="s">
        <v>1349</v>
      </c>
      <c r="G257" s="465"/>
      <c r="H257" s="441" t="s">
        <v>1350</v>
      </c>
      <c r="I257" s="288"/>
      <c r="J257" s="442" t="s">
        <v>1351</v>
      </c>
      <c r="K257" s="268"/>
      <c r="L257" s="441" t="s">
        <v>733</v>
      </c>
      <c r="M257" s="288"/>
      <c r="N257" s="442" t="s">
        <v>1352</v>
      </c>
      <c r="O257" s="170"/>
      <c r="P257" s="159"/>
      <c r="Q257" s="118"/>
      <c r="R257" s="118"/>
      <c r="S257" s="118"/>
      <c r="T257" s="118"/>
      <c r="U257" s="452"/>
      <c r="V257" s="452"/>
      <c r="W257" s="452"/>
      <c r="X257" s="452"/>
    </row>
    <row r="258" spans="1:24" s="451" customFormat="1" ht="13.5" thickTop="1" x14ac:dyDescent="0.2">
      <c r="B258" s="443">
        <v>2</v>
      </c>
      <c r="C258" s="484"/>
      <c r="D258" s="557" t="s">
        <v>530</v>
      </c>
      <c r="E258" s="215" t="s">
        <v>13</v>
      </c>
      <c r="F258" s="626">
        <v>287675</v>
      </c>
      <c r="G258" s="214" t="s">
        <v>13</v>
      </c>
      <c r="H258" s="212">
        <v>0.82250000000000001</v>
      </c>
      <c r="I258" s="215" t="s">
        <v>13</v>
      </c>
      <c r="J258" s="205" t="s">
        <v>570</v>
      </c>
      <c r="K258" s="214" t="s">
        <v>13</v>
      </c>
      <c r="L258" s="210" t="s">
        <v>589</v>
      </c>
      <c r="M258" s="215" t="s">
        <v>13</v>
      </c>
      <c r="N258" s="205">
        <v>0.25</v>
      </c>
      <c r="O258" s="170"/>
      <c r="P258" s="170"/>
      <c r="Q258" s="118"/>
      <c r="R258" s="118"/>
      <c r="S258" s="118"/>
      <c r="T258" s="118"/>
      <c r="U258" s="453"/>
      <c r="V258" s="453"/>
      <c r="W258" s="453"/>
      <c r="X258" s="453"/>
    </row>
    <row r="259" spans="1:24" s="122" customFormat="1" x14ac:dyDescent="0.25">
      <c r="A259" s="118"/>
      <c r="B259" s="121"/>
      <c r="C259" s="119"/>
      <c r="E259" s="451"/>
      <c r="G259" s="36"/>
      <c r="I259" s="125"/>
      <c r="K259" s="125"/>
      <c r="M259" s="125"/>
      <c r="O259" s="125"/>
      <c r="Q259" s="125"/>
      <c r="S259" s="125"/>
      <c r="U259" s="452"/>
      <c r="V259" s="452"/>
      <c r="W259" s="452"/>
      <c r="X259" s="452"/>
    </row>
    <row r="260" spans="1:24" s="122" customFormat="1" x14ac:dyDescent="0.25">
      <c r="A260" s="34"/>
      <c r="B260" s="34" t="s">
        <v>871</v>
      </c>
      <c r="C260" s="119"/>
      <c r="E260" s="451"/>
      <c r="G260" s="36"/>
      <c r="I260" s="125"/>
      <c r="K260" s="125"/>
      <c r="M260" s="125"/>
      <c r="O260" s="125"/>
      <c r="Q260" s="125"/>
      <c r="S260" s="125"/>
      <c r="U260" s="452"/>
      <c r="V260" s="452"/>
      <c r="W260" s="452"/>
      <c r="X260" s="452"/>
    </row>
    <row r="261" spans="1:24" s="49" customFormat="1" ht="25.5" x14ac:dyDescent="0.25">
      <c r="A261" s="162"/>
      <c r="B261" s="174" t="s">
        <v>872</v>
      </c>
      <c r="C261" s="162" t="s">
        <v>885</v>
      </c>
      <c r="D261" s="162" t="s">
        <v>528</v>
      </c>
      <c r="E261" s="162"/>
      <c r="F261" s="191" t="s">
        <v>878</v>
      </c>
      <c r="G261" s="162"/>
      <c r="H261" s="162" t="s">
        <v>879</v>
      </c>
      <c r="I261" s="264"/>
      <c r="J261" s="162" t="s">
        <v>1389</v>
      </c>
      <c r="K261" s="264"/>
      <c r="L261" s="191" t="s">
        <v>921</v>
      </c>
      <c r="M261" s="162"/>
      <c r="N261" s="162" t="s">
        <v>876</v>
      </c>
      <c r="O261" s="174"/>
      <c r="P261" s="191" t="s">
        <v>881</v>
      </c>
      <c r="Q261" s="125"/>
      <c r="R261" s="122"/>
      <c r="S261" s="125"/>
      <c r="T261" s="122"/>
      <c r="U261" s="452"/>
      <c r="V261" s="452"/>
      <c r="W261" s="452"/>
      <c r="X261" s="452"/>
    </row>
    <row r="262" spans="1:24" s="548" customFormat="1" ht="15.75" thickBot="1" x14ac:dyDescent="0.3">
      <c r="B262" s="230"/>
      <c r="C262" s="221"/>
      <c r="D262" s="223"/>
      <c r="E262" s="221"/>
      <c r="F262" s="225" t="s">
        <v>1366</v>
      </c>
      <c r="G262" s="221"/>
      <c r="H262" s="225" t="s">
        <v>1363</v>
      </c>
      <c r="I262" s="224"/>
      <c r="J262" s="225" t="s">
        <v>1364</v>
      </c>
      <c r="K262" s="224"/>
      <c r="L262" s="225" t="s">
        <v>1365</v>
      </c>
      <c r="M262" s="221"/>
      <c r="N262" s="221" t="s">
        <v>1368</v>
      </c>
      <c r="O262" s="224"/>
      <c r="P262" s="225" t="s">
        <v>1367</v>
      </c>
      <c r="Q262" s="125"/>
      <c r="R262" s="122"/>
      <c r="S262" s="125"/>
      <c r="T262" s="122"/>
      <c r="U262" s="452"/>
      <c r="V262" s="452"/>
      <c r="W262" s="452"/>
      <c r="X262" s="452"/>
    </row>
    <row r="263" spans="1:24" s="467" customFormat="1" ht="13.5" thickTop="1" x14ac:dyDescent="0.2">
      <c r="B263" s="389" t="s">
        <v>873</v>
      </c>
      <c r="C263" s="208" t="s">
        <v>886</v>
      </c>
      <c r="D263" s="208" t="s">
        <v>530</v>
      </c>
      <c r="E263" s="515" t="s">
        <v>13</v>
      </c>
      <c r="F263" s="208" t="s">
        <v>982</v>
      </c>
      <c r="G263" s="515" t="s">
        <v>13</v>
      </c>
      <c r="H263" s="208" t="s">
        <v>880</v>
      </c>
      <c r="I263" s="515" t="s">
        <v>13</v>
      </c>
      <c r="J263" s="626">
        <v>436152</v>
      </c>
      <c r="K263" s="515" t="s">
        <v>13</v>
      </c>
      <c r="L263" s="208" t="s">
        <v>1002</v>
      </c>
      <c r="M263" s="509" t="s">
        <v>14</v>
      </c>
      <c r="N263" s="510" t="s">
        <v>14</v>
      </c>
      <c r="O263" s="515" t="s">
        <v>13</v>
      </c>
      <c r="P263" s="256">
        <v>0.15</v>
      </c>
      <c r="Q263" s="125"/>
      <c r="R263" s="122"/>
      <c r="S263" s="125"/>
      <c r="T263" s="122"/>
      <c r="U263" s="453"/>
      <c r="V263" s="453"/>
      <c r="W263" s="453"/>
      <c r="X263" s="453"/>
    </row>
    <row r="264" spans="1:24" s="122" customFormat="1" x14ac:dyDescent="0.25">
      <c r="A264" s="118"/>
      <c r="B264" s="121"/>
      <c r="C264" s="119"/>
      <c r="E264" s="451"/>
      <c r="G264" s="36"/>
      <c r="I264" s="125"/>
      <c r="K264" s="125"/>
      <c r="M264" s="125"/>
      <c r="O264" s="125"/>
      <c r="Q264" s="125"/>
      <c r="S264" s="125"/>
      <c r="U264" s="452"/>
      <c r="V264" s="452"/>
      <c r="W264" s="452"/>
      <c r="X264" s="452"/>
    </row>
    <row r="265" spans="1:24" s="122" customFormat="1" x14ac:dyDescent="0.25">
      <c r="A265" s="118"/>
      <c r="B265" s="121"/>
      <c r="C265" s="119"/>
      <c r="E265" s="451"/>
      <c r="G265" s="36"/>
      <c r="I265" s="125"/>
      <c r="K265" s="125"/>
      <c r="M265" s="125"/>
      <c r="O265" s="125"/>
      <c r="Q265" s="125"/>
      <c r="S265" s="125"/>
      <c r="U265" s="452"/>
      <c r="V265" s="452"/>
      <c r="W265" s="452"/>
      <c r="X265" s="452"/>
    </row>
    <row r="266" spans="1:24" s="49" customFormat="1" ht="25.5" x14ac:dyDescent="0.25">
      <c r="A266" s="118"/>
      <c r="B266" s="174" t="s">
        <v>872</v>
      </c>
      <c r="C266" s="162" t="s">
        <v>885</v>
      </c>
      <c r="D266" s="162" t="s">
        <v>528</v>
      </c>
      <c r="E266" s="174"/>
      <c r="F266" s="191" t="s">
        <v>877</v>
      </c>
      <c r="G266" s="264"/>
      <c r="H266" s="191" t="s">
        <v>930</v>
      </c>
      <c r="I266" s="162"/>
      <c r="J266" s="162" t="s">
        <v>932</v>
      </c>
      <c r="K266" s="162"/>
      <c r="L266" s="218" t="s">
        <v>883</v>
      </c>
      <c r="M266" s="556"/>
      <c r="N266" s="158" t="s">
        <v>884</v>
      </c>
      <c r="Q266" s="125"/>
      <c r="R266" s="122"/>
    </row>
    <row r="267" spans="1:24" s="548" customFormat="1" ht="13.5" thickBot="1" x14ac:dyDescent="0.25">
      <c r="A267" s="118"/>
      <c r="B267" s="230"/>
      <c r="C267" s="221"/>
      <c r="D267" s="223"/>
      <c r="E267" s="224"/>
      <c r="F267" s="225" t="s">
        <v>934</v>
      </c>
      <c r="G267" s="224"/>
      <c r="H267" s="225" t="s">
        <v>917</v>
      </c>
      <c r="I267" s="221"/>
      <c r="J267" s="221" t="s">
        <v>916</v>
      </c>
      <c r="K267" s="221"/>
      <c r="L267" s="221" t="s">
        <v>1095</v>
      </c>
      <c r="M267" s="224"/>
      <c r="N267" s="225" t="s">
        <v>1094</v>
      </c>
      <c r="Q267" s="125"/>
      <c r="R267" s="122"/>
    </row>
    <row r="268" spans="1:24" s="467" customFormat="1" ht="26.25" thickTop="1" x14ac:dyDescent="0.25">
      <c r="B268" s="389" t="s">
        <v>873</v>
      </c>
      <c r="C268" s="208" t="s">
        <v>886</v>
      </c>
      <c r="D268" s="208" t="s">
        <v>530</v>
      </c>
      <c r="E268" s="515" t="s">
        <v>13</v>
      </c>
      <c r="F268" s="210" t="s">
        <v>984</v>
      </c>
      <c r="G268" s="515" t="s">
        <v>13</v>
      </c>
      <c r="H268" s="210" t="s">
        <v>985</v>
      </c>
      <c r="I268" s="515" t="s">
        <v>13</v>
      </c>
      <c r="J268" s="210" t="s">
        <v>986</v>
      </c>
      <c r="K268" s="515" t="s">
        <v>13</v>
      </c>
      <c r="L268" s="208" t="s">
        <v>920</v>
      </c>
      <c r="M268" s="515" t="s">
        <v>13</v>
      </c>
      <c r="N268" s="256" t="s">
        <v>919</v>
      </c>
      <c r="Q268" s="125"/>
      <c r="R268" s="122"/>
    </row>
    <row r="269" spans="1:24" s="122" customFormat="1" x14ac:dyDescent="0.25">
      <c r="A269" s="118"/>
      <c r="B269" s="121"/>
      <c r="C269" s="119"/>
      <c r="E269" s="451"/>
      <c r="G269" s="36"/>
      <c r="I269" s="125"/>
      <c r="K269" s="125"/>
      <c r="M269" s="125"/>
      <c r="O269" s="125"/>
      <c r="Q269" s="125"/>
      <c r="S269" s="125"/>
      <c r="U269" s="452"/>
      <c r="V269" s="452"/>
      <c r="W269" s="452"/>
      <c r="X269" s="452"/>
    </row>
    <row r="270" spans="1:24" s="122" customFormat="1" x14ac:dyDescent="0.25">
      <c r="A270" s="118"/>
      <c r="B270" s="121"/>
      <c r="C270" s="119"/>
      <c r="E270" s="451"/>
      <c r="G270" s="36"/>
      <c r="I270" s="125"/>
      <c r="K270" s="125"/>
      <c r="M270" s="125"/>
      <c r="O270" s="125"/>
      <c r="Q270" s="125"/>
      <c r="S270" s="125"/>
      <c r="U270" s="452"/>
      <c r="V270" s="452"/>
      <c r="W270" s="452"/>
      <c r="X270" s="452"/>
    </row>
    <row r="271" spans="1:24" s="120" customFormat="1" ht="25.5" x14ac:dyDescent="0.25">
      <c r="B271" s="174" t="s">
        <v>893</v>
      </c>
      <c r="C271" s="162" t="s">
        <v>894</v>
      </c>
      <c r="D271" s="162" t="s">
        <v>528</v>
      </c>
      <c r="E271" s="174"/>
      <c r="F271" s="191" t="s">
        <v>903</v>
      </c>
      <c r="G271" s="162"/>
      <c r="H271" s="162" t="s">
        <v>904</v>
      </c>
      <c r="I271" s="264"/>
      <c r="J271" s="162" t="s">
        <v>907</v>
      </c>
      <c r="K271" s="264"/>
      <c r="L271" s="191" t="s">
        <v>923</v>
      </c>
      <c r="M271" s="125"/>
      <c r="N271" s="122"/>
      <c r="O271" s="125"/>
      <c r="P271" s="122"/>
      <c r="Q271" s="125"/>
      <c r="R271" s="122"/>
      <c r="S271" s="125"/>
      <c r="T271" s="122"/>
      <c r="U271" s="452"/>
      <c r="V271" s="452"/>
      <c r="W271" s="452"/>
      <c r="X271" s="452"/>
    </row>
    <row r="272" spans="1:24" ht="15.75" thickBot="1" x14ac:dyDescent="0.3">
      <c r="B272" s="230"/>
      <c r="C272" s="221"/>
      <c r="D272" s="223"/>
      <c r="E272" s="224"/>
      <c r="F272" s="442" t="s">
        <v>1353</v>
      </c>
      <c r="G272" s="221"/>
      <c r="H272" s="225" t="s">
        <v>1358</v>
      </c>
      <c r="I272" s="224"/>
      <c r="J272" s="442" t="s">
        <v>1354</v>
      </c>
      <c r="K272" s="224"/>
      <c r="L272" s="442" t="s">
        <v>1355</v>
      </c>
      <c r="M272" s="125"/>
      <c r="N272" s="122"/>
      <c r="O272" s="125"/>
      <c r="P272" s="122"/>
      <c r="Q272" s="125"/>
      <c r="R272" s="122"/>
      <c r="S272" s="125"/>
      <c r="T272" s="122"/>
      <c r="U272" s="452"/>
      <c r="V272" s="452"/>
      <c r="W272" s="452"/>
      <c r="X272" s="452"/>
    </row>
    <row r="273" spans="1:24" s="453" customFormat="1" ht="13.5" thickTop="1" x14ac:dyDescent="0.2">
      <c r="A273" s="467"/>
      <c r="B273" s="184" t="s">
        <v>895</v>
      </c>
      <c r="C273" s="460" t="s">
        <v>901</v>
      </c>
      <c r="D273" s="467" t="s">
        <v>530</v>
      </c>
      <c r="E273" s="516" t="s">
        <v>13</v>
      </c>
      <c r="F273" s="460" t="s">
        <v>590</v>
      </c>
      <c r="G273" s="516" t="s">
        <v>13</v>
      </c>
      <c r="H273" s="467" t="s">
        <v>905</v>
      </c>
      <c r="I273" s="516" t="s">
        <v>13</v>
      </c>
      <c r="J273" s="460" t="s">
        <v>1096</v>
      </c>
      <c r="K273" s="516" t="s">
        <v>13</v>
      </c>
      <c r="L273" s="456">
        <v>0.85499999999999998</v>
      </c>
      <c r="M273" s="467"/>
      <c r="N273" s="460"/>
      <c r="O273" s="467"/>
      <c r="P273" s="460"/>
      <c r="Q273" s="467"/>
      <c r="R273" s="460"/>
      <c r="S273" s="467"/>
      <c r="T273" s="460"/>
      <c r="U273" s="467"/>
      <c r="V273" s="460"/>
      <c r="W273" s="467"/>
      <c r="X273" s="460"/>
    </row>
    <row r="274" spans="1:24" s="453" customFormat="1" ht="12.75" x14ac:dyDescent="0.2">
      <c r="A274" s="467"/>
      <c r="B274" s="184" t="s">
        <v>897</v>
      </c>
      <c r="C274" s="460" t="s">
        <v>887</v>
      </c>
      <c r="D274" s="467" t="s">
        <v>530</v>
      </c>
      <c r="E274" s="516" t="s">
        <v>13</v>
      </c>
      <c r="F274" s="460" t="s">
        <v>590</v>
      </c>
      <c r="G274" s="516" t="s">
        <v>13</v>
      </c>
      <c r="H274" s="467" t="s">
        <v>905</v>
      </c>
      <c r="I274" s="516" t="s">
        <v>13</v>
      </c>
      <c r="J274" s="460" t="s">
        <v>1097</v>
      </c>
      <c r="K274" s="516" t="s">
        <v>13</v>
      </c>
      <c r="L274" s="456">
        <v>0.86499999999999999</v>
      </c>
      <c r="M274" s="467"/>
      <c r="N274" s="460"/>
      <c r="O274" s="467"/>
      <c r="P274" s="460"/>
      <c r="Q274" s="467"/>
      <c r="R274" s="460"/>
      <c r="S274" s="467"/>
      <c r="T274" s="460"/>
      <c r="U274" s="467"/>
      <c r="V274" s="460"/>
      <c r="W274" s="467"/>
      <c r="X274" s="460"/>
    </row>
    <row r="275" spans="1:24" s="459" customFormat="1" ht="12.75" x14ac:dyDescent="0.25">
      <c r="A275" s="467"/>
      <c r="B275" s="184" t="s">
        <v>899</v>
      </c>
      <c r="C275" s="460" t="s">
        <v>873</v>
      </c>
      <c r="D275" s="467" t="s">
        <v>530</v>
      </c>
      <c r="E275" s="516" t="s">
        <v>13</v>
      </c>
      <c r="F275" s="460" t="s">
        <v>590</v>
      </c>
      <c r="G275" s="516" t="s">
        <v>13</v>
      </c>
      <c r="H275" s="467" t="s">
        <v>906</v>
      </c>
      <c r="I275" s="516" t="s">
        <v>13</v>
      </c>
      <c r="J275" s="460" t="s">
        <v>1098</v>
      </c>
      <c r="K275" s="516" t="s">
        <v>13</v>
      </c>
      <c r="L275" s="456">
        <v>0.85499999999999998</v>
      </c>
      <c r="M275" s="457"/>
      <c r="O275" s="457"/>
      <c r="Q275" s="457"/>
      <c r="S275" s="457"/>
      <c r="U275" s="457"/>
      <c r="W275" s="457"/>
    </row>
    <row r="276" spans="1:24" s="459" customFormat="1" ht="12.75" x14ac:dyDescent="0.25">
      <c r="A276" s="467"/>
      <c r="B276" s="351" t="s">
        <v>896</v>
      </c>
      <c r="C276" s="208" t="s">
        <v>902</v>
      </c>
      <c r="D276" s="208" t="s">
        <v>530</v>
      </c>
      <c r="E276" s="515" t="s">
        <v>13</v>
      </c>
      <c r="F276" s="287" t="s">
        <v>590</v>
      </c>
      <c r="G276" s="515" t="s">
        <v>13</v>
      </c>
      <c r="H276" s="287" t="s">
        <v>905</v>
      </c>
      <c r="I276" s="515" t="s">
        <v>13</v>
      </c>
      <c r="J276" s="287" t="s">
        <v>1096</v>
      </c>
      <c r="K276" s="515" t="s">
        <v>13</v>
      </c>
      <c r="L276" s="497">
        <v>0.85499999999999998</v>
      </c>
      <c r="M276" s="457"/>
      <c r="O276" s="457"/>
      <c r="Q276" s="457"/>
      <c r="S276" s="457"/>
      <c r="U276" s="457"/>
      <c r="W276" s="457"/>
    </row>
    <row r="277" spans="1:24" s="122" customFormat="1" ht="12.75" x14ac:dyDescent="0.2">
      <c r="A277" s="118"/>
      <c r="B277" s="121"/>
      <c r="C277" s="119"/>
      <c r="E277" s="451"/>
      <c r="G277" s="36"/>
      <c r="I277" s="125"/>
      <c r="K277" s="125"/>
      <c r="M277" s="125"/>
      <c r="O277" s="125"/>
      <c r="Q277" s="125"/>
      <c r="S277" s="125"/>
      <c r="U277" s="125"/>
      <c r="W277" s="125"/>
    </row>
    <row r="278" spans="1:24" s="122" customFormat="1" ht="12.75" x14ac:dyDescent="0.2">
      <c r="A278" s="118"/>
      <c r="B278" s="121"/>
      <c r="C278" s="119"/>
      <c r="E278" s="451"/>
      <c r="G278" s="36"/>
      <c r="I278" s="125"/>
      <c r="K278" s="125"/>
      <c r="M278" s="125"/>
      <c r="O278" s="125"/>
      <c r="Q278" s="125"/>
      <c r="S278" s="125"/>
      <c r="U278" s="125"/>
      <c r="W278" s="125"/>
    </row>
    <row r="279" spans="1:24" s="54" customFormat="1" ht="25.5" x14ac:dyDescent="0.25">
      <c r="A279" s="120"/>
      <c r="B279" s="174" t="s">
        <v>890</v>
      </c>
      <c r="C279" s="162" t="s">
        <v>885</v>
      </c>
      <c r="D279" s="162" t="s">
        <v>528</v>
      </c>
      <c r="E279" s="174"/>
      <c r="F279" s="191" t="s">
        <v>891</v>
      </c>
      <c r="G279" s="162"/>
      <c r="H279" s="162" t="s">
        <v>914</v>
      </c>
      <c r="I279" s="264"/>
      <c r="J279" s="165" t="s">
        <v>928</v>
      </c>
      <c r="K279" s="264"/>
      <c r="L279" s="191" t="s">
        <v>927</v>
      </c>
      <c r="M279" s="162"/>
      <c r="N279" s="191" t="s">
        <v>1343</v>
      </c>
      <c r="O279" s="549"/>
      <c r="Q279" s="549"/>
      <c r="S279" s="549"/>
      <c r="U279" s="549"/>
      <c r="W279" s="549"/>
    </row>
    <row r="280" spans="1:24" s="122" customFormat="1" ht="13.5" thickBot="1" x14ac:dyDescent="0.25">
      <c r="A280" s="118"/>
      <c r="B280" s="230"/>
      <c r="C280" s="223"/>
      <c r="D280" s="223"/>
      <c r="E280" s="224"/>
      <c r="F280" s="442" t="s">
        <v>1359</v>
      </c>
      <c r="G280" s="221"/>
      <c r="H280" s="442" t="s">
        <v>1360</v>
      </c>
      <c r="I280" s="224"/>
      <c r="J280" s="442" t="s">
        <v>1361</v>
      </c>
      <c r="K280" s="224"/>
      <c r="L280" s="442" t="s">
        <v>1362</v>
      </c>
      <c r="M280" s="221"/>
      <c r="N280" s="225" t="s">
        <v>925</v>
      </c>
      <c r="O280" s="125"/>
      <c r="Q280" s="125"/>
      <c r="S280" s="125"/>
      <c r="U280" s="125"/>
      <c r="W280" s="125"/>
    </row>
    <row r="281" spans="1:24" s="459" customFormat="1" ht="13.5" thickTop="1" x14ac:dyDescent="0.25">
      <c r="A281" s="467"/>
      <c r="B281" s="351" t="s">
        <v>887</v>
      </c>
      <c r="C281" s="208" t="s">
        <v>888</v>
      </c>
      <c r="D281" s="208" t="s">
        <v>530</v>
      </c>
      <c r="E281" s="515" t="s">
        <v>13</v>
      </c>
      <c r="F281" s="287" t="s">
        <v>892</v>
      </c>
      <c r="G281" s="515" t="s">
        <v>13</v>
      </c>
      <c r="H281" s="552" t="s">
        <v>577</v>
      </c>
      <c r="I281" s="515" t="s">
        <v>13</v>
      </c>
      <c r="J281" s="287">
        <v>107.03</v>
      </c>
      <c r="K281" s="515" t="s">
        <v>13</v>
      </c>
      <c r="L281" s="497" t="s">
        <v>1176</v>
      </c>
      <c r="M281" s="515" t="s">
        <v>13</v>
      </c>
      <c r="N281" s="248" t="s">
        <v>929</v>
      </c>
      <c r="O281" s="457"/>
      <c r="Q281" s="457"/>
      <c r="S281" s="457"/>
      <c r="U281" s="457"/>
      <c r="W281" s="457"/>
    </row>
    <row r="282" spans="1:24" s="122" customFormat="1" ht="12.75" x14ac:dyDescent="0.2">
      <c r="A282" s="118"/>
      <c r="B282" s="121"/>
      <c r="C282" s="119"/>
      <c r="E282" s="451"/>
      <c r="G282" s="36"/>
      <c r="I282" s="125"/>
      <c r="K282" s="125"/>
      <c r="N282" s="125"/>
      <c r="O282" s="125"/>
      <c r="Q282" s="125"/>
      <c r="S282" s="125"/>
      <c r="U282" s="125"/>
      <c r="W282" s="125"/>
    </row>
    <row r="283" spans="1:24" s="122" customFormat="1" ht="12.75" x14ac:dyDescent="0.2">
      <c r="A283" s="118"/>
      <c r="B283" s="121"/>
      <c r="C283" s="119"/>
      <c r="E283" s="451"/>
      <c r="G283" s="36"/>
      <c r="I283" s="125"/>
      <c r="K283" s="125"/>
      <c r="N283" s="125"/>
      <c r="O283" s="125"/>
      <c r="Q283" s="125"/>
      <c r="S283" s="125"/>
      <c r="U283" s="125"/>
      <c r="W283" s="125"/>
    </row>
  </sheetData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228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30.7109375" style="121" customWidth="1"/>
    <col min="4" max="4" width="11.7109375" style="458" bestFit="1" customWidth="1"/>
    <col min="5" max="5" width="2.7109375" style="112" customWidth="1"/>
    <col min="6" max="6" width="30.7109375" style="460" customWidth="1"/>
    <col min="7" max="7" width="2.7109375" style="112" customWidth="1"/>
    <col min="8" max="8" width="27.85546875" style="41" bestFit="1" customWidth="1"/>
    <col min="9" max="9" width="2.7109375" style="458" customWidth="1"/>
    <col min="10" max="10" width="24.42578125" style="121" customWidth="1"/>
    <col min="11" max="11" width="2.7109375" style="458" customWidth="1"/>
    <col min="12" max="12" width="28.1406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22" style="121" customWidth="1"/>
    <col min="19" max="19" width="2.7109375" style="458" customWidth="1"/>
    <col min="20" max="20" width="19" style="121" customWidth="1"/>
    <col min="21" max="21" width="9.140625" style="492"/>
    <col min="22" max="22" width="11.28515625" style="492" customWidth="1"/>
    <col min="23" max="23" width="9.140625" style="492"/>
    <col min="24" max="24" width="11.28515625" style="492" customWidth="1"/>
    <col min="25" max="16384" width="9.140625" style="492"/>
  </cols>
  <sheetData>
    <row r="2" spans="1:20" x14ac:dyDescent="0.25">
      <c r="B2" s="718" t="s">
        <v>5</v>
      </c>
      <c r="C2" s="721"/>
      <c r="D2" s="718"/>
      <c r="E2" s="725"/>
      <c r="F2" s="721" t="s">
        <v>6</v>
      </c>
      <c r="G2" s="458"/>
      <c r="K2" s="718"/>
      <c r="L2" s="721" t="s">
        <v>1378</v>
      </c>
    </row>
    <row r="3" spans="1:20" ht="12.75" customHeight="1" x14ac:dyDescent="0.25">
      <c r="B3" s="458" t="s">
        <v>0</v>
      </c>
      <c r="C3" s="97" t="s">
        <v>526</v>
      </c>
      <c r="E3" s="458"/>
      <c r="F3" s="121" t="s">
        <v>8</v>
      </c>
      <c r="G3" s="458"/>
      <c r="H3" s="97">
        <f>'Documentation Main Sheet'!I2</f>
        <v>3373</v>
      </c>
      <c r="K3" s="185"/>
      <c r="L3" s="458" t="s">
        <v>1386</v>
      </c>
    </row>
    <row r="4" spans="1:20" ht="12.75" customHeight="1" x14ac:dyDescent="0.25">
      <c r="B4" s="458" t="s">
        <v>1</v>
      </c>
      <c r="C4" s="121" t="s">
        <v>527</v>
      </c>
      <c r="F4" s="121" t="s">
        <v>117</v>
      </c>
      <c r="G4" s="458"/>
      <c r="H4" s="460" t="str">
        <f>'Documentation Main Sheet'!I3</f>
        <v>v3c</v>
      </c>
      <c r="K4" s="726"/>
      <c r="L4" s="458" t="s">
        <v>1380</v>
      </c>
    </row>
    <row r="5" spans="1:20" ht="12.75" customHeight="1" x14ac:dyDescent="0.25">
      <c r="B5" s="458" t="s">
        <v>56</v>
      </c>
      <c r="C5" s="121" t="s">
        <v>58</v>
      </c>
      <c r="F5" s="121" t="s">
        <v>7</v>
      </c>
      <c r="H5" s="460" t="str">
        <f>'Documentation Main Sheet'!I4</f>
        <v>CBECC-Com 2013-3c (760)</v>
      </c>
      <c r="I5" s="92"/>
      <c r="K5" s="728">
        <v>1</v>
      </c>
      <c r="L5" s="467" t="s">
        <v>1379</v>
      </c>
      <c r="P5" s="13"/>
      <c r="R5" s="13"/>
      <c r="T5" s="13"/>
    </row>
    <row r="6" spans="1:20" ht="12.75" customHeight="1" x14ac:dyDescent="0.25">
      <c r="B6" s="458" t="s">
        <v>478</v>
      </c>
      <c r="C6" s="121" t="s">
        <v>484</v>
      </c>
      <c r="F6" s="121" t="s">
        <v>2</v>
      </c>
      <c r="H6" s="487">
        <f>'Documentation Main Sheet'!I5</f>
        <v>42186</v>
      </c>
      <c r="K6" s="733">
        <v>1</v>
      </c>
      <c r="L6" s="471" t="s">
        <v>1382</v>
      </c>
    </row>
    <row r="7" spans="1:20" ht="12.75" customHeight="1" x14ac:dyDescent="0.25">
      <c r="B7" s="458" t="s">
        <v>525</v>
      </c>
      <c r="C7" s="121" t="s">
        <v>519</v>
      </c>
      <c r="F7" s="121" t="s">
        <v>3</v>
      </c>
      <c r="H7" s="460" t="s">
        <v>4</v>
      </c>
      <c r="K7" s="734">
        <v>1</v>
      </c>
      <c r="L7" s="467" t="s">
        <v>1381</v>
      </c>
    </row>
    <row r="8" spans="1:20" ht="12.75" customHeight="1" x14ac:dyDescent="0.25">
      <c r="F8" s="458"/>
      <c r="G8" s="458"/>
      <c r="H8" s="458"/>
      <c r="L8" s="458"/>
    </row>
    <row r="9" spans="1:20" x14ac:dyDescent="0.25">
      <c r="B9" s="121"/>
      <c r="C9" s="119"/>
      <c r="E9" s="458"/>
      <c r="F9" s="121"/>
      <c r="H9" s="121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D11" s="119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5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62" t="s">
        <v>51</v>
      </c>
      <c r="G13" s="181"/>
      <c r="H13" s="162" t="s">
        <v>11</v>
      </c>
      <c r="I13" s="181"/>
      <c r="J13" s="191" t="s">
        <v>591</v>
      </c>
      <c r="K13" s="187"/>
      <c r="L13" s="191" t="s">
        <v>592</v>
      </c>
      <c r="M13" s="164"/>
      <c r="N13" s="162" t="s">
        <v>593</v>
      </c>
      <c r="O13" s="187"/>
      <c r="P13" s="157" t="s">
        <v>594</v>
      </c>
      <c r="Q13" s="164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66" t="s">
        <v>52</v>
      </c>
      <c r="G14" s="182"/>
      <c r="H14" s="166" t="s">
        <v>25</v>
      </c>
      <c r="I14" s="188"/>
      <c r="J14" s="192" t="s">
        <v>24</v>
      </c>
      <c r="K14" s="188"/>
      <c r="L14" s="192" t="s">
        <v>172</v>
      </c>
      <c r="M14" s="167"/>
      <c r="N14" s="166" t="s">
        <v>173</v>
      </c>
      <c r="O14" s="188"/>
      <c r="P14" s="192" t="s">
        <v>174</v>
      </c>
      <c r="Q14" s="166"/>
      <c r="R14" s="192" t="s">
        <v>175</v>
      </c>
      <c r="S14" s="120"/>
      <c r="T14" s="41"/>
    </row>
    <row r="15" spans="1:20" ht="15.75" thickTop="1" x14ac:dyDescent="0.25">
      <c r="B15" s="172" t="s">
        <v>10</v>
      </c>
      <c r="C15" s="121" t="s">
        <v>42</v>
      </c>
      <c r="D15" s="458" t="s">
        <v>530</v>
      </c>
      <c r="E15" s="183" t="s">
        <v>13</v>
      </c>
      <c r="F15" s="121" t="s">
        <v>401</v>
      </c>
      <c r="G15" s="183" t="s">
        <v>13</v>
      </c>
      <c r="H15" s="121" t="s">
        <v>30</v>
      </c>
      <c r="I15" s="183" t="s">
        <v>13</v>
      </c>
      <c r="J15" s="193">
        <v>6.5000000000000002E-2</v>
      </c>
      <c r="K15" s="183" t="s">
        <v>13</v>
      </c>
      <c r="L15" s="196">
        <v>0.8</v>
      </c>
      <c r="M15" s="190" t="s">
        <v>13</v>
      </c>
      <c r="N15" s="93">
        <v>0.8</v>
      </c>
      <c r="O15" s="183" t="s">
        <v>13</v>
      </c>
      <c r="P15" s="196">
        <v>0.1</v>
      </c>
      <c r="Q15" s="190" t="s">
        <v>13</v>
      </c>
      <c r="R15" s="196">
        <v>0.9</v>
      </c>
      <c r="S15" s="120"/>
      <c r="T15" s="41"/>
    </row>
    <row r="16" spans="1:20" x14ac:dyDescent="0.25">
      <c r="B16" s="172" t="s">
        <v>15</v>
      </c>
      <c r="C16" s="121" t="s">
        <v>1390</v>
      </c>
      <c r="D16" s="458" t="s">
        <v>623</v>
      </c>
      <c r="E16" s="507" t="s">
        <v>14</v>
      </c>
      <c r="F16" s="571" t="s">
        <v>14</v>
      </c>
      <c r="G16" s="185" t="s">
        <v>13</v>
      </c>
      <c r="H16" s="121" t="s">
        <v>16</v>
      </c>
      <c r="I16" s="185" t="s">
        <v>13</v>
      </c>
      <c r="J16" s="195">
        <v>6.8000000000000005E-2</v>
      </c>
      <c r="K16" s="507" t="s">
        <v>14</v>
      </c>
      <c r="L16" s="508" t="s">
        <v>14</v>
      </c>
      <c r="M16" s="527" t="s">
        <v>14</v>
      </c>
      <c r="N16" s="527" t="s">
        <v>14</v>
      </c>
      <c r="O16" s="507" t="s">
        <v>14</v>
      </c>
      <c r="P16" s="508" t="s">
        <v>14</v>
      </c>
      <c r="Q16" s="527" t="s">
        <v>14</v>
      </c>
      <c r="R16" s="508" t="s">
        <v>14</v>
      </c>
      <c r="S16" s="120"/>
      <c r="T16" s="41"/>
    </row>
    <row r="17" spans="1:20" x14ac:dyDescent="0.25">
      <c r="B17" s="198" t="s">
        <v>15</v>
      </c>
      <c r="C17" s="199" t="s">
        <v>60</v>
      </c>
      <c r="D17" s="200" t="s">
        <v>531</v>
      </c>
      <c r="E17" s="509" t="s">
        <v>14</v>
      </c>
      <c r="F17" s="572" t="s">
        <v>14</v>
      </c>
      <c r="G17" s="203" t="s">
        <v>13</v>
      </c>
      <c r="H17" s="199" t="s">
        <v>16</v>
      </c>
      <c r="I17" s="203" t="s">
        <v>13</v>
      </c>
      <c r="J17" s="205">
        <v>6.8000000000000005E-2</v>
      </c>
      <c r="K17" s="509" t="s">
        <v>14</v>
      </c>
      <c r="L17" s="510" t="s">
        <v>14</v>
      </c>
      <c r="M17" s="532" t="s">
        <v>14</v>
      </c>
      <c r="N17" s="532" t="s">
        <v>14</v>
      </c>
      <c r="O17" s="509" t="s">
        <v>14</v>
      </c>
      <c r="P17" s="510" t="s">
        <v>14</v>
      </c>
      <c r="Q17" s="532" t="s">
        <v>14</v>
      </c>
      <c r="R17" s="510" t="s">
        <v>14</v>
      </c>
      <c r="S17" s="120"/>
      <c r="T17" s="41"/>
    </row>
    <row r="18" spans="1:20" x14ac:dyDescent="0.25">
      <c r="B18" s="460"/>
      <c r="E18" s="458"/>
      <c r="F18" s="121"/>
      <c r="G18" s="458"/>
      <c r="H18" s="460"/>
      <c r="J18" s="45"/>
      <c r="K18" s="9"/>
      <c r="L18" s="45"/>
      <c r="M18" s="9"/>
      <c r="N18" s="45"/>
      <c r="O18" s="9"/>
      <c r="P18" s="42"/>
      <c r="Q18" s="9"/>
      <c r="R18" s="42"/>
      <c r="S18" s="120"/>
      <c r="T18" s="41"/>
    </row>
    <row r="19" spans="1:20" x14ac:dyDescent="0.25">
      <c r="B19" s="120" t="s">
        <v>18</v>
      </c>
      <c r="E19" s="458"/>
      <c r="F19" s="121"/>
      <c r="G19" s="458"/>
      <c r="H19" s="460"/>
      <c r="J19" s="45"/>
      <c r="K19" s="9"/>
      <c r="L19" s="45"/>
      <c r="M19" s="9"/>
      <c r="N19" s="45"/>
      <c r="O19" s="9"/>
      <c r="P19" s="42"/>
      <c r="Q19" s="9"/>
      <c r="R19" s="42"/>
      <c r="S19" s="120"/>
      <c r="T19" s="41"/>
    </row>
    <row r="20" spans="1:20" ht="25.5" x14ac:dyDescent="0.25">
      <c r="A20" s="120"/>
      <c r="B20" s="181" t="s">
        <v>168</v>
      </c>
      <c r="C20" s="162" t="s">
        <v>31</v>
      </c>
      <c r="D20" s="161" t="s">
        <v>528</v>
      </c>
      <c r="E20" s="161"/>
      <c r="F20" s="162" t="s">
        <v>532</v>
      </c>
      <c r="G20" s="181"/>
      <c r="H20" s="191" t="s">
        <v>11</v>
      </c>
      <c r="I20" s="161"/>
      <c r="J20" s="162" t="s">
        <v>591</v>
      </c>
      <c r="K20" s="181"/>
      <c r="L20" s="191" t="s">
        <v>22</v>
      </c>
      <c r="M20" s="181"/>
      <c r="N20" s="191" t="s">
        <v>39</v>
      </c>
      <c r="O20" s="120"/>
      <c r="P20" s="49"/>
      <c r="Q20" s="120"/>
      <c r="R20" s="49"/>
      <c r="S20" s="120"/>
      <c r="T20" s="49"/>
    </row>
    <row r="21" spans="1:20" ht="15.75" thickBot="1" x14ac:dyDescent="0.3">
      <c r="A21" s="112"/>
      <c r="B21" s="175"/>
      <c r="C21" s="166" t="s">
        <v>48</v>
      </c>
      <c r="D21" s="167"/>
      <c r="E21" s="168"/>
      <c r="F21" s="166"/>
      <c r="G21" s="182"/>
      <c r="H21" s="192" t="s">
        <v>26</v>
      </c>
      <c r="I21" s="168"/>
      <c r="J21" s="166" t="s">
        <v>49</v>
      </c>
      <c r="K21" s="188"/>
      <c r="L21" s="192" t="s">
        <v>28</v>
      </c>
      <c r="M21" s="188"/>
      <c r="N21" s="192" t="s">
        <v>29</v>
      </c>
      <c r="O21" s="112"/>
      <c r="P21" s="41"/>
      <c r="Q21" s="41"/>
      <c r="R21" s="41"/>
      <c r="S21" s="41"/>
      <c r="T21" s="41"/>
    </row>
    <row r="22" spans="1:20" s="451" customFormat="1" ht="13.5" thickTop="1" x14ac:dyDescent="0.2">
      <c r="A22" s="458"/>
      <c r="B22" s="172" t="s">
        <v>20</v>
      </c>
      <c r="C22" s="458" t="s">
        <v>579</v>
      </c>
      <c r="D22" s="458" t="s">
        <v>530</v>
      </c>
      <c r="E22" s="467"/>
      <c r="F22" s="460" t="s">
        <v>533</v>
      </c>
      <c r="G22" s="185" t="s">
        <v>13</v>
      </c>
      <c r="H22" s="456" t="s">
        <v>19</v>
      </c>
      <c r="I22" s="228" t="s">
        <v>13</v>
      </c>
      <c r="J22" s="43">
        <v>0.4</v>
      </c>
      <c r="K22" s="185" t="s">
        <v>13</v>
      </c>
      <c r="L22" s="196">
        <v>0.33</v>
      </c>
      <c r="M22" s="185" t="s">
        <v>13</v>
      </c>
      <c r="N22" s="196">
        <v>0.5</v>
      </c>
      <c r="O22" s="467"/>
      <c r="P22" s="458"/>
      <c r="Q22" s="121"/>
      <c r="R22" s="467"/>
      <c r="S22" s="121"/>
      <c r="T22" s="467"/>
    </row>
    <row r="23" spans="1:20" x14ac:dyDescent="0.25">
      <c r="B23" s="198" t="s">
        <v>20</v>
      </c>
      <c r="C23" s="200" t="s">
        <v>580</v>
      </c>
      <c r="D23" s="208" t="s">
        <v>531</v>
      </c>
      <c r="E23" s="209"/>
      <c r="F23" s="210" t="s">
        <v>534</v>
      </c>
      <c r="G23" s="215" t="s">
        <v>13</v>
      </c>
      <c r="H23" s="216" t="s">
        <v>19</v>
      </c>
      <c r="I23" s="214" t="s">
        <v>13</v>
      </c>
      <c r="J23" s="199">
        <v>0.55000000000000004</v>
      </c>
      <c r="K23" s="215" t="s">
        <v>13</v>
      </c>
      <c r="L23" s="213">
        <v>0.56000000000000005</v>
      </c>
      <c r="M23" s="215" t="s">
        <v>13</v>
      </c>
      <c r="N23" s="213">
        <v>0.6</v>
      </c>
    </row>
    <row r="24" spans="1:20" x14ac:dyDescent="0.25">
      <c r="C24" s="460"/>
      <c r="D24" s="467"/>
      <c r="E24" s="458"/>
      <c r="G24" s="458"/>
      <c r="H24" s="121"/>
    </row>
    <row r="25" spans="1:20" s="119" customFormat="1" ht="25.5" x14ac:dyDescent="0.25">
      <c r="D25" s="273" t="s">
        <v>168</v>
      </c>
      <c r="E25" s="245"/>
      <c r="F25" s="157" t="s">
        <v>610</v>
      </c>
      <c r="G25" s="238"/>
      <c r="H25" s="165" t="s">
        <v>611</v>
      </c>
      <c r="I25" s="245"/>
      <c r="J25" s="157" t="s">
        <v>612</v>
      </c>
      <c r="K25" s="238"/>
      <c r="L25" s="165" t="s">
        <v>613</v>
      </c>
      <c r="M25" s="245"/>
      <c r="N25" s="157" t="s">
        <v>614</v>
      </c>
      <c r="O25" s="53"/>
      <c r="P25" s="22"/>
      <c r="Q25" s="22"/>
      <c r="R25" s="22"/>
      <c r="S25" s="22"/>
      <c r="T25" s="22"/>
    </row>
    <row r="26" spans="1:20" s="458" customFormat="1" ht="13.5" thickBot="1" x14ac:dyDescent="0.3">
      <c r="D26" s="294"/>
      <c r="E26" s="295"/>
      <c r="F26" s="296" t="s">
        <v>69</v>
      </c>
      <c r="G26" s="282"/>
      <c r="H26" s="167" t="s">
        <v>70</v>
      </c>
      <c r="I26" s="295"/>
      <c r="J26" s="145" t="s">
        <v>71</v>
      </c>
      <c r="K26" s="282"/>
      <c r="L26" s="272" t="s">
        <v>72</v>
      </c>
      <c r="M26" s="295"/>
      <c r="N26" s="145" t="s">
        <v>73</v>
      </c>
      <c r="O26" s="93"/>
      <c r="P26" s="93"/>
      <c r="Q26" s="93"/>
      <c r="R26" s="93"/>
      <c r="S26" s="93"/>
      <c r="T26" s="93"/>
    </row>
    <row r="27" spans="1:20" s="467" customFormat="1" ht="13.5" thickTop="1" x14ac:dyDescent="0.25">
      <c r="C27" s="120"/>
      <c r="D27" s="291" t="s">
        <v>20</v>
      </c>
      <c r="E27" s="215" t="s">
        <v>13</v>
      </c>
      <c r="F27" s="293">
        <v>0.30809999999999998</v>
      </c>
      <c r="G27" s="214" t="s">
        <v>13</v>
      </c>
      <c r="H27" s="292">
        <v>0.33</v>
      </c>
      <c r="I27" s="215" t="s">
        <v>13</v>
      </c>
      <c r="J27" s="292">
        <v>0.33</v>
      </c>
      <c r="K27" s="446" t="s">
        <v>13</v>
      </c>
      <c r="L27" s="292">
        <v>0.33</v>
      </c>
      <c r="M27" s="215" t="s">
        <v>13</v>
      </c>
      <c r="N27" s="293">
        <v>0.22</v>
      </c>
      <c r="O27" s="459"/>
      <c r="P27" s="459"/>
      <c r="Q27" s="459"/>
      <c r="R27" s="459"/>
      <c r="S27" s="459"/>
      <c r="T27" s="459"/>
    </row>
    <row r="28" spans="1:20" x14ac:dyDescent="0.25">
      <c r="C28" s="460"/>
      <c r="D28" s="467"/>
      <c r="E28" s="458"/>
      <c r="G28" s="458"/>
      <c r="H28" s="121"/>
    </row>
    <row r="29" spans="1:20" x14ac:dyDescent="0.25">
      <c r="A29" s="38"/>
      <c r="B29" s="40" t="s">
        <v>55</v>
      </c>
      <c r="D29" s="119"/>
      <c r="E29" s="54"/>
      <c r="F29" s="52"/>
      <c r="G29" s="54"/>
      <c r="H29" s="52"/>
      <c r="I29" s="54"/>
      <c r="J29" s="52"/>
      <c r="K29" s="54"/>
      <c r="L29" s="52"/>
      <c r="M29" s="54"/>
      <c r="N29" s="52"/>
      <c r="O29" s="54"/>
      <c r="P29" s="52"/>
      <c r="R29" s="52"/>
      <c r="T29" s="52"/>
    </row>
    <row r="30" spans="1:20" x14ac:dyDescent="0.25">
      <c r="B30" s="120" t="s">
        <v>17</v>
      </c>
    </row>
    <row r="31" spans="1:20" x14ac:dyDescent="0.25">
      <c r="A31" s="120"/>
      <c r="B31" s="181" t="s">
        <v>168</v>
      </c>
      <c r="C31" s="162" t="s">
        <v>31</v>
      </c>
      <c r="D31" s="161" t="s">
        <v>528</v>
      </c>
      <c r="E31" s="181"/>
      <c r="F31" s="158" t="s">
        <v>32</v>
      </c>
      <c r="G31" s="161"/>
      <c r="H31" s="218" t="s">
        <v>33</v>
      </c>
      <c r="I31" s="181"/>
      <c r="J31" s="158" t="s">
        <v>34</v>
      </c>
      <c r="K31" s="161"/>
      <c r="L31" s="218" t="s">
        <v>35</v>
      </c>
      <c r="M31" s="181"/>
      <c r="N31" s="158" t="s">
        <v>36</v>
      </c>
      <c r="O31" s="161"/>
      <c r="P31" s="158" t="s">
        <v>176</v>
      </c>
      <c r="Q31" s="120"/>
      <c r="R31" s="114"/>
      <c r="S31" s="120"/>
      <c r="T31" s="114"/>
    </row>
    <row r="32" spans="1:20" ht="15.75" thickBot="1" x14ac:dyDescent="0.3">
      <c r="A32" s="112"/>
      <c r="B32" s="175"/>
      <c r="C32" s="166" t="s">
        <v>23</v>
      </c>
      <c r="D32" s="167"/>
      <c r="E32" s="182"/>
      <c r="F32" s="646" t="s">
        <v>1169</v>
      </c>
      <c r="G32" s="168"/>
      <c r="H32" s="646" t="s">
        <v>1169</v>
      </c>
      <c r="I32" s="188"/>
      <c r="J32" s="646" t="s">
        <v>1169</v>
      </c>
      <c r="K32" s="167"/>
      <c r="L32" s="646" t="s">
        <v>1169</v>
      </c>
      <c r="M32" s="188"/>
      <c r="N32" s="646" t="s">
        <v>1169</v>
      </c>
      <c r="O32" s="167"/>
      <c r="P32" s="646" t="s">
        <v>1169</v>
      </c>
      <c r="Q32" s="41"/>
      <c r="R32" s="41"/>
      <c r="S32" s="41"/>
      <c r="T32" s="41"/>
    </row>
    <row r="33" spans="1:20" s="451" customFormat="1" ht="26.25" thickTop="1" x14ac:dyDescent="0.2">
      <c r="A33" s="85"/>
      <c r="B33" s="172" t="s">
        <v>15</v>
      </c>
      <c r="C33" s="121" t="s">
        <v>60</v>
      </c>
      <c r="D33" s="458" t="s">
        <v>529</v>
      </c>
      <c r="E33" s="183" t="s">
        <v>13</v>
      </c>
      <c r="F33" s="456" t="s">
        <v>118</v>
      </c>
      <c r="G33" s="190" t="s">
        <v>13</v>
      </c>
      <c r="H33" s="460" t="s">
        <v>1134</v>
      </c>
      <c r="I33" s="183" t="s">
        <v>13</v>
      </c>
      <c r="J33" s="456" t="s">
        <v>1148</v>
      </c>
      <c r="K33" s="190" t="s">
        <v>13</v>
      </c>
      <c r="L33" s="460" t="s">
        <v>741</v>
      </c>
      <c r="M33" s="183" t="s">
        <v>13</v>
      </c>
      <c r="N33" s="456" t="s">
        <v>132</v>
      </c>
      <c r="O33" s="527" t="s">
        <v>14</v>
      </c>
      <c r="P33" s="508" t="s">
        <v>14</v>
      </c>
      <c r="Q33" s="458"/>
      <c r="R33" s="98"/>
      <c r="S33" s="458"/>
      <c r="T33" s="98"/>
    </row>
    <row r="34" spans="1:20" s="451" customFormat="1" ht="25.5" x14ac:dyDescent="0.2">
      <c r="A34" s="85"/>
      <c r="B34" s="198" t="s">
        <v>10</v>
      </c>
      <c r="C34" s="199" t="s">
        <v>42</v>
      </c>
      <c r="D34" s="200" t="s">
        <v>530</v>
      </c>
      <c r="E34" s="203" t="s">
        <v>13</v>
      </c>
      <c r="F34" s="216" t="s">
        <v>120</v>
      </c>
      <c r="G34" s="219" t="s">
        <v>13</v>
      </c>
      <c r="H34" s="210" t="s">
        <v>1158</v>
      </c>
      <c r="I34" s="509" t="s">
        <v>14</v>
      </c>
      <c r="J34" s="510" t="s">
        <v>14</v>
      </c>
      <c r="K34" s="532" t="s">
        <v>14</v>
      </c>
      <c r="L34" s="532" t="s">
        <v>14</v>
      </c>
      <c r="M34" s="509" t="s">
        <v>14</v>
      </c>
      <c r="N34" s="510" t="s">
        <v>14</v>
      </c>
      <c r="O34" s="532" t="s">
        <v>14</v>
      </c>
      <c r="P34" s="510" t="s">
        <v>14</v>
      </c>
      <c r="Q34" s="458"/>
      <c r="R34" s="98"/>
      <c r="S34" s="458"/>
      <c r="T34" s="98"/>
    </row>
    <row r="36" spans="1:20" x14ac:dyDescent="0.25">
      <c r="B36" s="121"/>
      <c r="C36" s="119"/>
      <c r="D36" s="451"/>
      <c r="E36" s="458"/>
      <c r="F36" s="458"/>
      <c r="G36" s="458"/>
      <c r="H36" s="458"/>
      <c r="J36" s="458"/>
      <c r="L36" s="98"/>
      <c r="N36" s="98"/>
      <c r="P36" s="98"/>
      <c r="R36" s="98"/>
      <c r="T36" s="98"/>
    </row>
    <row r="37" spans="1:20" x14ac:dyDescent="0.25">
      <c r="A37" s="38"/>
      <c r="B37" s="40" t="s">
        <v>615</v>
      </c>
      <c r="C37" s="119"/>
      <c r="D37" s="451"/>
      <c r="E37" s="458"/>
      <c r="F37" s="458"/>
      <c r="G37" s="458"/>
      <c r="H37" s="458"/>
      <c r="J37" s="458"/>
      <c r="L37" s="98"/>
      <c r="N37" s="98"/>
      <c r="P37" s="98"/>
      <c r="R37" s="98"/>
      <c r="T37" s="98"/>
    </row>
    <row r="38" spans="1:20" ht="38.25" x14ac:dyDescent="0.25">
      <c r="A38" s="118"/>
      <c r="B38" s="156" t="s">
        <v>596</v>
      </c>
      <c r="C38" s="165" t="s">
        <v>597</v>
      </c>
      <c r="D38" s="161" t="s">
        <v>528</v>
      </c>
      <c r="E38" s="229"/>
      <c r="F38" s="191" t="s">
        <v>532</v>
      </c>
      <c r="G38" s="229"/>
      <c r="H38" s="157" t="s">
        <v>168</v>
      </c>
      <c r="I38" s="220"/>
      <c r="J38" s="157" t="s">
        <v>237</v>
      </c>
      <c r="K38" s="174"/>
      <c r="L38" s="191" t="s">
        <v>606</v>
      </c>
      <c r="M38" s="162"/>
      <c r="N38" s="162" t="s">
        <v>605</v>
      </c>
      <c r="O38" s="264"/>
      <c r="P38" s="191" t="s">
        <v>604</v>
      </c>
      <c r="Q38" s="174"/>
      <c r="R38" s="191" t="s">
        <v>582</v>
      </c>
      <c r="S38" s="174"/>
      <c r="T38" s="191" t="s">
        <v>638</v>
      </c>
    </row>
    <row r="39" spans="1:20" ht="15.75" thickBot="1" x14ac:dyDescent="0.3">
      <c r="A39" s="118"/>
      <c r="B39" s="224" t="s">
        <v>324</v>
      </c>
      <c r="C39" s="221" t="s">
        <v>323</v>
      </c>
      <c r="D39" s="268"/>
      <c r="E39" s="230"/>
      <c r="F39" s="466"/>
      <c r="G39" s="464"/>
      <c r="H39" s="225" t="s">
        <v>325</v>
      </c>
      <c r="I39" s="223"/>
      <c r="J39" s="225" t="s">
        <v>326</v>
      </c>
      <c r="K39" s="265"/>
      <c r="L39" s="225" t="s">
        <v>784</v>
      </c>
      <c r="M39" s="262"/>
      <c r="N39" s="221" t="s">
        <v>785</v>
      </c>
      <c r="O39" s="265"/>
      <c r="P39" s="225" t="s">
        <v>354</v>
      </c>
      <c r="Q39" s="288"/>
      <c r="R39" s="466"/>
      <c r="S39" s="288"/>
      <c r="T39" s="466"/>
    </row>
    <row r="40" spans="1:20" ht="15.75" thickTop="1" x14ac:dyDescent="0.25">
      <c r="A40" s="118"/>
      <c r="B40" s="173" t="s">
        <v>540</v>
      </c>
      <c r="C40" s="121" t="s">
        <v>535</v>
      </c>
      <c r="D40" s="471" t="s">
        <v>531</v>
      </c>
      <c r="E40" s="507" t="s">
        <v>14</v>
      </c>
      <c r="F40" s="508" t="s">
        <v>14</v>
      </c>
      <c r="G40" s="183" t="s">
        <v>13</v>
      </c>
      <c r="H40" s="195" t="s">
        <v>544</v>
      </c>
      <c r="I40" s="190" t="s">
        <v>13</v>
      </c>
      <c r="J40" s="195" t="s">
        <v>238</v>
      </c>
      <c r="K40" s="183" t="s">
        <v>13</v>
      </c>
      <c r="L40" s="263">
        <v>55</v>
      </c>
      <c r="M40" s="190" t="s">
        <v>13</v>
      </c>
      <c r="N40" s="458">
        <v>60</v>
      </c>
      <c r="O40" s="183" t="s">
        <v>13</v>
      </c>
      <c r="P40" s="263" t="s">
        <v>1088</v>
      </c>
      <c r="Q40" s="183" t="s">
        <v>13</v>
      </c>
      <c r="R40" s="263">
        <v>60</v>
      </c>
      <c r="S40" s="183" t="s">
        <v>13</v>
      </c>
      <c r="T40" s="263">
        <v>55</v>
      </c>
    </row>
    <row r="41" spans="1:20" x14ac:dyDescent="0.25">
      <c r="A41" s="118"/>
      <c r="B41" s="173" t="s">
        <v>541</v>
      </c>
      <c r="C41" s="121" t="s">
        <v>536</v>
      </c>
      <c r="D41" s="471" t="s">
        <v>531</v>
      </c>
      <c r="E41" s="507" t="s">
        <v>14</v>
      </c>
      <c r="F41" s="508" t="s">
        <v>14</v>
      </c>
      <c r="G41" s="185" t="s">
        <v>13</v>
      </c>
      <c r="H41" s="195" t="s">
        <v>544</v>
      </c>
      <c r="I41" s="190" t="s">
        <v>13</v>
      </c>
      <c r="J41" s="195" t="s">
        <v>238</v>
      </c>
      <c r="K41" s="183" t="s">
        <v>13</v>
      </c>
      <c r="L41" s="263">
        <v>55</v>
      </c>
      <c r="M41" s="190" t="s">
        <v>13</v>
      </c>
      <c r="N41" s="458">
        <v>60</v>
      </c>
      <c r="O41" s="185" t="s">
        <v>13</v>
      </c>
      <c r="P41" s="263" t="s">
        <v>1088</v>
      </c>
      <c r="Q41" s="185" t="s">
        <v>13</v>
      </c>
      <c r="R41" s="263">
        <v>60</v>
      </c>
      <c r="S41" s="185" t="s">
        <v>13</v>
      </c>
      <c r="T41" s="263">
        <v>55</v>
      </c>
    </row>
    <row r="42" spans="1:20" ht="15" customHeight="1" x14ac:dyDescent="0.25">
      <c r="A42" s="118"/>
      <c r="B42" s="173" t="s">
        <v>543</v>
      </c>
      <c r="C42" s="121" t="s">
        <v>537</v>
      </c>
      <c r="D42" s="471" t="s">
        <v>531</v>
      </c>
      <c r="E42" s="507" t="s">
        <v>14</v>
      </c>
      <c r="F42" s="508" t="s">
        <v>14</v>
      </c>
      <c r="G42" s="185" t="s">
        <v>13</v>
      </c>
      <c r="H42" s="195" t="s">
        <v>544</v>
      </c>
      <c r="I42" s="190" t="s">
        <v>13</v>
      </c>
      <c r="J42" s="195" t="s">
        <v>238</v>
      </c>
      <c r="K42" s="183" t="s">
        <v>13</v>
      </c>
      <c r="L42" s="263">
        <v>55</v>
      </c>
      <c r="M42" s="190" t="s">
        <v>13</v>
      </c>
      <c r="N42" s="458">
        <v>60</v>
      </c>
      <c r="O42" s="185" t="s">
        <v>13</v>
      </c>
      <c r="P42" s="263" t="s">
        <v>1088</v>
      </c>
      <c r="Q42" s="185" t="s">
        <v>13</v>
      </c>
      <c r="R42" s="263">
        <v>60</v>
      </c>
      <c r="S42" s="185" t="s">
        <v>13</v>
      </c>
      <c r="T42" s="263">
        <v>55</v>
      </c>
    </row>
    <row r="43" spans="1:20" x14ac:dyDescent="0.25">
      <c r="A43" s="118"/>
      <c r="B43" s="226" t="s">
        <v>542</v>
      </c>
      <c r="C43" s="199" t="s">
        <v>538</v>
      </c>
      <c r="D43" s="235" t="s">
        <v>530</v>
      </c>
      <c r="E43" s="232"/>
      <c r="F43" s="205" t="s">
        <v>539</v>
      </c>
      <c r="G43" s="203" t="s">
        <v>13</v>
      </c>
      <c r="H43" s="205" t="s">
        <v>210</v>
      </c>
      <c r="I43" s="203" t="s">
        <v>13</v>
      </c>
      <c r="J43" s="205" t="s">
        <v>238</v>
      </c>
      <c r="K43" s="203" t="s">
        <v>13</v>
      </c>
      <c r="L43" s="256">
        <v>55</v>
      </c>
      <c r="M43" s="203" t="s">
        <v>13</v>
      </c>
      <c r="N43" s="200">
        <v>95</v>
      </c>
      <c r="O43" s="203" t="s">
        <v>13</v>
      </c>
      <c r="P43" s="266" t="s">
        <v>365</v>
      </c>
      <c r="Q43" s="509" t="s">
        <v>14</v>
      </c>
      <c r="R43" s="510" t="s">
        <v>14</v>
      </c>
      <c r="S43" s="509" t="s">
        <v>14</v>
      </c>
      <c r="T43" s="510" t="s">
        <v>14</v>
      </c>
    </row>
    <row r="44" spans="1:20" x14ac:dyDescent="0.25">
      <c r="A44" s="118"/>
      <c r="B44" s="113"/>
      <c r="C44" s="111"/>
      <c r="D44" s="41"/>
      <c r="E44" s="458"/>
      <c r="F44" s="458"/>
      <c r="G44" s="458"/>
      <c r="H44" s="458"/>
      <c r="J44" s="458"/>
      <c r="K44" s="120"/>
      <c r="L44" s="118"/>
      <c r="N44" s="458"/>
      <c r="P44" s="458"/>
      <c r="R44" s="458"/>
      <c r="T44" s="458"/>
    </row>
    <row r="45" spans="1:20" x14ac:dyDescent="0.25">
      <c r="A45" s="118"/>
      <c r="B45" s="113"/>
      <c r="C45" s="120"/>
      <c r="D45" s="118"/>
      <c r="E45" s="120"/>
      <c r="F45" s="118"/>
      <c r="G45" s="120"/>
      <c r="H45" s="118"/>
      <c r="I45" s="120"/>
      <c r="J45" s="118"/>
      <c r="M45" s="119"/>
      <c r="P45" s="458"/>
      <c r="R45" s="458"/>
      <c r="T45" s="458"/>
    </row>
    <row r="46" spans="1:20" ht="38.25" x14ac:dyDescent="0.25">
      <c r="A46" s="118"/>
      <c r="B46" s="156" t="s">
        <v>597</v>
      </c>
      <c r="C46" s="165" t="s">
        <v>598</v>
      </c>
      <c r="D46" s="161" t="s">
        <v>528</v>
      </c>
      <c r="E46" s="229"/>
      <c r="F46" s="158" t="s">
        <v>168</v>
      </c>
      <c r="G46" s="220"/>
      <c r="H46" s="218" t="s">
        <v>599</v>
      </c>
      <c r="I46" s="244"/>
      <c r="J46" s="158" t="s">
        <v>266</v>
      </c>
      <c r="K46" s="236"/>
      <c r="L46" s="158" t="s">
        <v>1345</v>
      </c>
      <c r="M46" s="542"/>
      <c r="N46" s="158" t="s">
        <v>1346</v>
      </c>
      <c r="O46" s="541"/>
      <c r="P46" s="158" t="s">
        <v>1347</v>
      </c>
      <c r="R46" s="458"/>
      <c r="T46" s="458"/>
    </row>
    <row r="47" spans="1:20" ht="15.75" thickBot="1" x14ac:dyDescent="0.3">
      <c r="A47" s="118"/>
      <c r="B47" s="224" t="s">
        <v>345</v>
      </c>
      <c r="C47" s="221" t="s">
        <v>327</v>
      </c>
      <c r="D47" s="268"/>
      <c r="E47" s="230"/>
      <c r="F47" s="225" t="s">
        <v>329</v>
      </c>
      <c r="G47" s="223"/>
      <c r="H47" s="221" t="s">
        <v>1093</v>
      </c>
      <c r="I47" s="230"/>
      <c r="J47" s="225" t="s">
        <v>328</v>
      </c>
      <c r="K47" s="239"/>
      <c r="L47" s="221" t="s">
        <v>766</v>
      </c>
      <c r="M47" s="224"/>
      <c r="N47" s="225" t="s">
        <v>767</v>
      </c>
      <c r="O47" s="221"/>
      <c r="P47" s="225" t="s">
        <v>768</v>
      </c>
      <c r="R47" s="458"/>
      <c r="T47" s="458"/>
    </row>
    <row r="48" spans="1:20" ht="15" customHeight="1" thickTop="1" x14ac:dyDescent="0.25">
      <c r="A48" s="118"/>
      <c r="B48" s="173" t="s">
        <v>535</v>
      </c>
      <c r="C48" s="121" t="s">
        <v>545</v>
      </c>
      <c r="D48" s="234" t="s">
        <v>531</v>
      </c>
      <c r="E48" s="183" t="s">
        <v>13</v>
      </c>
      <c r="F48" s="242" t="s">
        <v>216</v>
      </c>
      <c r="G48" s="183" t="s">
        <v>13</v>
      </c>
      <c r="H48" s="457">
        <v>9.8000000000000007</v>
      </c>
      <c r="I48" s="507" t="s">
        <v>14</v>
      </c>
      <c r="J48" s="508" t="s">
        <v>14</v>
      </c>
      <c r="K48" s="183" t="s">
        <v>13</v>
      </c>
      <c r="L48" s="121" t="s">
        <v>549</v>
      </c>
      <c r="M48" s="183" t="s">
        <v>13</v>
      </c>
      <c r="N48" s="195" t="s">
        <v>634</v>
      </c>
      <c r="O48" s="183" t="s">
        <v>13</v>
      </c>
      <c r="P48" s="195" t="s">
        <v>346</v>
      </c>
      <c r="R48" s="458"/>
      <c r="T48" s="458"/>
    </row>
    <row r="49" spans="1:20" ht="25.5" x14ac:dyDescent="0.25">
      <c r="A49" s="118"/>
      <c r="B49" s="173" t="s">
        <v>536</v>
      </c>
      <c r="C49" s="121" t="s">
        <v>546</v>
      </c>
      <c r="D49" s="234" t="s">
        <v>531</v>
      </c>
      <c r="E49" s="185" t="s">
        <v>13</v>
      </c>
      <c r="F49" s="242" t="s">
        <v>216</v>
      </c>
      <c r="G49" s="185" t="s">
        <v>13</v>
      </c>
      <c r="H49" s="457">
        <v>9.8000000000000007</v>
      </c>
      <c r="I49" s="507" t="s">
        <v>14</v>
      </c>
      <c r="J49" s="508" t="s">
        <v>14</v>
      </c>
      <c r="K49" s="185" t="s">
        <v>13</v>
      </c>
      <c r="L49" s="121" t="s">
        <v>549</v>
      </c>
      <c r="M49" s="185" t="s">
        <v>13</v>
      </c>
      <c r="N49" s="195" t="s">
        <v>634</v>
      </c>
      <c r="O49" s="185" t="s">
        <v>13</v>
      </c>
      <c r="P49" s="195" t="s">
        <v>346</v>
      </c>
      <c r="R49" s="458"/>
      <c r="T49" s="458"/>
    </row>
    <row r="50" spans="1:20" ht="25.5" x14ac:dyDescent="0.25">
      <c r="A50" s="118"/>
      <c r="B50" s="173" t="s">
        <v>537</v>
      </c>
      <c r="C50" s="121" t="s">
        <v>547</v>
      </c>
      <c r="D50" s="234" t="s">
        <v>531</v>
      </c>
      <c r="E50" s="185" t="s">
        <v>13</v>
      </c>
      <c r="F50" s="242" t="s">
        <v>216</v>
      </c>
      <c r="G50" s="185" t="s">
        <v>13</v>
      </c>
      <c r="H50" s="457">
        <v>9.8000000000000007</v>
      </c>
      <c r="I50" s="507" t="s">
        <v>14</v>
      </c>
      <c r="J50" s="508" t="s">
        <v>14</v>
      </c>
      <c r="K50" s="185" t="s">
        <v>13</v>
      </c>
      <c r="L50" s="121" t="s">
        <v>549</v>
      </c>
      <c r="M50" s="185" t="s">
        <v>13</v>
      </c>
      <c r="N50" s="195" t="s">
        <v>634</v>
      </c>
      <c r="O50" s="185" t="s">
        <v>13</v>
      </c>
      <c r="P50" s="195" t="s">
        <v>346</v>
      </c>
      <c r="R50" s="458"/>
      <c r="T50" s="458"/>
    </row>
    <row r="51" spans="1:20" ht="25.5" x14ac:dyDescent="0.25">
      <c r="A51" s="118"/>
      <c r="B51" s="226" t="s">
        <v>538</v>
      </c>
      <c r="C51" s="199" t="s">
        <v>548</v>
      </c>
      <c r="D51" s="444" t="s">
        <v>530</v>
      </c>
      <c r="E51" s="203" t="s">
        <v>13</v>
      </c>
      <c r="F51" s="243" t="s">
        <v>216</v>
      </c>
      <c r="G51" s="203" t="s">
        <v>13</v>
      </c>
      <c r="H51" s="241">
        <v>13</v>
      </c>
      <c r="I51" s="509" t="s">
        <v>14</v>
      </c>
      <c r="J51" s="510" t="s">
        <v>14</v>
      </c>
      <c r="K51" s="203" t="s">
        <v>13</v>
      </c>
      <c r="L51" s="199" t="s">
        <v>550</v>
      </c>
      <c r="M51" s="203" t="s">
        <v>13</v>
      </c>
      <c r="N51" s="205" t="s">
        <v>367</v>
      </c>
      <c r="O51" s="203" t="s">
        <v>13</v>
      </c>
      <c r="P51" s="205" t="s">
        <v>346</v>
      </c>
      <c r="R51" s="458"/>
      <c r="T51" s="458"/>
    </row>
    <row r="52" spans="1:20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458"/>
      <c r="N52" s="458"/>
      <c r="P52" s="458"/>
      <c r="R52" s="458"/>
      <c r="T52" s="458"/>
    </row>
    <row r="54" spans="1:20" ht="25.5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220"/>
      <c r="H54" s="218" t="s">
        <v>227</v>
      </c>
      <c r="I54" s="244"/>
      <c r="J54" s="158" t="s">
        <v>266</v>
      </c>
      <c r="K54" s="246"/>
      <c r="L54" s="158" t="s">
        <v>1348</v>
      </c>
      <c r="N54" s="458"/>
      <c r="P54" s="458"/>
      <c r="R54" s="458"/>
      <c r="T54" s="458"/>
    </row>
    <row r="55" spans="1:20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223"/>
      <c r="H55" s="221" t="s">
        <v>332</v>
      </c>
      <c r="I55" s="230"/>
      <c r="J55" s="225"/>
      <c r="K55" s="166"/>
      <c r="L55" s="225" t="s">
        <v>348</v>
      </c>
      <c r="N55" s="458"/>
      <c r="P55" s="458"/>
      <c r="R55" s="458"/>
      <c r="T55" s="458"/>
    </row>
    <row r="56" spans="1:20" ht="15.75" thickTop="1" x14ac:dyDescent="0.25">
      <c r="A56" s="118"/>
      <c r="B56" s="173" t="s">
        <v>535</v>
      </c>
      <c r="C56" s="121" t="s">
        <v>551</v>
      </c>
      <c r="D56" s="461" t="s">
        <v>531</v>
      </c>
      <c r="E56" s="183" t="s">
        <v>13</v>
      </c>
      <c r="F56" s="247" t="s">
        <v>570</v>
      </c>
      <c r="G56" s="527" t="s">
        <v>14</v>
      </c>
      <c r="H56" s="527" t="s">
        <v>14</v>
      </c>
      <c r="I56" s="507" t="s">
        <v>14</v>
      </c>
      <c r="J56" s="508" t="s">
        <v>14</v>
      </c>
      <c r="K56" s="527" t="s">
        <v>14</v>
      </c>
      <c r="L56" s="508" t="s">
        <v>14</v>
      </c>
      <c r="N56" s="458"/>
      <c r="P56" s="458"/>
      <c r="R56" s="458"/>
      <c r="T56" s="458"/>
    </row>
    <row r="57" spans="1:20" x14ac:dyDescent="0.25">
      <c r="A57" s="118"/>
      <c r="B57" s="173" t="s">
        <v>535</v>
      </c>
      <c r="C57" s="121" t="s">
        <v>552</v>
      </c>
      <c r="D57" s="461" t="s">
        <v>531</v>
      </c>
      <c r="E57" s="183" t="s">
        <v>13</v>
      </c>
      <c r="F57" s="247" t="s">
        <v>570</v>
      </c>
      <c r="G57" s="527" t="s">
        <v>14</v>
      </c>
      <c r="H57" s="527" t="s">
        <v>14</v>
      </c>
      <c r="I57" s="507" t="s">
        <v>14</v>
      </c>
      <c r="J57" s="508" t="s">
        <v>14</v>
      </c>
      <c r="K57" s="527" t="s">
        <v>14</v>
      </c>
      <c r="L57" s="508" t="s">
        <v>14</v>
      </c>
      <c r="N57" s="458"/>
      <c r="P57" s="458"/>
      <c r="R57" s="458"/>
      <c r="T57" s="458"/>
    </row>
    <row r="58" spans="1:20" x14ac:dyDescent="0.25">
      <c r="A58" s="118"/>
      <c r="B58" s="173" t="s">
        <v>535</v>
      </c>
      <c r="C58" s="121" t="s">
        <v>553</v>
      </c>
      <c r="D58" s="461" t="s">
        <v>531</v>
      </c>
      <c r="E58" s="183" t="s">
        <v>13</v>
      </c>
      <c r="F58" s="247" t="s">
        <v>570</v>
      </c>
      <c r="G58" s="527" t="s">
        <v>14</v>
      </c>
      <c r="H58" s="527" t="s">
        <v>14</v>
      </c>
      <c r="I58" s="507" t="s">
        <v>14</v>
      </c>
      <c r="J58" s="508" t="s">
        <v>14</v>
      </c>
      <c r="K58" s="527" t="s">
        <v>14</v>
      </c>
      <c r="L58" s="508" t="s">
        <v>14</v>
      </c>
      <c r="N58" s="458"/>
      <c r="P58" s="458"/>
      <c r="R58" s="458"/>
      <c r="T58" s="458"/>
    </row>
    <row r="59" spans="1:20" x14ac:dyDescent="0.25">
      <c r="A59" s="118"/>
      <c r="B59" s="173" t="s">
        <v>535</v>
      </c>
      <c r="C59" s="121" t="s">
        <v>554</v>
      </c>
      <c r="D59" s="461" t="s">
        <v>531</v>
      </c>
      <c r="E59" s="183" t="s">
        <v>13</v>
      </c>
      <c r="F59" s="247" t="s">
        <v>570</v>
      </c>
      <c r="G59" s="527" t="s">
        <v>14</v>
      </c>
      <c r="H59" s="527" t="s">
        <v>14</v>
      </c>
      <c r="I59" s="507" t="s">
        <v>14</v>
      </c>
      <c r="J59" s="508" t="s">
        <v>14</v>
      </c>
      <c r="K59" s="527" t="s">
        <v>14</v>
      </c>
      <c r="L59" s="508" t="s">
        <v>14</v>
      </c>
      <c r="N59" s="458"/>
      <c r="P59" s="458"/>
      <c r="R59" s="458"/>
      <c r="T59" s="458"/>
    </row>
    <row r="60" spans="1:20" x14ac:dyDescent="0.25">
      <c r="A60" s="118"/>
      <c r="B60" s="173" t="s">
        <v>535</v>
      </c>
      <c r="C60" s="121" t="s">
        <v>555</v>
      </c>
      <c r="D60" s="461" t="s">
        <v>531</v>
      </c>
      <c r="E60" s="183" t="s">
        <v>13</v>
      </c>
      <c r="F60" s="247" t="s">
        <v>570</v>
      </c>
      <c r="G60" s="527" t="s">
        <v>14</v>
      </c>
      <c r="H60" s="527" t="s">
        <v>14</v>
      </c>
      <c r="I60" s="507" t="s">
        <v>14</v>
      </c>
      <c r="J60" s="508" t="s">
        <v>14</v>
      </c>
      <c r="K60" s="527" t="s">
        <v>14</v>
      </c>
      <c r="L60" s="508" t="s">
        <v>14</v>
      </c>
      <c r="N60" s="458"/>
      <c r="P60" s="458"/>
      <c r="R60" s="458"/>
      <c r="T60" s="458"/>
    </row>
    <row r="61" spans="1:20" x14ac:dyDescent="0.25">
      <c r="A61" s="118"/>
      <c r="B61" s="173" t="s">
        <v>535</v>
      </c>
      <c r="C61" s="121" t="s">
        <v>556</v>
      </c>
      <c r="D61" s="461" t="s">
        <v>531</v>
      </c>
      <c r="E61" s="183" t="s">
        <v>13</v>
      </c>
      <c r="F61" s="247" t="s">
        <v>570</v>
      </c>
      <c r="G61" s="527" t="s">
        <v>14</v>
      </c>
      <c r="H61" s="527" t="s">
        <v>14</v>
      </c>
      <c r="I61" s="507" t="s">
        <v>14</v>
      </c>
      <c r="J61" s="508" t="s">
        <v>14</v>
      </c>
      <c r="K61" s="527" t="s">
        <v>14</v>
      </c>
      <c r="L61" s="508" t="s">
        <v>14</v>
      </c>
      <c r="N61" s="458"/>
      <c r="P61" s="458"/>
      <c r="R61" s="458"/>
      <c r="T61" s="458"/>
    </row>
    <row r="62" spans="1:20" x14ac:dyDescent="0.25">
      <c r="A62" s="118"/>
      <c r="B62" s="173" t="s">
        <v>536</v>
      </c>
      <c r="C62" s="121" t="s">
        <v>557</v>
      </c>
      <c r="D62" s="461" t="s">
        <v>531</v>
      </c>
      <c r="E62" s="183" t="s">
        <v>13</v>
      </c>
      <c r="F62" s="247" t="s">
        <v>570</v>
      </c>
      <c r="G62" s="527" t="s">
        <v>14</v>
      </c>
      <c r="H62" s="527" t="s">
        <v>14</v>
      </c>
      <c r="I62" s="507" t="s">
        <v>14</v>
      </c>
      <c r="J62" s="508" t="s">
        <v>14</v>
      </c>
      <c r="K62" s="527" t="s">
        <v>14</v>
      </c>
      <c r="L62" s="508" t="s">
        <v>14</v>
      </c>
      <c r="N62" s="458"/>
      <c r="P62" s="458"/>
      <c r="R62" s="458"/>
      <c r="T62" s="458"/>
    </row>
    <row r="63" spans="1:20" x14ac:dyDescent="0.25">
      <c r="A63" s="118"/>
      <c r="B63" s="173" t="s">
        <v>536</v>
      </c>
      <c r="C63" s="121" t="s">
        <v>558</v>
      </c>
      <c r="D63" s="461" t="s">
        <v>531</v>
      </c>
      <c r="E63" s="183" t="s">
        <v>13</v>
      </c>
      <c r="F63" s="247" t="s">
        <v>570</v>
      </c>
      <c r="G63" s="527" t="s">
        <v>14</v>
      </c>
      <c r="H63" s="527" t="s">
        <v>14</v>
      </c>
      <c r="I63" s="507" t="s">
        <v>14</v>
      </c>
      <c r="J63" s="508" t="s">
        <v>14</v>
      </c>
      <c r="K63" s="527" t="s">
        <v>14</v>
      </c>
      <c r="L63" s="508" t="s">
        <v>14</v>
      </c>
      <c r="N63" s="458"/>
      <c r="P63" s="458"/>
      <c r="R63" s="458"/>
      <c r="T63" s="458"/>
    </row>
    <row r="64" spans="1:20" x14ac:dyDescent="0.25">
      <c r="A64" s="118"/>
      <c r="B64" s="173" t="s">
        <v>536</v>
      </c>
      <c r="C64" s="121" t="s">
        <v>559</v>
      </c>
      <c r="D64" s="461" t="s">
        <v>531</v>
      </c>
      <c r="E64" s="183" t="s">
        <v>13</v>
      </c>
      <c r="F64" s="247" t="s">
        <v>570</v>
      </c>
      <c r="G64" s="527" t="s">
        <v>14</v>
      </c>
      <c r="H64" s="527" t="s">
        <v>14</v>
      </c>
      <c r="I64" s="507" t="s">
        <v>14</v>
      </c>
      <c r="J64" s="508" t="s">
        <v>14</v>
      </c>
      <c r="K64" s="527" t="s">
        <v>14</v>
      </c>
      <c r="L64" s="508" t="s">
        <v>14</v>
      </c>
      <c r="N64" s="458"/>
      <c r="P64" s="458"/>
      <c r="R64" s="458"/>
      <c r="T64" s="458"/>
    </row>
    <row r="65" spans="1:20" x14ac:dyDescent="0.25">
      <c r="A65" s="118"/>
      <c r="B65" s="173" t="s">
        <v>536</v>
      </c>
      <c r="C65" s="121" t="s">
        <v>560</v>
      </c>
      <c r="D65" s="461" t="s">
        <v>531</v>
      </c>
      <c r="E65" s="183" t="s">
        <v>13</v>
      </c>
      <c r="F65" s="247" t="s">
        <v>570</v>
      </c>
      <c r="G65" s="527" t="s">
        <v>14</v>
      </c>
      <c r="H65" s="527" t="s">
        <v>14</v>
      </c>
      <c r="I65" s="507" t="s">
        <v>14</v>
      </c>
      <c r="J65" s="508" t="s">
        <v>14</v>
      </c>
      <c r="K65" s="527" t="s">
        <v>14</v>
      </c>
      <c r="L65" s="508" t="s">
        <v>14</v>
      </c>
      <c r="N65" s="458"/>
      <c r="P65" s="458"/>
      <c r="R65" s="458"/>
      <c r="T65" s="458"/>
    </row>
    <row r="66" spans="1:20" x14ac:dyDescent="0.25">
      <c r="A66" s="118"/>
      <c r="B66" s="173" t="s">
        <v>536</v>
      </c>
      <c r="C66" s="121" t="s">
        <v>561</v>
      </c>
      <c r="D66" s="461" t="s">
        <v>531</v>
      </c>
      <c r="E66" s="183" t="s">
        <v>13</v>
      </c>
      <c r="F66" s="247" t="s">
        <v>570</v>
      </c>
      <c r="G66" s="527" t="s">
        <v>14</v>
      </c>
      <c r="H66" s="527" t="s">
        <v>14</v>
      </c>
      <c r="I66" s="507" t="s">
        <v>14</v>
      </c>
      <c r="J66" s="508" t="s">
        <v>14</v>
      </c>
      <c r="K66" s="527" t="s">
        <v>14</v>
      </c>
      <c r="L66" s="508" t="s">
        <v>14</v>
      </c>
      <c r="N66" s="458"/>
      <c r="P66" s="458"/>
      <c r="R66" s="458"/>
      <c r="T66" s="458"/>
    </row>
    <row r="67" spans="1:20" x14ac:dyDescent="0.25">
      <c r="A67" s="118"/>
      <c r="B67" s="173" t="s">
        <v>536</v>
      </c>
      <c r="C67" s="121" t="s">
        <v>562</v>
      </c>
      <c r="D67" s="461" t="s">
        <v>531</v>
      </c>
      <c r="E67" s="183" t="s">
        <v>13</v>
      </c>
      <c r="F67" s="247" t="s">
        <v>570</v>
      </c>
      <c r="G67" s="527" t="s">
        <v>14</v>
      </c>
      <c r="H67" s="527" t="s">
        <v>14</v>
      </c>
      <c r="I67" s="507" t="s">
        <v>14</v>
      </c>
      <c r="J67" s="508" t="s">
        <v>14</v>
      </c>
      <c r="K67" s="527" t="s">
        <v>14</v>
      </c>
      <c r="L67" s="508" t="s">
        <v>14</v>
      </c>
      <c r="N67" s="458"/>
      <c r="P67" s="458"/>
      <c r="R67" s="458"/>
      <c r="T67" s="458"/>
    </row>
    <row r="68" spans="1:20" x14ac:dyDescent="0.25">
      <c r="A68" s="118"/>
      <c r="B68" s="173" t="s">
        <v>537</v>
      </c>
      <c r="C68" s="121" t="s">
        <v>563</v>
      </c>
      <c r="D68" s="461" t="s">
        <v>531</v>
      </c>
      <c r="E68" s="183" t="s">
        <v>13</v>
      </c>
      <c r="F68" s="247" t="s">
        <v>570</v>
      </c>
      <c r="G68" s="527" t="s">
        <v>14</v>
      </c>
      <c r="H68" s="527" t="s">
        <v>14</v>
      </c>
      <c r="I68" s="507" t="s">
        <v>14</v>
      </c>
      <c r="J68" s="508" t="s">
        <v>14</v>
      </c>
      <c r="K68" s="527" t="s">
        <v>14</v>
      </c>
      <c r="L68" s="508" t="s">
        <v>14</v>
      </c>
      <c r="N68" s="458"/>
      <c r="P68" s="458"/>
      <c r="R68" s="458"/>
      <c r="T68" s="458"/>
    </row>
    <row r="69" spans="1:20" x14ac:dyDescent="0.25">
      <c r="A69" s="118"/>
      <c r="B69" s="173" t="s">
        <v>537</v>
      </c>
      <c r="C69" s="121" t="s">
        <v>564</v>
      </c>
      <c r="D69" s="461" t="s">
        <v>531</v>
      </c>
      <c r="E69" s="183" t="s">
        <v>13</v>
      </c>
      <c r="F69" s="247" t="s">
        <v>570</v>
      </c>
      <c r="G69" s="527" t="s">
        <v>14</v>
      </c>
      <c r="H69" s="527" t="s">
        <v>14</v>
      </c>
      <c r="I69" s="507" t="s">
        <v>14</v>
      </c>
      <c r="J69" s="508" t="s">
        <v>14</v>
      </c>
      <c r="K69" s="527" t="s">
        <v>14</v>
      </c>
      <c r="L69" s="508" t="s">
        <v>14</v>
      </c>
      <c r="N69" s="458"/>
      <c r="P69" s="458"/>
      <c r="R69" s="458"/>
      <c r="T69" s="458"/>
    </row>
    <row r="70" spans="1:20" x14ac:dyDescent="0.25">
      <c r="A70" s="118"/>
      <c r="B70" s="173" t="s">
        <v>537</v>
      </c>
      <c r="C70" s="121" t="s">
        <v>565</v>
      </c>
      <c r="D70" s="461" t="s">
        <v>531</v>
      </c>
      <c r="E70" s="183" t="s">
        <v>13</v>
      </c>
      <c r="F70" s="247" t="s">
        <v>570</v>
      </c>
      <c r="G70" s="527" t="s">
        <v>14</v>
      </c>
      <c r="H70" s="527" t="s">
        <v>14</v>
      </c>
      <c r="I70" s="507" t="s">
        <v>14</v>
      </c>
      <c r="J70" s="508" t="s">
        <v>14</v>
      </c>
      <c r="K70" s="527" t="s">
        <v>14</v>
      </c>
      <c r="L70" s="508" t="s">
        <v>14</v>
      </c>
      <c r="N70" s="458"/>
      <c r="P70" s="458"/>
      <c r="R70" s="458"/>
      <c r="T70" s="458"/>
    </row>
    <row r="71" spans="1:20" x14ac:dyDescent="0.25">
      <c r="A71" s="118"/>
      <c r="B71" s="173" t="s">
        <v>537</v>
      </c>
      <c r="C71" s="121" t="s">
        <v>566</v>
      </c>
      <c r="D71" s="461" t="s">
        <v>531</v>
      </c>
      <c r="E71" s="183" t="s">
        <v>13</v>
      </c>
      <c r="F71" s="247" t="s">
        <v>570</v>
      </c>
      <c r="G71" s="527" t="s">
        <v>14</v>
      </c>
      <c r="H71" s="527" t="s">
        <v>14</v>
      </c>
      <c r="I71" s="507" t="s">
        <v>14</v>
      </c>
      <c r="J71" s="508" t="s">
        <v>14</v>
      </c>
      <c r="K71" s="527" t="s">
        <v>14</v>
      </c>
      <c r="L71" s="508" t="s">
        <v>14</v>
      </c>
      <c r="N71" s="458"/>
      <c r="P71" s="458"/>
      <c r="R71" s="458"/>
      <c r="T71" s="458"/>
    </row>
    <row r="72" spans="1:20" x14ac:dyDescent="0.25">
      <c r="A72" s="118"/>
      <c r="B72" s="173" t="s">
        <v>537</v>
      </c>
      <c r="C72" s="121" t="s">
        <v>567</v>
      </c>
      <c r="D72" s="461" t="s">
        <v>531</v>
      </c>
      <c r="E72" s="183" t="s">
        <v>13</v>
      </c>
      <c r="F72" s="247" t="s">
        <v>570</v>
      </c>
      <c r="G72" s="527" t="s">
        <v>14</v>
      </c>
      <c r="H72" s="527" t="s">
        <v>14</v>
      </c>
      <c r="I72" s="507" t="s">
        <v>14</v>
      </c>
      <c r="J72" s="508" t="s">
        <v>14</v>
      </c>
      <c r="K72" s="527" t="s">
        <v>14</v>
      </c>
      <c r="L72" s="508" t="s">
        <v>14</v>
      </c>
      <c r="N72" s="458"/>
      <c r="P72" s="458"/>
      <c r="R72" s="458"/>
      <c r="T72" s="458"/>
    </row>
    <row r="73" spans="1:20" x14ac:dyDescent="0.25">
      <c r="A73" s="118"/>
      <c r="B73" s="226" t="s">
        <v>538</v>
      </c>
      <c r="C73" s="199" t="s">
        <v>568</v>
      </c>
      <c r="D73" s="235" t="s">
        <v>530</v>
      </c>
      <c r="E73" s="203" t="s">
        <v>13</v>
      </c>
      <c r="F73" s="248" t="s">
        <v>973</v>
      </c>
      <c r="G73" s="219" t="s">
        <v>13</v>
      </c>
      <c r="H73" s="750">
        <f>0.0051427*(79)+0.3989</f>
        <v>0.80517329999999998</v>
      </c>
      <c r="I73" s="509" t="s">
        <v>14</v>
      </c>
      <c r="J73" s="510" t="s">
        <v>14</v>
      </c>
      <c r="K73" s="219"/>
      <c r="L73" s="205" t="s">
        <v>349</v>
      </c>
      <c r="N73" s="458"/>
      <c r="P73" s="458"/>
      <c r="R73" s="458"/>
      <c r="T73" s="458"/>
    </row>
    <row r="74" spans="1:20" x14ac:dyDescent="0.25">
      <c r="A74" s="118"/>
      <c r="B74" s="475"/>
      <c r="C74" s="475"/>
      <c r="D74" s="451"/>
      <c r="E74" s="451"/>
      <c r="F74" s="492"/>
      <c r="G74" s="451"/>
      <c r="H74" s="492"/>
      <c r="I74" s="451"/>
      <c r="J74" s="492"/>
      <c r="K74" s="451"/>
      <c r="L74" s="492"/>
      <c r="N74" s="458"/>
      <c r="P74" s="458"/>
      <c r="R74" s="458"/>
      <c r="T74" s="458"/>
    </row>
    <row r="75" spans="1:20" x14ac:dyDescent="0.25">
      <c r="A75" s="118"/>
      <c r="B75" s="119"/>
      <c r="C75" s="122"/>
      <c r="D75" s="118"/>
      <c r="E75" s="120"/>
      <c r="F75" s="118"/>
      <c r="G75" s="120"/>
      <c r="H75" s="118"/>
      <c r="I75" s="120"/>
      <c r="J75" s="118"/>
      <c r="K75" s="120"/>
      <c r="L75" s="118"/>
      <c r="M75" s="120"/>
      <c r="N75" s="118"/>
      <c r="O75" s="120"/>
      <c r="P75" s="118"/>
      <c r="Q75" s="120"/>
      <c r="R75" s="118"/>
      <c r="S75" s="120"/>
      <c r="T75" s="118"/>
    </row>
    <row r="76" spans="1:20" ht="25.5" x14ac:dyDescent="0.25">
      <c r="A76" s="118"/>
      <c r="B76" s="156" t="s">
        <v>597</v>
      </c>
      <c r="C76" s="165" t="s">
        <v>602</v>
      </c>
      <c r="D76" s="161" t="s">
        <v>528</v>
      </c>
      <c r="E76" s="229"/>
      <c r="F76" s="158" t="s">
        <v>235</v>
      </c>
      <c r="G76" s="162"/>
      <c r="H76" s="218" t="s">
        <v>342</v>
      </c>
      <c r="I76" s="174"/>
      <c r="J76" s="158" t="s">
        <v>234</v>
      </c>
      <c r="K76" s="218"/>
      <c r="L76" s="162" t="s">
        <v>267</v>
      </c>
      <c r="M76" s="244"/>
      <c r="N76" s="158" t="s">
        <v>603</v>
      </c>
      <c r="O76" s="218"/>
      <c r="P76" s="218" t="s">
        <v>268</v>
      </c>
      <c r="Q76" s="244"/>
      <c r="R76" s="158" t="s">
        <v>233</v>
      </c>
      <c r="S76" s="120"/>
      <c r="T76" s="458"/>
    </row>
    <row r="77" spans="1:20" ht="15.75" thickBot="1" x14ac:dyDescent="0.3">
      <c r="A77" s="118"/>
      <c r="B77" s="224" t="s">
        <v>347</v>
      </c>
      <c r="C77" s="221" t="s">
        <v>334</v>
      </c>
      <c r="D77" s="221"/>
      <c r="E77" s="230"/>
      <c r="F77" s="225" t="s">
        <v>335</v>
      </c>
      <c r="G77" s="223"/>
      <c r="H77" s="221" t="s">
        <v>336</v>
      </c>
      <c r="I77" s="230"/>
      <c r="J77" s="225" t="s">
        <v>337</v>
      </c>
      <c r="K77" s="223"/>
      <c r="L77" s="221" t="s">
        <v>338</v>
      </c>
      <c r="M77" s="230"/>
      <c r="N77" s="225" t="s">
        <v>339</v>
      </c>
      <c r="O77" s="223"/>
      <c r="P77" s="221" t="s">
        <v>340</v>
      </c>
      <c r="Q77" s="230"/>
      <c r="R77" s="225" t="s">
        <v>341</v>
      </c>
      <c r="S77" s="120"/>
      <c r="T77" s="458"/>
    </row>
    <row r="78" spans="1:20" ht="15.75" thickTop="1" x14ac:dyDescent="0.25">
      <c r="A78" s="118"/>
      <c r="B78" s="173" t="s">
        <v>535</v>
      </c>
      <c r="C78" s="121" t="s">
        <v>571</v>
      </c>
      <c r="D78" s="121" t="s">
        <v>531</v>
      </c>
      <c r="E78" s="183" t="s">
        <v>13</v>
      </c>
      <c r="F78" s="195" t="s">
        <v>577</v>
      </c>
      <c r="G78" s="190" t="s">
        <v>13</v>
      </c>
      <c r="H78" s="121" t="s">
        <v>343</v>
      </c>
      <c r="I78" s="183" t="s">
        <v>13</v>
      </c>
      <c r="J78" s="254">
        <v>20.45</v>
      </c>
      <c r="K78" s="527" t="s">
        <v>14</v>
      </c>
      <c r="L78" s="527" t="s">
        <v>14</v>
      </c>
      <c r="M78" s="507" t="s">
        <v>14</v>
      </c>
      <c r="N78" s="508" t="s">
        <v>14</v>
      </c>
      <c r="O78" s="257" t="s">
        <v>1077</v>
      </c>
      <c r="P78" s="128">
        <v>25</v>
      </c>
      <c r="Q78" s="260" t="s">
        <v>1077</v>
      </c>
      <c r="R78" s="249">
        <v>0.93600000000000005</v>
      </c>
      <c r="S78" s="120"/>
      <c r="T78" s="458"/>
    </row>
    <row r="79" spans="1:20" x14ac:dyDescent="0.25">
      <c r="A79" s="118"/>
      <c r="B79" s="173" t="s">
        <v>536</v>
      </c>
      <c r="C79" s="121" t="s">
        <v>572</v>
      </c>
      <c r="D79" s="121" t="s">
        <v>531</v>
      </c>
      <c r="E79" s="183" t="s">
        <v>13</v>
      </c>
      <c r="F79" s="195" t="s">
        <v>577</v>
      </c>
      <c r="G79" s="190" t="s">
        <v>13</v>
      </c>
      <c r="H79" s="121" t="s">
        <v>343</v>
      </c>
      <c r="I79" s="185" t="s">
        <v>13</v>
      </c>
      <c r="J79" s="255">
        <v>20.8</v>
      </c>
      <c r="K79" s="527" t="s">
        <v>14</v>
      </c>
      <c r="L79" s="527" t="s">
        <v>14</v>
      </c>
      <c r="M79" s="507" t="s">
        <v>14</v>
      </c>
      <c r="N79" s="508" t="s">
        <v>14</v>
      </c>
      <c r="O79" s="258" t="s">
        <v>1077</v>
      </c>
      <c r="P79" s="128">
        <v>25</v>
      </c>
      <c r="Q79" s="189" t="s">
        <v>1077</v>
      </c>
      <c r="R79" s="249">
        <v>0.93600000000000005</v>
      </c>
      <c r="S79" s="120"/>
      <c r="T79" s="458"/>
    </row>
    <row r="80" spans="1:20" x14ac:dyDescent="0.25">
      <c r="A80" s="118"/>
      <c r="B80" s="173" t="s">
        <v>537</v>
      </c>
      <c r="C80" s="121" t="s">
        <v>573</v>
      </c>
      <c r="D80" s="121" t="s">
        <v>531</v>
      </c>
      <c r="E80" s="183" t="s">
        <v>13</v>
      </c>
      <c r="F80" s="195" t="s">
        <v>577</v>
      </c>
      <c r="G80" s="190" t="s">
        <v>13</v>
      </c>
      <c r="H80" s="121" t="s">
        <v>343</v>
      </c>
      <c r="I80" s="185" t="s">
        <v>13</v>
      </c>
      <c r="J80" s="254">
        <v>18.760000000000002</v>
      </c>
      <c r="K80" s="527" t="s">
        <v>14</v>
      </c>
      <c r="L80" s="527" t="s">
        <v>14</v>
      </c>
      <c r="M80" s="507" t="s">
        <v>14</v>
      </c>
      <c r="N80" s="508" t="s">
        <v>14</v>
      </c>
      <c r="O80" s="258" t="s">
        <v>1077</v>
      </c>
      <c r="P80" s="128">
        <v>20</v>
      </c>
      <c r="Q80" s="189" t="s">
        <v>1077</v>
      </c>
      <c r="R80" s="249">
        <v>0.93</v>
      </c>
      <c r="S80" s="120"/>
      <c r="T80" s="458"/>
    </row>
    <row r="81" spans="1:20" x14ac:dyDescent="0.25">
      <c r="A81" s="118"/>
      <c r="B81" s="226" t="s">
        <v>538</v>
      </c>
      <c r="C81" s="199" t="s">
        <v>574</v>
      </c>
      <c r="D81" s="199" t="s">
        <v>530</v>
      </c>
      <c r="E81" s="203" t="s">
        <v>13</v>
      </c>
      <c r="F81" s="205" t="s">
        <v>236</v>
      </c>
      <c r="G81" s="190" t="s">
        <v>13</v>
      </c>
      <c r="H81" s="199" t="s">
        <v>343</v>
      </c>
      <c r="I81" s="203" t="s">
        <v>13</v>
      </c>
      <c r="J81" s="256">
        <v>1.23</v>
      </c>
      <c r="K81" s="532" t="s">
        <v>14</v>
      </c>
      <c r="L81" s="532" t="s">
        <v>14</v>
      </c>
      <c r="M81" s="509" t="s">
        <v>14</v>
      </c>
      <c r="N81" s="510" t="s">
        <v>14</v>
      </c>
      <c r="O81" s="259" t="s">
        <v>1077</v>
      </c>
      <c r="P81" s="252">
        <v>1.5</v>
      </c>
      <c r="Q81" s="261" t="s">
        <v>1077</v>
      </c>
      <c r="R81" s="253">
        <v>0.86499999999999999</v>
      </c>
      <c r="S81" s="120"/>
      <c r="T81" s="458"/>
    </row>
    <row r="82" spans="1:20" x14ac:dyDescent="0.25">
      <c r="A82" s="118"/>
      <c r="B82" s="118"/>
      <c r="C82" s="475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458"/>
    </row>
    <row r="83" spans="1:20" x14ac:dyDescent="0.25">
      <c r="A83" s="492"/>
      <c r="B83" s="492"/>
      <c r="C83" s="492"/>
      <c r="D83" s="451"/>
      <c r="E83" s="451"/>
      <c r="F83" s="492"/>
      <c r="G83" s="451"/>
      <c r="H83" s="492"/>
      <c r="I83" s="451"/>
      <c r="J83" s="492"/>
      <c r="K83" s="451"/>
      <c r="L83" s="492"/>
      <c r="M83" s="451"/>
      <c r="N83" s="492"/>
      <c r="O83" s="170"/>
      <c r="P83" s="159"/>
      <c r="Q83" s="451"/>
      <c r="R83" s="492"/>
      <c r="S83" s="451"/>
      <c r="T83" s="492"/>
    </row>
    <row r="84" spans="1:20" x14ac:dyDescent="0.25">
      <c r="A84" s="492"/>
      <c r="B84" s="156" t="s">
        <v>597</v>
      </c>
      <c r="C84" s="162" t="s">
        <v>732</v>
      </c>
      <c r="D84" s="161" t="s">
        <v>528</v>
      </c>
      <c r="E84" s="174"/>
      <c r="F84" s="191" t="s">
        <v>642</v>
      </c>
      <c r="G84" s="264"/>
      <c r="H84" s="191" t="s">
        <v>360</v>
      </c>
      <c r="I84" s="174"/>
      <c r="J84" s="191" t="s">
        <v>1178</v>
      </c>
      <c r="K84" s="174"/>
      <c r="L84" s="191" t="s">
        <v>1179</v>
      </c>
      <c r="M84" s="451"/>
      <c r="N84" s="492"/>
      <c r="O84" s="170"/>
      <c r="P84" s="159"/>
      <c r="Q84" s="451"/>
      <c r="R84" s="492"/>
      <c r="S84" s="451"/>
      <c r="T84" s="492"/>
    </row>
    <row r="85" spans="1:20" ht="15.75" thickBot="1" x14ac:dyDescent="0.3">
      <c r="A85" s="492"/>
      <c r="B85" s="224" t="s">
        <v>347</v>
      </c>
      <c r="C85" s="465"/>
      <c r="D85" s="268"/>
      <c r="E85" s="265"/>
      <c r="F85" s="225" t="s">
        <v>354</v>
      </c>
      <c r="G85" s="265"/>
      <c r="H85" s="225" t="s">
        <v>355</v>
      </c>
      <c r="I85" s="265"/>
      <c r="J85" s="225" t="s">
        <v>1369</v>
      </c>
      <c r="K85" s="265"/>
      <c r="L85" s="225" t="s">
        <v>1370</v>
      </c>
      <c r="M85" s="451"/>
      <c r="N85" s="492"/>
      <c r="O85" s="170"/>
      <c r="P85" s="159"/>
      <c r="Q85" s="451"/>
      <c r="R85" s="492"/>
      <c r="S85" s="451"/>
      <c r="T85" s="492"/>
    </row>
    <row r="86" spans="1:20" ht="15.75" thickTop="1" x14ac:dyDescent="0.25">
      <c r="A86" s="492"/>
      <c r="B86" s="173" t="s">
        <v>535</v>
      </c>
      <c r="C86" s="121" t="s">
        <v>728</v>
      </c>
      <c r="D86" s="471" t="s">
        <v>531</v>
      </c>
      <c r="E86" s="183" t="s">
        <v>13</v>
      </c>
      <c r="F86" s="263" t="s">
        <v>639</v>
      </c>
      <c r="G86" s="183" t="s">
        <v>13</v>
      </c>
      <c r="H86" s="263" t="s">
        <v>575</v>
      </c>
      <c r="I86" s="507" t="s">
        <v>14</v>
      </c>
      <c r="J86" s="508" t="s">
        <v>14</v>
      </c>
      <c r="K86" s="518" t="s">
        <v>13</v>
      </c>
      <c r="L86" s="328">
        <v>30</v>
      </c>
      <c r="M86" s="451"/>
      <c r="N86" s="492"/>
      <c r="O86" s="170"/>
      <c r="P86" s="159"/>
      <c r="Q86" s="451"/>
      <c r="R86" s="492"/>
      <c r="S86" s="451"/>
      <c r="T86" s="492"/>
    </row>
    <row r="87" spans="1:20" x14ac:dyDescent="0.25">
      <c r="A87" s="492"/>
      <c r="B87" s="173" t="s">
        <v>536</v>
      </c>
      <c r="C87" s="121" t="s">
        <v>729</v>
      </c>
      <c r="D87" s="471" t="s">
        <v>531</v>
      </c>
      <c r="E87" s="185" t="s">
        <v>13</v>
      </c>
      <c r="F87" s="263" t="s">
        <v>640</v>
      </c>
      <c r="G87" s="185" t="s">
        <v>13</v>
      </c>
      <c r="H87" s="263" t="s">
        <v>576</v>
      </c>
      <c r="I87" s="517" t="s">
        <v>13</v>
      </c>
      <c r="J87" s="339">
        <v>75</v>
      </c>
      <c r="K87" s="507" t="s">
        <v>14</v>
      </c>
      <c r="L87" s="508" t="s">
        <v>14</v>
      </c>
      <c r="M87" s="451"/>
      <c r="N87" s="492"/>
      <c r="O87" s="170"/>
      <c r="P87" s="159"/>
      <c r="Q87" s="451"/>
      <c r="R87" s="492"/>
      <c r="S87" s="451"/>
      <c r="T87" s="492"/>
    </row>
    <row r="88" spans="1:20" x14ac:dyDescent="0.25">
      <c r="A88" s="492"/>
      <c r="B88" s="173" t="s">
        <v>537</v>
      </c>
      <c r="C88" s="121" t="s">
        <v>730</v>
      </c>
      <c r="D88" s="471" t="s">
        <v>531</v>
      </c>
      <c r="E88" s="185" t="s">
        <v>13</v>
      </c>
      <c r="F88" s="263" t="s">
        <v>641</v>
      </c>
      <c r="G88" s="185" t="s">
        <v>13</v>
      </c>
      <c r="H88" s="263" t="s">
        <v>575</v>
      </c>
      <c r="I88" s="127" t="s">
        <v>13</v>
      </c>
      <c r="J88" s="339">
        <v>80</v>
      </c>
      <c r="K88" s="127" t="s">
        <v>13</v>
      </c>
      <c r="L88" s="339">
        <v>30</v>
      </c>
      <c r="M88" s="451"/>
      <c r="N88" s="492"/>
      <c r="O88" s="170"/>
      <c r="P88" s="159"/>
      <c r="Q88" s="451"/>
      <c r="R88" s="492"/>
      <c r="S88" s="451"/>
      <c r="T88" s="492"/>
    </row>
    <row r="89" spans="1:20" x14ac:dyDescent="0.25">
      <c r="A89" s="492"/>
      <c r="B89" s="226" t="s">
        <v>538</v>
      </c>
      <c r="C89" s="199" t="s">
        <v>731</v>
      </c>
      <c r="D89" s="235" t="s">
        <v>530</v>
      </c>
      <c r="E89" s="509" t="s">
        <v>14</v>
      </c>
      <c r="F89" s="510" t="s">
        <v>14</v>
      </c>
      <c r="G89" s="509" t="s">
        <v>14</v>
      </c>
      <c r="H89" s="510" t="s">
        <v>14</v>
      </c>
      <c r="I89" s="509" t="s">
        <v>14</v>
      </c>
      <c r="J89" s="510" t="s">
        <v>14</v>
      </c>
      <c r="K89" s="509" t="s">
        <v>14</v>
      </c>
      <c r="L89" s="510" t="s">
        <v>14</v>
      </c>
      <c r="M89" s="451"/>
      <c r="N89" s="492"/>
      <c r="O89" s="170"/>
      <c r="P89" s="159"/>
      <c r="Q89" s="451"/>
      <c r="R89" s="492"/>
      <c r="S89" s="451"/>
      <c r="T89" s="492"/>
    </row>
    <row r="90" spans="1:20" x14ac:dyDescent="0.25">
      <c r="A90" s="492"/>
      <c r="B90" s="492"/>
      <c r="C90" s="492"/>
      <c r="D90" s="451"/>
      <c r="E90" s="451"/>
      <c r="F90" s="492"/>
      <c r="G90" s="451"/>
      <c r="H90" s="492"/>
      <c r="I90" s="451"/>
      <c r="J90" s="492"/>
      <c r="K90" s="451"/>
      <c r="L90" s="492"/>
      <c r="M90" s="451"/>
      <c r="N90" s="492"/>
      <c r="O90" s="170"/>
      <c r="P90" s="159"/>
      <c r="Q90" s="451"/>
      <c r="R90" s="492"/>
      <c r="S90" s="451"/>
      <c r="T90" s="492"/>
    </row>
    <row r="91" spans="1:20" x14ac:dyDescent="0.25">
      <c r="A91" s="118"/>
      <c r="B91" s="121"/>
      <c r="C91" s="119"/>
      <c r="D91" s="451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</row>
    <row r="92" spans="1:20" x14ac:dyDescent="0.25">
      <c r="A92" s="118"/>
      <c r="B92" s="156" t="s">
        <v>601</v>
      </c>
      <c r="C92" s="162" t="s">
        <v>356</v>
      </c>
      <c r="D92" s="267"/>
      <c r="E92" s="264"/>
      <c r="F92" s="191" t="s">
        <v>357</v>
      </c>
      <c r="G92" s="174"/>
      <c r="H92" s="191" t="s">
        <v>358</v>
      </c>
      <c r="O92" s="492"/>
      <c r="P92" s="492"/>
      <c r="Q92" s="492"/>
      <c r="R92" s="492"/>
      <c r="S92" s="492"/>
      <c r="T92" s="492"/>
    </row>
    <row r="93" spans="1:20" ht="15.75" thickBot="1" x14ac:dyDescent="0.3">
      <c r="A93" s="118"/>
      <c r="B93" s="224" t="s">
        <v>350</v>
      </c>
      <c r="C93" s="221" t="s">
        <v>351</v>
      </c>
      <c r="D93" s="268"/>
      <c r="E93" s="265"/>
      <c r="F93" s="225" t="s">
        <v>352</v>
      </c>
      <c r="G93" s="265"/>
      <c r="H93" s="225" t="s">
        <v>353</v>
      </c>
      <c r="O93" s="492"/>
      <c r="P93" s="492"/>
      <c r="Q93" s="492"/>
      <c r="R93" s="492"/>
      <c r="S93" s="492"/>
      <c r="T93" s="492"/>
    </row>
    <row r="94" spans="1:20" ht="15.75" thickTop="1" x14ac:dyDescent="0.25">
      <c r="A94" s="118"/>
      <c r="B94" s="173" t="s">
        <v>211</v>
      </c>
      <c r="C94" s="121" t="s">
        <v>362</v>
      </c>
      <c r="E94" s="183" t="s">
        <v>13</v>
      </c>
      <c r="F94" s="195" t="s">
        <v>363</v>
      </c>
      <c r="G94" s="183" t="s">
        <v>13</v>
      </c>
      <c r="H94" s="195" t="s">
        <v>364</v>
      </c>
      <c r="O94" s="492"/>
      <c r="P94" s="492"/>
      <c r="Q94" s="492"/>
      <c r="R94" s="492"/>
      <c r="S94" s="492"/>
      <c r="T94" s="492"/>
    </row>
    <row r="95" spans="1:20" x14ac:dyDescent="0.25">
      <c r="A95" s="118"/>
      <c r="B95" s="173" t="s">
        <v>212</v>
      </c>
      <c r="C95" s="121" t="s">
        <v>362</v>
      </c>
      <c r="E95" s="185" t="s">
        <v>13</v>
      </c>
      <c r="F95" s="195" t="s">
        <v>363</v>
      </c>
      <c r="G95" s="185" t="s">
        <v>13</v>
      </c>
      <c r="H95" s="195" t="s">
        <v>364</v>
      </c>
      <c r="O95" s="492"/>
      <c r="P95" s="492"/>
      <c r="Q95" s="492"/>
      <c r="R95" s="492"/>
      <c r="S95" s="492"/>
      <c r="T95" s="492"/>
    </row>
    <row r="96" spans="1:20" x14ac:dyDescent="0.25">
      <c r="A96" s="118"/>
      <c r="B96" s="173" t="s">
        <v>213</v>
      </c>
      <c r="C96" s="121" t="s">
        <v>362</v>
      </c>
      <c r="E96" s="185" t="s">
        <v>13</v>
      </c>
      <c r="F96" s="195" t="s">
        <v>363</v>
      </c>
      <c r="G96" s="185" t="s">
        <v>13</v>
      </c>
      <c r="H96" s="195" t="s">
        <v>364</v>
      </c>
      <c r="O96" s="492"/>
      <c r="P96" s="492"/>
      <c r="Q96" s="492"/>
      <c r="R96" s="492"/>
      <c r="S96" s="492"/>
      <c r="T96" s="492"/>
    </row>
    <row r="97" spans="1:24" x14ac:dyDescent="0.25">
      <c r="A97" s="118"/>
      <c r="B97" s="226" t="s">
        <v>214</v>
      </c>
      <c r="C97" s="199" t="s">
        <v>362</v>
      </c>
      <c r="D97" s="200"/>
      <c r="E97" s="203" t="s">
        <v>13</v>
      </c>
      <c r="F97" s="205" t="s">
        <v>363</v>
      </c>
      <c r="G97" s="203" t="s">
        <v>13</v>
      </c>
      <c r="H97" s="205" t="s">
        <v>364</v>
      </c>
      <c r="O97" s="492"/>
      <c r="P97" s="492"/>
      <c r="Q97" s="492"/>
      <c r="R97" s="492"/>
      <c r="S97" s="492"/>
      <c r="T97" s="492"/>
    </row>
    <row r="98" spans="1:24" x14ac:dyDescent="0.25">
      <c r="A98" s="492"/>
      <c r="B98" s="492"/>
      <c r="C98" s="492"/>
      <c r="D98" s="451"/>
      <c r="E98" s="451"/>
      <c r="F98" s="492"/>
      <c r="G98" s="451"/>
      <c r="H98" s="492"/>
      <c r="I98" s="451"/>
      <c r="J98" s="492"/>
      <c r="K98" s="451"/>
      <c r="L98" s="492"/>
      <c r="M98" s="451"/>
      <c r="N98" s="492"/>
      <c r="O98" s="170"/>
      <c r="P98" s="159"/>
      <c r="Q98" s="451"/>
      <c r="R98" s="492"/>
      <c r="S98" s="451"/>
      <c r="T98" s="492"/>
    </row>
    <row r="99" spans="1:24" x14ac:dyDescent="0.25">
      <c r="A99" s="492"/>
      <c r="B99" s="492"/>
      <c r="C99" s="492"/>
      <c r="D99" s="451"/>
      <c r="E99" s="451"/>
      <c r="F99" s="492"/>
      <c r="G99" s="451"/>
      <c r="H99" s="492"/>
      <c r="I99" s="451"/>
      <c r="J99" s="492"/>
      <c r="K99" s="451"/>
      <c r="L99" s="492"/>
      <c r="M99" s="451"/>
      <c r="N99" s="492"/>
      <c r="O99" s="170"/>
      <c r="P99" s="159"/>
      <c r="Q99" s="451"/>
      <c r="R99" s="492"/>
      <c r="S99" s="451"/>
      <c r="T99" s="492"/>
    </row>
    <row r="100" spans="1:24" x14ac:dyDescent="0.25">
      <c r="A100" s="38"/>
      <c r="B100" s="40" t="s">
        <v>583</v>
      </c>
      <c r="D100" s="22"/>
      <c r="E100" s="451"/>
      <c r="F100" s="492"/>
      <c r="G100" s="451"/>
      <c r="H100" s="492"/>
      <c r="I100" s="451"/>
      <c r="J100" s="492"/>
      <c r="K100" s="451"/>
      <c r="L100" s="492"/>
      <c r="M100" s="451"/>
      <c r="N100" s="492"/>
      <c r="O100" s="170"/>
      <c r="P100" s="159"/>
      <c r="Q100" s="451"/>
      <c r="R100" s="492"/>
      <c r="S100" s="451"/>
      <c r="T100" s="492"/>
    </row>
    <row r="101" spans="1:24" ht="25.5" x14ac:dyDescent="0.25">
      <c r="A101" s="492"/>
      <c r="B101" s="156" t="s">
        <v>584</v>
      </c>
      <c r="C101" s="481"/>
      <c r="D101" s="161" t="s">
        <v>528</v>
      </c>
      <c r="E101" s="289"/>
      <c r="F101" s="157" t="s">
        <v>1001</v>
      </c>
      <c r="G101" s="267"/>
      <c r="H101" s="165" t="s">
        <v>585</v>
      </c>
      <c r="I101" s="289"/>
      <c r="J101" s="157" t="s">
        <v>586</v>
      </c>
      <c r="K101" s="554"/>
      <c r="L101" s="555" t="s">
        <v>587</v>
      </c>
      <c r="M101" s="289"/>
      <c r="N101" s="157" t="s">
        <v>882</v>
      </c>
      <c r="O101" s="170"/>
      <c r="P101" s="159"/>
      <c r="Q101" s="451"/>
      <c r="R101" s="492"/>
      <c r="S101" s="451"/>
      <c r="T101" s="492"/>
    </row>
    <row r="102" spans="1:24" ht="15.75" thickBot="1" x14ac:dyDescent="0.3">
      <c r="A102" s="492"/>
      <c r="B102" s="269"/>
      <c r="C102" s="465"/>
      <c r="D102" s="268"/>
      <c r="E102" s="464"/>
      <c r="F102" s="442" t="s">
        <v>1349</v>
      </c>
      <c r="G102" s="465"/>
      <c r="H102" s="441" t="s">
        <v>1350</v>
      </c>
      <c r="I102" s="288"/>
      <c r="J102" s="442" t="s">
        <v>1351</v>
      </c>
      <c r="K102" s="268"/>
      <c r="L102" s="441" t="s">
        <v>733</v>
      </c>
      <c r="M102" s="288"/>
      <c r="N102" s="442" t="s">
        <v>1352</v>
      </c>
      <c r="O102" s="170"/>
      <c r="P102" s="159"/>
      <c r="Q102" s="451"/>
      <c r="R102" s="492"/>
      <c r="S102" s="451"/>
      <c r="T102" s="492"/>
    </row>
    <row r="103" spans="1:24" ht="15.75" thickTop="1" x14ac:dyDescent="0.25">
      <c r="A103" s="492"/>
      <c r="B103" s="443">
        <v>1</v>
      </c>
      <c r="C103" s="468"/>
      <c r="D103" s="235" t="s">
        <v>531</v>
      </c>
      <c r="E103" s="215" t="s">
        <v>13</v>
      </c>
      <c r="F103" s="479">
        <v>600000</v>
      </c>
      <c r="G103" s="214" t="s">
        <v>13</v>
      </c>
      <c r="H103" s="199">
        <v>0.8</v>
      </c>
      <c r="I103" s="215" t="s">
        <v>13</v>
      </c>
      <c r="J103" s="205" t="s">
        <v>570</v>
      </c>
      <c r="K103" s="214" t="s">
        <v>13</v>
      </c>
      <c r="L103" s="199" t="s">
        <v>589</v>
      </c>
      <c r="M103" s="215" t="s">
        <v>13</v>
      </c>
      <c r="N103" s="205">
        <v>0.25</v>
      </c>
      <c r="O103" s="170"/>
      <c r="P103" s="159"/>
      <c r="Q103" s="451"/>
      <c r="R103" s="492"/>
      <c r="S103" s="451"/>
      <c r="T103" s="492"/>
    </row>
    <row r="104" spans="1:24" x14ac:dyDescent="0.25">
      <c r="A104" s="492"/>
      <c r="B104" s="492"/>
      <c r="C104" s="492"/>
      <c r="D104" s="451"/>
      <c r="E104" s="451"/>
      <c r="F104" s="492"/>
      <c r="G104" s="451"/>
      <c r="H104" s="492"/>
      <c r="I104" s="451"/>
      <c r="J104" s="492"/>
      <c r="K104" s="451"/>
      <c r="L104" s="492"/>
      <c r="M104" s="451"/>
      <c r="N104" s="492"/>
      <c r="O104" s="451"/>
      <c r="P104" s="492"/>
      <c r="Q104" s="451"/>
      <c r="R104" s="492"/>
      <c r="S104" s="451"/>
      <c r="T104" s="492"/>
    </row>
    <row r="105" spans="1:24" s="49" customFormat="1" ht="25.5" x14ac:dyDescent="0.25">
      <c r="A105" s="118"/>
      <c r="B105" s="174" t="s">
        <v>893</v>
      </c>
      <c r="C105" s="162" t="s">
        <v>894</v>
      </c>
      <c r="D105" s="162" t="s">
        <v>528</v>
      </c>
      <c r="E105" s="174"/>
      <c r="F105" s="191" t="s">
        <v>903</v>
      </c>
      <c r="G105" s="162"/>
      <c r="H105" s="162" t="s">
        <v>904</v>
      </c>
      <c r="I105" s="264"/>
      <c r="J105" s="162" t="s">
        <v>907</v>
      </c>
      <c r="K105" s="264"/>
      <c r="L105" s="191" t="s">
        <v>923</v>
      </c>
      <c r="M105" s="162"/>
      <c r="N105" s="162" t="s">
        <v>924</v>
      </c>
      <c r="O105" s="174"/>
      <c r="P105" s="191" t="s">
        <v>588</v>
      </c>
      <c r="Q105" s="162"/>
      <c r="R105" s="191" t="s">
        <v>1342</v>
      </c>
      <c r="S105" s="125"/>
      <c r="T105" s="122"/>
      <c r="U105" s="125"/>
      <c r="V105" s="122"/>
      <c r="W105" s="125"/>
      <c r="X105" s="122"/>
    </row>
    <row r="106" spans="1:24" s="548" customFormat="1" ht="13.5" thickBot="1" x14ac:dyDescent="0.25">
      <c r="A106" s="118"/>
      <c r="B106" s="230"/>
      <c r="C106" s="221"/>
      <c r="D106" s="223"/>
      <c r="E106" s="224"/>
      <c r="F106" s="442" t="s">
        <v>1353</v>
      </c>
      <c r="G106" s="221"/>
      <c r="H106" s="442" t="s">
        <v>1358</v>
      </c>
      <c r="I106" s="224"/>
      <c r="J106" s="442" t="s">
        <v>1354</v>
      </c>
      <c r="K106" s="224"/>
      <c r="L106" s="442" t="s">
        <v>1355</v>
      </c>
      <c r="M106" s="221"/>
      <c r="N106" s="442" t="s">
        <v>1356</v>
      </c>
      <c r="O106" s="224"/>
      <c r="P106" s="442" t="s">
        <v>1357</v>
      </c>
      <c r="Q106" s="221"/>
      <c r="R106" s="225" t="s">
        <v>925</v>
      </c>
      <c r="S106" s="125"/>
      <c r="T106" s="122"/>
      <c r="U106" s="125"/>
      <c r="V106" s="122"/>
      <c r="W106" s="125"/>
      <c r="X106" s="122"/>
    </row>
    <row r="107" spans="1:24" s="453" customFormat="1" ht="12.75" customHeight="1" thickTop="1" x14ac:dyDescent="0.2">
      <c r="A107" s="467"/>
      <c r="B107" s="592" t="s">
        <v>1099</v>
      </c>
      <c r="C107" s="599" t="s">
        <v>1100</v>
      </c>
      <c r="D107" s="495" t="s">
        <v>531</v>
      </c>
      <c r="E107" s="636" t="s">
        <v>13</v>
      </c>
      <c r="F107" s="599" t="s">
        <v>590</v>
      </c>
      <c r="G107" s="636" t="s">
        <v>13</v>
      </c>
      <c r="H107" s="495" t="s">
        <v>905</v>
      </c>
      <c r="I107" s="636" t="s">
        <v>13</v>
      </c>
      <c r="J107" s="599" t="s">
        <v>1101</v>
      </c>
      <c r="K107" s="636" t="s">
        <v>13</v>
      </c>
      <c r="L107" s="637">
        <v>0.8</v>
      </c>
      <c r="M107" s="638" t="s">
        <v>13</v>
      </c>
      <c r="N107" s="639">
        <v>65.86</v>
      </c>
      <c r="O107" s="636" t="s">
        <v>13</v>
      </c>
      <c r="P107" s="637">
        <v>0.9</v>
      </c>
      <c r="Q107" s="600" t="s">
        <v>14</v>
      </c>
      <c r="R107" s="577" t="s">
        <v>14</v>
      </c>
      <c r="S107" s="125"/>
      <c r="T107" s="122"/>
      <c r="U107" s="125"/>
      <c r="V107" s="122"/>
      <c r="W107" s="125"/>
      <c r="X107" s="122"/>
    </row>
    <row r="108" spans="1:24" s="122" customFormat="1" ht="12.75" x14ac:dyDescent="0.2">
      <c r="A108" s="118"/>
      <c r="B108" s="121"/>
      <c r="C108" s="119"/>
      <c r="E108" s="451"/>
      <c r="G108" s="36"/>
      <c r="I108" s="125"/>
      <c r="K108" s="125"/>
      <c r="M108" s="125"/>
      <c r="O108" s="125"/>
      <c r="Q108" s="125"/>
      <c r="S108" s="125"/>
    </row>
    <row r="109" spans="1:24" s="122" customFormat="1" ht="12.75" x14ac:dyDescent="0.25">
      <c r="A109" s="362"/>
      <c r="B109" s="362" t="s">
        <v>50</v>
      </c>
      <c r="C109" s="363"/>
      <c r="D109" s="361"/>
      <c r="E109" s="363"/>
      <c r="F109" s="361"/>
      <c r="G109" s="364"/>
      <c r="H109" s="361"/>
      <c r="I109" s="363"/>
      <c r="J109" s="361"/>
      <c r="K109" s="363"/>
      <c r="L109" s="361"/>
      <c r="M109" s="361"/>
      <c r="N109" s="361"/>
      <c r="O109" s="363"/>
      <c r="P109" s="361"/>
      <c r="Q109" s="363"/>
      <c r="R109" s="363"/>
      <c r="S109" s="363"/>
      <c r="T109" s="363"/>
    </row>
    <row r="110" spans="1:24" s="122" customFormat="1" ht="12.75" x14ac:dyDescent="0.25">
      <c r="A110" s="34"/>
      <c r="B110" s="34" t="s">
        <v>9</v>
      </c>
      <c r="C110" s="125"/>
      <c r="E110" s="120"/>
      <c r="F110" s="458"/>
      <c r="G110" s="120"/>
      <c r="H110" s="458"/>
      <c r="I110" s="120"/>
      <c r="J110" s="458"/>
      <c r="K110" s="120"/>
      <c r="L110" s="458"/>
      <c r="M110" s="120"/>
      <c r="N110" s="458"/>
      <c r="O110" s="120"/>
      <c r="P110" s="458"/>
      <c r="Q110" s="120"/>
      <c r="R110" s="93"/>
      <c r="S110" s="120"/>
      <c r="T110" s="93"/>
    </row>
    <row r="111" spans="1:24" s="122" customFormat="1" ht="12.75" x14ac:dyDescent="0.25">
      <c r="A111" s="118"/>
      <c r="B111" s="119" t="s">
        <v>17</v>
      </c>
      <c r="C111" s="125"/>
      <c r="E111" s="125"/>
      <c r="G111" s="36"/>
      <c r="I111" s="125"/>
      <c r="K111" s="125"/>
      <c r="L111" s="458"/>
      <c r="M111" s="125"/>
      <c r="N111" s="458"/>
      <c r="O111" s="113"/>
      <c r="P111" s="458"/>
      <c r="Q111" s="113"/>
      <c r="S111" s="113"/>
      <c r="T111" s="93"/>
    </row>
    <row r="112" spans="1:24" s="22" customFormat="1" ht="38.25" customHeight="1" x14ac:dyDescent="0.25">
      <c r="A112" s="118"/>
      <c r="B112" s="273" t="s">
        <v>168</v>
      </c>
      <c r="C112" s="165" t="s">
        <v>31</v>
      </c>
      <c r="D112" s="161" t="s">
        <v>528</v>
      </c>
      <c r="E112" s="274"/>
      <c r="F112" s="157" t="s">
        <v>51</v>
      </c>
      <c r="G112" s="271"/>
      <c r="H112" s="165" t="s">
        <v>11</v>
      </c>
      <c r="I112" s="274"/>
      <c r="J112" s="157" t="s">
        <v>591</v>
      </c>
      <c r="K112" s="271"/>
      <c r="L112" s="162" t="s">
        <v>592</v>
      </c>
      <c r="M112" s="274"/>
      <c r="N112" s="191" t="s">
        <v>593</v>
      </c>
      <c r="O112" s="271"/>
      <c r="P112" s="165" t="s">
        <v>594</v>
      </c>
      <c r="Q112" s="274"/>
      <c r="R112" s="157" t="s">
        <v>595</v>
      </c>
      <c r="S112" s="113"/>
      <c r="T112" s="93"/>
    </row>
    <row r="113" spans="1:20" s="111" customFormat="1" ht="13.5" thickBot="1" x14ac:dyDescent="0.3">
      <c r="A113" s="118"/>
      <c r="B113" s="175"/>
      <c r="C113" s="166" t="s">
        <v>23</v>
      </c>
      <c r="D113" s="272"/>
      <c r="E113" s="144"/>
      <c r="F113" s="192" t="s">
        <v>52</v>
      </c>
      <c r="G113" s="272"/>
      <c r="H113" s="166" t="s">
        <v>25</v>
      </c>
      <c r="I113" s="144"/>
      <c r="J113" s="192" t="s">
        <v>24</v>
      </c>
      <c r="K113" s="272"/>
      <c r="L113" s="166" t="s">
        <v>172</v>
      </c>
      <c r="M113" s="144"/>
      <c r="N113" s="192" t="s">
        <v>173</v>
      </c>
      <c r="O113" s="272"/>
      <c r="P113" s="166" t="s">
        <v>174</v>
      </c>
      <c r="Q113" s="144"/>
      <c r="R113" s="192" t="s">
        <v>175</v>
      </c>
      <c r="S113" s="113"/>
      <c r="T113" s="93"/>
    </row>
    <row r="114" spans="1:20" ht="26.25" thickTop="1" x14ac:dyDescent="0.25">
      <c r="A114" s="118"/>
      <c r="B114" s="172" t="s">
        <v>10</v>
      </c>
      <c r="C114" s="121" t="s">
        <v>578</v>
      </c>
      <c r="D114" s="458" t="s">
        <v>530</v>
      </c>
      <c r="E114" s="183" t="s">
        <v>13</v>
      </c>
      <c r="F114" s="195" t="s">
        <v>401</v>
      </c>
      <c r="G114" s="190" t="s">
        <v>13</v>
      </c>
      <c r="H114" s="121" t="s">
        <v>30</v>
      </c>
      <c r="I114" s="277"/>
      <c r="J114" s="193">
        <v>7.4999999999999997E-2</v>
      </c>
      <c r="K114" s="190" t="s">
        <v>13</v>
      </c>
      <c r="L114" s="43">
        <v>0.85</v>
      </c>
      <c r="M114" s="183" t="s">
        <v>13</v>
      </c>
      <c r="N114" s="279">
        <v>0.85</v>
      </c>
      <c r="O114" s="190" t="s">
        <v>13</v>
      </c>
      <c r="P114" s="43">
        <v>0.63</v>
      </c>
      <c r="Q114" s="183" t="s">
        <v>13</v>
      </c>
      <c r="R114" s="196">
        <v>0.37</v>
      </c>
      <c r="S114" s="113"/>
      <c r="T114" s="41"/>
    </row>
    <row r="115" spans="1:20" x14ac:dyDescent="0.25">
      <c r="A115" s="118"/>
      <c r="B115" s="172" t="s">
        <v>15</v>
      </c>
      <c r="C115" s="121" t="s">
        <v>41</v>
      </c>
      <c r="D115" s="458" t="s">
        <v>623</v>
      </c>
      <c r="E115" s="507" t="s">
        <v>14</v>
      </c>
      <c r="F115" s="569" t="s">
        <v>14</v>
      </c>
      <c r="G115" s="228" t="s">
        <v>13</v>
      </c>
      <c r="H115" s="121" t="s">
        <v>16</v>
      </c>
      <c r="I115" s="278"/>
      <c r="J115" s="195">
        <v>9.8000000000000004E-2</v>
      </c>
      <c r="K115" s="527" t="s">
        <v>14</v>
      </c>
      <c r="L115" s="527" t="s">
        <v>14</v>
      </c>
      <c r="M115" s="507" t="s">
        <v>14</v>
      </c>
      <c r="N115" s="508" t="s">
        <v>14</v>
      </c>
      <c r="O115" s="527" t="s">
        <v>14</v>
      </c>
      <c r="P115" s="527" t="s">
        <v>14</v>
      </c>
      <c r="Q115" s="507" t="s">
        <v>14</v>
      </c>
      <c r="R115" s="508" t="s">
        <v>14</v>
      </c>
      <c r="S115" s="113"/>
      <c r="T115" s="41"/>
    </row>
    <row r="116" spans="1:20" x14ac:dyDescent="0.25">
      <c r="A116" s="118"/>
      <c r="B116" s="198" t="s">
        <v>15</v>
      </c>
      <c r="C116" s="199" t="s">
        <v>60</v>
      </c>
      <c r="D116" s="200" t="s">
        <v>531</v>
      </c>
      <c r="E116" s="509" t="s">
        <v>14</v>
      </c>
      <c r="F116" s="570" t="s">
        <v>14</v>
      </c>
      <c r="G116" s="219" t="s">
        <v>13</v>
      </c>
      <c r="H116" s="199" t="s">
        <v>16</v>
      </c>
      <c r="I116" s="203" t="s">
        <v>13</v>
      </c>
      <c r="J116" s="205">
        <v>6.8000000000000005E-2</v>
      </c>
      <c r="K116" s="206" t="s">
        <v>14</v>
      </c>
      <c r="L116" s="206" t="s">
        <v>14</v>
      </c>
      <c r="M116" s="201" t="s">
        <v>14</v>
      </c>
      <c r="N116" s="207" t="s">
        <v>14</v>
      </c>
      <c r="O116" s="206" t="s">
        <v>14</v>
      </c>
      <c r="P116" s="206" t="s">
        <v>14</v>
      </c>
      <c r="Q116" s="201" t="s">
        <v>14</v>
      </c>
      <c r="R116" s="207" t="s">
        <v>14</v>
      </c>
      <c r="S116" s="113"/>
      <c r="T116" s="41"/>
    </row>
    <row r="117" spans="1:20" x14ac:dyDescent="0.25">
      <c r="A117" s="118"/>
      <c r="B117" s="119"/>
      <c r="S117" s="113"/>
    </row>
    <row r="118" spans="1:20" x14ac:dyDescent="0.25">
      <c r="A118" s="118"/>
      <c r="B118" s="119" t="s">
        <v>18</v>
      </c>
    </row>
    <row r="119" spans="1:20" ht="25.5" x14ac:dyDescent="0.25">
      <c r="A119" s="118"/>
      <c r="B119" s="273" t="s">
        <v>168</v>
      </c>
      <c r="C119" s="165" t="s">
        <v>31</v>
      </c>
      <c r="D119" s="270"/>
      <c r="E119" s="245"/>
      <c r="F119" s="157" t="s">
        <v>11</v>
      </c>
      <c r="G119" s="238"/>
      <c r="H119" s="165" t="s">
        <v>591</v>
      </c>
      <c r="I119" s="245"/>
      <c r="J119" s="157" t="s">
        <v>22</v>
      </c>
      <c r="K119" s="238"/>
      <c r="L119" s="157" t="s">
        <v>39</v>
      </c>
      <c r="M119" s="47"/>
      <c r="N119" s="113"/>
      <c r="O119" s="47"/>
      <c r="P119" s="113"/>
      <c r="Q119" s="47"/>
      <c r="R119" s="113"/>
      <c r="S119" s="47"/>
      <c r="T119" s="113"/>
    </row>
    <row r="120" spans="1:20" ht="15.75" thickBot="1" x14ac:dyDescent="0.3">
      <c r="A120" s="118"/>
      <c r="B120" s="175"/>
      <c r="C120" s="166" t="s">
        <v>48</v>
      </c>
      <c r="D120" s="167"/>
      <c r="E120" s="182"/>
      <c r="F120" s="192" t="s">
        <v>26</v>
      </c>
      <c r="G120" s="168"/>
      <c r="H120" s="166" t="s">
        <v>49</v>
      </c>
      <c r="I120" s="188"/>
      <c r="J120" s="192" t="s">
        <v>28</v>
      </c>
      <c r="K120" s="167"/>
      <c r="L120" s="192" t="s">
        <v>29</v>
      </c>
      <c r="M120" s="112"/>
      <c r="N120" s="41"/>
      <c r="O120" s="112"/>
      <c r="P120" s="41"/>
      <c r="Q120" s="41"/>
      <c r="R120" s="41"/>
      <c r="S120" s="41"/>
      <c r="T120" s="41"/>
    </row>
    <row r="121" spans="1:20" ht="15.75" thickTop="1" x14ac:dyDescent="0.25">
      <c r="A121" s="118"/>
      <c r="B121" s="172" t="s">
        <v>20</v>
      </c>
      <c r="C121" s="458" t="s">
        <v>579</v>
      </c>
      <c r="D121" s="467" t="s">
        <v>530</v>
      </c>
      <c r="E121" s="183" t="s">
        <v>13</v>
      </c>
      <c r="F121" s="456" t="s">
        <v>19</v>
      </c>
      <c r="G121" s="190" t="s">
        <v>13</v>
      </c>
      <c r="H121" s="121">
        <v>0.36</v>
      </c>
      <c r="I121" s="183" t="s">
        <v>13</v>
      </c>
      <c r="J121" s="195">
        <v>0.25</v>
      </c>
      <c r="K121" s="190" t="s">
        <v>13</v>
      </c>
      <c r="L121" s="195">
        <v>0.42</v>
      </c>
    </row>
    <row r="122" spans="1:20" x14ac:dyDescent="0.25">
      <c r="A122" s="118"/>
      <c r="B122" s="198" t="s">
        <v>20</v>
      </c>
      <c r="C122" s="200" t="s">
        <v>580</v>
      </c>
      <c r="D122" s="208" t="s">
        <v>531</v>
      </c>
      <c r="E122" s="203" t="s">
        <v>13</v>
      </c>
      <c r="F122" s="216" t="s">
        <v>19</v>
      </c>
      <c r="G122" s="219" t="s">
        <v>13</v>
      </c>
      <c r="H122" s="199">
        <v>0.55000000000000004</v>
      </c>
      <c r="I122" s="203" t="s">
        <v>13</v>
      </c>
      <c r="J122" s="213">
        <v>0.56000000000000005</v>
      </c>
      <c r="K122" s="219" t="s">
        <v>13</v>
      </c>
      <c r="L122" s="213">
        <v>0.6</v>
      </c>
    </row>
    <row r="123" spans="1:20" x14ac:dyDescent="0.25">
      <c r="C123" s="460"/>
      <c r="D123" s="467"/>
      <c r="E123" s="458"/>
      <c r="G123" s="458"/>
      <c r="H123" s="121"/>
    </row>
    <row r="124" spans="1:20" s="119" customFormat="1" ht="25.5" x14ac:dyDescent="0.25">
      <c r="D124" s="273" t="s">
        <v>168</v>
      </c>
      <c r="E124" s="245"/>
      <c r="F124" s="157" t="s">
        <v>610</v>
      </c>
      <c r="G124" s="238"/>
      <c r="H124" s="165" t="s">
        <v>611</v>
      </c>
      <c r="I124" s="245"/>
      <c r="J124" s="157" t="s">
        <v>612</v>
      </c>
      <c r="K124" s="238"/>
      <c r="L124" s="165" t="s">
        <v>613</v>
      </c>
      <c r="M124" s="245"/>
      <c r="N124" s="157" t="s">
        <v>614</v>
      </c>
      <c r="O124" s="53"/>
      <c r="P124" s="22"/>
      <c r="Q124" s="22"/>
      <c r="R124" s="22"/>
      <c r="S124" s="22"/>
      <c r="T124" s="22"/>
    </row>
    <row r="125" spans="1:20" s="458" customFormat="1" ht="13.5" thickBot="1" x14ac:dyDescent="0.3">
      <c r="D125" s="294"/>
      <c r="E125" s="295"/>
      <c r="F125" s="296" t="s">
        <v>69</v>
      </c>
      <c r="G125" s="282"/>
      <c r="H125" s="167" t="s">
        <v>70</v>
      </c>
      <c r="I125" s="295"/>
      <c r="J125" s="145" t="s">
        <v>71</v>
      </c>
      <c r="K125" s="282"/>
      <c r="L125" s="272" t="s">
        <v>72</v>
      </c>
      <c r="M125" s="295"/>
      <c r="N125" s="145" t="s">
        <v>73</v>
      </c>
      <c r="O125" s="93"/>
      <c r="P125" s="93"/>
      <c r="Q125" s="93"/>
      <c r="R125" s="93"/>
      <c r="S125" s="93"/>
      <c r="T125" s="93"/>
    </row>
    <row r="126" spans="1:20" s="467" customFormat="1" ht="15.75" thickTop="1" x14ac:dyDescent="0.25">
      <c r="C126" s="120"/>
      <c r="D126" s="291" t="s">
        <v>20</v>
      </c>
      <c r="E126" s="297" t="s">
        <v>13</v>
      </c>
      <c r="F126" s="293">
        <v>0.30809999999999998</v>
      </c>
      <c r="G126" s="290" t="s">
        <v>13</v>
      </c>
      <c r="H126" s="292">
        <v>0.33</v>
      </c>
      <c r="I126" s="297" t="s">
        <v>13</v>
      </c>
      <c r="J126" s="292">
        <v>0.33</v>
      </c>
      <c r="K126" s="445" t="s">
        <v>13</v>
      </c>
      <c r="L126" s="292">
        <v>0.33</v>
      </c>
      <c r="M126" s="297" t="s">
        <v>13</v>
      </c>
      <c r="N126" s="293">
        <v>0.22</v>
      </c>
      <c r="O126" s="459"/>
      <c r="P126" s="459"/>
      <c r="Q126" s="459"/>
      <c r="R126" s="459"/>
      <c r="S126" s="459"/>
      <c r="T126" s="459"/>
    </row>
    <row r="127" spans="1:20" x14ac:dyDescent="0.25">
      <c r="A127" s="118"/>
      <c r="B127" s="119"/>
    </row>
    <row r="128" spans="1:20" x14ac:dyDescent="0.25">
      <c r="A128" s="34"/>
      <c r="B128" s="34" t="s">
        <v>55</v>
      </c>
      <c r="C128" s="492"/>
      <c r="D128" s="451"/>
      <c r="E128" s="54"/>
      <c r="F128" s="52"/>
      <c r="G128" s="54"/>
      <c r="H128" s="52"/>
      <c r="I128" s="54"/>
      <c r="J128" s="52"/>
      <c r="K128" s="54"/>
      <c r="L128" s="52"/>
      <c r="M128" s="54"/>
      <c r="N128" s="52"/>
      <c r="O128" s="54"/>
      <c r="P128" s="52"/>
      <c r="R128" s="52"/>
      <c r="T128" s="52"/>
    </row>
    <row r="129" spans="1:24" x14ac:dyDescent="0.25">
      <c r="A129" s="118"/>
      <c r="B129" s="120" t="s">
        <v>17</v>
      </c>
    </row>
    <row r="130" spans="1:24" x14ac:dyDescent="0.25">
      <c r="A130" s="118"/>
      <c r="B130" s="181" t="s">
        <v>168</v>
      </c>
      <c r="C130" s="162" t="s">
        <v>31</v>
      </c>
      <c r="D130" s="161" t="s">
        <v>528</v>
      </c>
      <c r="E130" s="181"/>
      <c r="F130" s="158" t="s">
        <v>32</v>
      </c>
      <c r="G130" s="161"/>
      <c r="H130" s="218" t="s">
        <v>33</v>
      </c>
      <c r="I130" s="181"/>
      <c r="J130" s="158" t="s">
        <v>34</v>
      </c>
      <c r="K130" s="161"/>
      <c r="L130" s="218" t="s">
        <v>35</v>
      </c>
      <c r="M130" s="181"/>
      <c r="N130" s="158" t="s">
        <v>36</v>
      </c>
      <c r="O130" s="161"/>
      <c r="P130" s="158" t="s">
        <v>176</v>
      </c>
      <c r="Q130" s="120"/>
      <c r="R130" s="114"/>
      <c r="S130" s="120"/>
      <c r="T130" s="114"/>
    </row>
    <row r="131" spans="1:24" ht="15.75" thickBot="1" x14ac:dyDescent="0.3">
      <c r="A131" s="118"/>
      <c r="B131" s="175"/>
      <c r="C131" s="166" t="s">
        <v>23</v>
      </c>
      <c r="D131" s="167"/>
      <c r="E131" s="182"/>
      <c r="F131" s="646" t="s">
        <v>1169</v>
      </c>
      <c r="G131" s="168"/>
      <c r="H131" s="646" t="s">
        <v>1169</v>
      </c>
      <c r="I131" s="188"/>
      <c r="J131" s="646" t="s">
        <v>1169</v>
      </c>
      <c r="K131" s="167"/>
      <c r="L131" s="646" t="s">
        <v>1169</v>
      </c>
      <c r="M131" s="188"/>
      <c r="N131" s="646" t="s">
        <v>1169</v>
      </c>
      <c r="O131" s="167"/>
      <c r="P131" s="646" t="s">
        <v>1169</v>
      </c>
      <c r="Q131" s="41"/>
      <c r="R131" s="41"/>
      <c r="S131" s="41"/>
      <c r="T131" s="41"/>
    </row>
    <row r="132" spans="1:24" ht="26.25" thickTop="1" x14ac:dyDescent="0.25">
      <c r="A132" s="118"/>
      <c r="B132" s="172" t="s">
        <v>15</v>
      </c>
      <c r="C132" s="121" t="s">
        <v>41</v>
      </c>
      <c r="D132" s="458" t="s">
        <v>530</v>
      </c>
      <c r="E132" s="183" t="s">
        <v>13</v>
      </c>
      <c r="F132" s="456" t="s">
        <v>118</v>
      </c>
      <c r="G132" s="190" t="s">
        <v>13</v>
      </c>
      <c r="H132" s="460" t="s">
        <v>124</v>
      </c>
      <c r="I132" s="183" t="s">
        <v>13</v>
      </c>
      <c r="J132" s="456" t="s">
        <v>130</v>
      </c>
      <c r="K132" s="190" t="s">
        <v>13</v>
      </c>
      <c r="L132" s="460" t="s">
        <v>131</v>
      </c>
      <c r="M132" s="507" t="s">
        <v>14</v>
      </c>
      <c r="N132" s="508" t="s">
        <v>14</v>
      </c>
      <c r="O132" s="527" t="s">
        <v>14</v>
      </c>
      <c r="P132" s="508" t="s">
        <v>14</v>
      </c>
      <c r="R132" s="98"/>
      <c r="T132" s="98"/>
    </row>
    <row r="133" spans="1:24" ht="25.5" x14ac:dyDescent="0.25">
      <c r="A133" s="118"/>
      <c r="B133" s="172" t="s">
        <v>15</v>
      </c>
      <c r="C133" s="121" t="s">
        <v>60</v>
      </c>
      <c r="D133" s="458" t="s">
        <v>531</v>
      </c>
      <c r="E133" s="185" t="s">
        <v>13</v>
      </c>
      <c r="F133" s="456" t="s">
        <v>118</v>
      </c>
      <c r="G133" s="228" t="s">
        <v>13</v>
      </c>
      <c r="H133" s="460" t="s">
        <v>1134</v>
      </c>
      <c r="I133" s="185" t="s">
        <v>13</v>
      </c>
      <c r="J133" s="456" t="s">
        <v>1148</v>
      </c>
      <c r="K133" s="228" t="s">
        <v>13</v>
      </c>
      <c r="L133" s="460" t="s">
        <v>741</v>
      </c>
      <c r="M133" s="185" t="s">
        <v>13</v>
      </c>
      <c r="N133" s="456" t="s">
        <v>132</v>
      </c>
      <c r="O133" s="527" t="s">
        <v>14</v>
      </c>
      <c r="P133" s="508" t="s">
        <v>14</v>
      </c>
      <c r="R133" s="98"/>
      <c r="T133" s="98"/>
    </row>
    <row r="134" spans="1:24" ht="25.5" x14ac:dyDescent="0.25">
      <c r="A134" s="118"/>
      <c r="B134" s="198" t="s">
        <v>10</v>
      </c>
      <c r="C134" s="199" t="s">
        <v>578</v>
      </c>
      <c r="D134" s="200" t="s">
        <v>530</v>
      </c>
      <c r="E134" s="203" t="s">
        <v>13</v>
      </c>
      <c r="F134" s="216" t="s">
        <v>120</v>
      </c>
      <c r="G134" s="219" t="s">
        <v>13</v>
      </c>
      <c r="H134" s="210" t="s">
        <v>123</v>
      </c>
      <c r="I134" s="509" t="s">
        <v>14</v>
      </c>
      <c r="J134" s="510" t="s">
        <v>14</v>
      </c>
      <c r="K134" s="532" t="s">
        <v>14</v>
      </c>
      <c r="L134" s="532" t="s">
        <v>14</v>
      </c>
      <c r="M134" s="509" t="s">
        <v>14</v>
      </c>
      <c r="N134" s="510" t="s">
        <v>14</v>
      </c>
      <c r="O134" s="532" t="s">
        <v>14</v>
      </c>
      <c r="P134" s="510" t="s">
        <v>14</v>
      </c>
      <c r="R134" s="98"/>
      <c r="T134" s="98"/>
    </row>
    <row r="135" spans="1:24" x14ac:dyDescent="0.25">
      <c r="A135" s="118"/>
    </row>
    <row r="136" spans="1:24" x14ac:dyDescent="0.25">
      <c r="A136" s="118"/>
      <c r="B136" s="121"/>
      <c r="C136" s="119"/>
      <c r="D136" s="451"/>
      <c r="E136" s="458"/>
      <c r="F136" s="458"/>
      <c r="G136" s="458"/>
      <c r="H136" s="458"/>
      <c r="J136" s="458"/>
      <c r="L136" s="98"/>
      <c r="N136" s="98"/>
      <c r="P136" s="98"/>
      <c r="R136" s="98"/>
      <c r="T136" s="98"/>
    </row>
    <row r="137" spans="1:24" x14ac:dyDescent="0.25">
      <c r="A137" s="34"/>
      <c r="B137" s="34" t="s">
        <v>615</v>
      </c>
    </row>
    <row r="138" spans="1:24" ht="38.25" x14ac:dyDescent="0.25">
      <c r="A138" s="118"/>
      <c r="B138" s="156" t="s">
        <v>596</v>
      </c>
      <c r="C138" s="165" t="s">
        <v>597</v>
      </c>
      <c r="D138" s="161" t="s">
        <v>528</v>
      </c>
      <c r="E138" s="174"/>
      <c r="F138" s="191" t="s">
        <v>532</v>
      </c>
      <c r="G138" s="162"/>
      <c r="H138" s="218" t="s">
        <v>168</v>
      </c>
      <c r="I138" s="174"/>
      <c r="J138" s="158" t="s">
        <v>237</v>
      </c>
      <c r="K138" s="174"/>
      <c r="L138" s="191" t="s">
        <v>606</v>
      </c>
      <c r="M138" s="162"/>
      <c r="N138" s="162" t="s">
        <v>605</v>
      </c>
      <c r="O138" s="174"/>
      <c r="P138" s="191" t="s">
        <v>604</v>
      </c>
      <c r="Q138" s="174"/>
      <c r="R138" s="191" t="s">
        <v>582</v>
      </c>
      <c r="S138" s="174"/>
      <c r="T138" s="191" t="s">
        <v>638</v>
      </c>
    </row>
    <row r="139" spans="1:24" ht="15.75" thickBot="1" x14ac:dyDescent="0.3">
      <c r="A139" s="118"/>
      <c r="B139" s="224" t="s">
        <v>324</v>
      </c>
      <c r="C139" s="221" t="s">
        <v>323</v>
      </c>
      <c r="D139" s="268"/>
      <c r="E139" s="230"/>
      <c r="F139" s="225" t="s">
        <v>325</v>
      </c>
      <c r="G139" s="223"/>
      <c r="H139" s="221" t="s">
        <v>326</v>
      </c>
      <c r="I139" s="230"/>
      <c r="J139" s="225"/>
      <c r="K139" s="265"/>
      <c r="L139" s="225" t="s">
        <v>784</v>
      </c>
      <c r="M139" s="262"/>
      <c r="N139" s="221" t="s">
        <v>785</v>
      </c>
      <c r="O139" s="265"/>
      <c r="P139" s="225" t="s">
        <v>354</v>
      </c>
      <c r="Q139" s="288"/>
      <c r="R139" s="466"/>
      <c r="S139" s="288"/>
      <c r="T139" s="466"/>
    </row>
    <row r="140" spans="1:24" ht="15.75" thickTop="1" x14ac:dyDescent="0.25">
      <c r="A140" s="118"/>
      <c r="B140" s="173" t="s">
        <v>540</v>
      </c>
      <c r="C140" s="121" t="s">
        <v>535</v>
      </c>
      <c r="D140" s="458" t="s">
        <v>531</v>
      </c>
      <c r="E140" s="507" t="s">
        <v>14</v>
      </c>
      <c r="F140" s="508" t="s">
        <v>14</v>
      </c>
      <c r="G140" s="190" t="s">
        <v>13</v>
      </c>
      <c r="H140" s="121" t="s">
        <v>544</v>
      </c>
      <c r="I140" s="183" t="s">
        <v>13</v>
      </c>
      <c r="J140" s="195" t="s">
        <v>238</v>
      </c>
      <c r="K140" s="183" t="s">
        <v>13</v>
      </c>
      <c r="L140" s="263">
        <v>55</v>
      </c>
      <c r="M140" s="183" t="s">
        <v>13</v>
      </c>
      <c r="N140" s="458">
        <v>60</v>
      </c>
      <c r="O140" s="183" t="s">
        <v>13</v>
      </c>
      <c r="P140" s="263" t="s">
        <v>1088</v>
      </c>
      <c r="Q140" s="183" t="s">
        <v>13</v>
      </c>
      <c r="R140" s="263">
        <v>60</v>
      </c>
      <c r="S140" s="183" t="s">
        <v>13</v>
      </c>
      <c r="T140" s="263">
        <v>55</v>
      </c>
    </row>
    <row r="141" spans="1:24" x14ac:dyDescent="0.25">
      <c r="A141" s="118"/>
      <c r="B141" s="173" t="s">
        <v>541</v>
      </c>
      <c r="C141" s="121" t="s">
        <v>536</v>
      </c>
      <c r="D141" s="458" t="s">
        <v>531</v>
      </c>
      <c r="E141" s="507" t="s">
        <v>14</v>
      </c>
      <c r="F141" s="508" t="s">
        <v>14</v>
      </c>
      <c r="G141" s="190" t="s">
        <v>13</v>
      </c>
      <c r="H141" s="121" t="s">
        <v>544</v>
      </c>
      <c r="I141" s="183" t="s">
        <v>13</v>
      </c>
      <c r="J141" s="195" t="s">
        <v>238</v>
      </c>
      <c r="K141" s="183" t="s">
        <v>13</v>
      </c>
      <c r="L141" s="263">
        <v>55</v>
      </c>
      <c r="M141" s="183" t="s">
        <v>13</v>
      </c>
      <c r="N141" s="458">
        <v>60</v>
      </c>
      <c r="O141" s="183" t="s">
        <v>13</v>
      </c>
      <c r="P141" s="263" t="s">
        <v>1088</v>
      </c>
      <c r="Q141" s="185" t="s">
        <v>13</v>
      </c>
      <c r="R141" s="263">
        <v>60</v>
      </c>
      <c r="S141" s="185" t="s">
        <v>13</v>
      </c>
      <c r="T141" s="263">
        <v>55</v>
      </c>
    </row>
    <row r="142" spans="1:24" ht="15" customHeight="1" x14ac:dyDescent="0.25">
      <c r="A142" s="118"/>
      <c r="B142" s="173" t="s">
        <v>543</v>
      </c>
      <c r="C142" s="121" t="s">
        <v>537</v>
      </c>
      <c r="D142" s="458" t="s">
        <v>531</v>
      </c>
      <c r="E142" s="507" t="s">
        <v>14</v>
      </c>
      <c r="F142" s="508" t="s">
        <v>14</v>
      </c>
      <c r="G142" s="190" t="s">
        <v>13</v>
      </c>
      <c r="H142" s="121" t="s">
        <v>544</v>
      </c>
      <c r="I142" s="183" t="s">
        <v>13</v>
      </c>
      <c r="J142" s="195" t="s">
        <v>238</v>
      </c>
      <c r="K142" s="183" t="s">
        <v>13</v>
      </c>
      <c r="L142" s="263">
        <v>55</v>
      </c>
      <c r="M142" s="183" t="s">
        <v>13</v>
      </c>
      <c r="N142" s="458">
        <v>60</v>
      </c>
      <c r="O142" s="183" t="s">
        <v>13</v>
      </c>
      <c r="P142" s="263" t="s">
        <v>1088</v>
      </c>
      <c r="Q142" s="185" t="s">
        <v>13</v>
      </c>
      <c r="R142" s="263">
        <v>60</v>
      </c>
      <c r="S142" s="185" t="s">
        <v>13</v>
      </c>
      <c r="T142" s="263">
        <v>55</v>
      </c>
    </row>
    <row r="143" spans="1:24" x14ac:dyDescent="0.25">
      <c r="A143" s="118"/>
      <c r="B143" s="226" t="s">
        <v>542</v>
      </c>
      <c r="C143" s="199" t="s">
        <v>205</v>
      </c>
      <c r="D143" s="200" t="s">
        <v>530</v>
      </c>
      <c r="E143" s="232"/>
      <c r="F143" s="205" t="s">
        <v>539</v>
      </c>
      <c r="G143" s="219" t="s">
        <v>13</v>
      </c>
      <c r="H143" s="199" t="s">
        <v>210</v>
      </c>
      <c r="I143" s="203" t="s">
        <v>13</v>
      </c>
      <c r="J143" s="205" t="s">
        <v>238</v>
      </c>
      <c r="K143" s="203" t="s">
        <v>13</v>
      </c>
      <c r="L143" s="256">
        <v>55</v>
      </c>
      <c r="M143" s="203" t="s">
        <v>13</v>
      </c>
      <c r="N143" s="200">
        <v>95</v>
      </c>
      <c r="O143" s="203" t="s">
        <v>13</v>
      </c>
      <c r="P143" s="266" t="s">
        <v>365</v>
      </c>
      <c r="Q143" s="509" t="s">
        <v>14</v>
      </c>
      <c r="R143" s="510" t="s">
        <v>14</v>
      </c>
      <c r="S143" s="509" t="s">
        <v>14</v>
      </c>
      <c r="T143" s="510" t="s">
        <v>14</v>
      </c>
    </row>
    <row r="144" spans="1:24" x14ac:dyDescent="0.25">
      <c r="A144" s="118"/>
      <c r="B144" s="113"/>
      <c r="C144" s="111"/>
      <c r="D144" s="41"/>
      <c r="E144" s="458"/>
      <c r="F144" s="458"/>
      <c r="G144" s="458"/>
      <c r="H144" s="458"/>
      <c r="J144" s="458"/>
      <c r="K144" s="120"/>
      <c r="L144" s="118"/>
      <c r="N144" s="458"/>
      <c r="P144" s="458"/>
      <c r="R144" s="101"/>
      <c r="T144" s="458"/>
      <c r="U144" s="458"/>
      <c r="V144" s="458"/>
      <c r="W144" s="458"/>
      <c r="X144" s="459"/>
    </row>
    <row r="145" spans="1:24" x14ac:dyDescent="0.25">
      <c r="A145" s="118"/>
      <c r="B145" s="113"/>
      <c r="C145" s="111"/>
      <c r="D145" s="41"/>
      <c r="E145" s="458"/>
      <c r="F145" s="458"/>
      <c r="G145" s="458"/>
      <c r="H145" s="458"/>
      <c r="J145" s="458"/>
      <c r="K145" s="120"/>
      <c r="L145" s="118"/>
      <c r="N145" s="458"/>
      <c r="P145" s="458"/>
      <c r="R145" s="118"/>
      <c r="S145" s="120"/>
      <c r="T145" s="118"/>
      <c r="U145" s="118"/>
      <c r="V145" s="118"/>
      <c r="W145" s="118"/>
      <c r="X145" s="459"/>
    </row>
    <row r="146" spans="1:24" ht="25.5" customHeight="1" x14ac:dyDescent="0.25">
      <c r="A146" s="118"/>
      <c r="B146" s="244" t="s">
        <v>616</v>
      </c>
      <c r="C146" s="162" t="s">
        <v>598</v>
      </c>
      <c r="D146" s="161" t="s">
        <v>528</v>
      </c>
      <c r="E146" s="244"/>
      <c r="F146" s="158" t="s">
        <v>168</v>
      </c>
      <c r="G146" s="218"/>
      <c r="H146" s="218" t="s">
        <v>599</v>
      </c>
      <c r="I146" s="244"/>
      <c r="J146" s="158" t="s">
        <v>266</v>
      </c>
      <c r="K146" s="236"/>
      <c r="L146" s="158" t="s">
        <v>1345</v>
      </c>
      <c r="M146" s="542"/>
      <c r="N146" s="158" t="s">
        <v>1346</v>
      </c>
      <c r="O146" s="541"/>
      <c r="P146" s="158" t="s">
        <v>1347</v>
      </c>
      <c r="R146" s="505"/>
      <c r="S146" s="499"/>
      <c r="T146" s="499"/>
      <c r="U146" s="458"/>
      <c r="V146" s="505"/>
      <c r="X146" s="505"/>
    </row>
    <row r="147" spans="1:24" ht="15.75" thickBot="1" x14ac:dyDescent="0.3">
      <c r="A147" s="118"/>
      <c r="B147" s="224" t="s">
        <v>345</v>
      </c>
      <c r="C147" s="221" t="s">
        <v>327</v>
      </c>
      <c r="D147" s="268"/>
      <c r="E147" s="230"/>
      <c r="F147" s="225" t="s">
        <v>329</v>
      </c>
      <c r="G147" s="223"/>
      <c r="H147" s="221" t="s">
        <v>1093</v>
      </c>
      <c r="I147" s="230"/>
      <c r="J147" s="225" t="s">
        <v>328</v>
      </c>
      <c r="K147" s="239"/>
      <c r="L147" s="221" t="s">
        <v>766</v>
      </c>
      <c r="M147" s="224"/>
      <c r="N147" s="225" t="s">
        <v>767</v>
      </c>
      <c r="O147" s="221"/>
      <c r="P147" s="225" t="s">
        <v>768</v>
      </c>
      <c r="R147" s="499"/>
      <c r="S147" s="499"/>
      <c r="T147" s="499"/>
      <c r="U147" s="458"/>
      <c r="V147" s="499"/>
      <c r="X147" s="499"/>
    </row>
    <row r="148" spans="1:24" ht="15" customHeight="1" thickTop="1" x14ac:dyDescent="0.25">
      <c r="A148" s="118"/>
      <c r="B148" s="173" t="s">
        <v>535</v>
      </c>
      <c r="C148" s="121" t="s">
        <v>545</v>
      </c>
      <c r="D148" s="458" t="s">
        <v>531</v>
      </c>
      <c r="E148" s="436" t="s">
        <v>13</v>
      </c>
      <c r="F148" s="242" t="s">
        <v>216</v>
      </c>
      <c r="G148" s="190" t="s">
        <v>13</v>
      </c>
      <c r="H148" s="457">
        <v>9.8000000000000007</v>
      </c>
      <c r="I148" s="507" t="s">
        <v>14</v>
      </c>
      <c r="J148" s="508" t="s">
        <v>14</v>
      </c>
      <c r="K148" s="190" t="s">
        <v>13</v>
      </c>
      <c r="L148" s="121" t="s">
        <v>549</v>
      </c>
      <c r="M148" s="436" t="s">
        <v>13</v>
      </c>
      <c r="N148" s="195" t="s">
        <v>634</v>
      </c>
      <c r="O148" s="190" t="s">
        <v>13</v>
      </c>
      <c r="P148" s="195" t="s">
        <v>346</v>
      </c>
      <c r="R148" s="742"/>
      <c r="S148" s="499"/>
      <c r="T148" s="499"/>
      <c r="U148" s="453"/>
      <c r="V148" s="744"/>
      <c r="W148" s="453"/>
      <c r="X148" s="742"/>
    </row>
    <row r="149" spans="1:24" ht="15" customHeight="1" x14ac:dyDescent="0.25">
      <c r="A149" s="118"/>
      <c r="B149" s="173" t="s">
        <v>536</v>
      </c>
      <c r="C149" s="121" t="s">
        <v>546</v>
      </c>
      <c r="D149" s="458" t="s">
        <v>531</v>
      </c>
      <c r="E149" s="183" t="s">
        <v>13</v>
      </c>
      <c r="F149" s="242" t="s">
        <v>216</v>
      </c>
      <c r="G149" s="228" t="s">
        <v>13</v>
      </c>
      <c r="H149" s="457">
        <v>9.8000000000000007</v>
      </c>
      <c r="I149" s="507" t="s">
        <v>14</v>
      </c>
      <c r="J149" s="508" t="s">
        <v>14</v>
      </c>
      <c r="K149" s="228" t="s">
        <v>13</v>
      </c>
      <c r="L149" s="121" t="s">
        <v>549</v>
      </c>
      <c r="M149" s="185" t="s">
        <v>13</v>
      </c>
      <c r="N149" s="195" t="s">
        <v>634</v>
      </c>
      <c r="O149" s="228" t="s">
        <v>13</v>
      </c>
      <c r="P149" s="195" t="s">
        <v>346</v>
      </c>
      <c r="R149" s="742"/>
      <c r="S149" s="499"/>
      <c r="T149" s="499"/>
      <c r="U149" s="453"/>
      <c r="V149" s="744"/>
      <c r="W149" s="453"/>
      <c r="X149" s="742"/>
    </row>
    <row r="150" spans="1:24" ht="15" customHeight="1" x14ac:dyDescent="0.25">
      <c r="A150" s="118"/>
      <c r="B150" s="173" t="s">
        <v>537</v>
      </c>
      <c r="C150" s="121" t="s">
        <v>547</v>
      </c>
      <c r="D150" s="458" t="s">
        <v>531</v>
      </c>
      <c r="E150" s="183" t="s">
        <v>13</v>
      </c>
      <c r="F150" s="242" t="s">
        <v>216</v>
      </c>
      <c r="G150" s="228" t="s">
        <v>13</v>
      </c>
      <c r="H150" s="457">
        <v>9.8000000000000007</v>
      </c>
      <c r="I150" s="507" t="s">
        <v>14</v>
      </c>
      <c r="J150" s="508" t="s">
        <v>14</v>
      </c>
      <c r="K150" s="228" t="s">
        <v>13</v>
      </c>
      <c r="L150" s="121" t="s">
        <v>549</v>
      </c>
      <c r="M150" s="185" t="s">
        <v>13</v>
      </c>
      <c r="N150" s="195" t="s">
        <v>634</v>
      </c>
      <c r="O150" s="228" t="s">
        <v>13</v>
      </c>
      <c r="P150" s="195" t="s">
        <v>346</v>
      </c>
      <c r="R150" s="742"/>
      <c r="S150" s="499"/>
      <c r="T150" s="499"/>
      <c r="U150" s="453"/>
      <c r="V150" s="744"/>
      <c r="W150" s="453"/>
      <c r="X150" s="742"/>
    </row>
    <row r="151" spans="1:24" ht="25.5" x14ac:dyDescent="0.25">
      <c r="A151" s="118"/>
      <c r="B151" s="226" t="s">
        <v>205</v>
      </c>
      <c r="C151" s="199" t="s">
        <v>217</v>
      </c>
      <c r="D151" s="200" t="s">
        <v>530</v>
      </c>
      <c r="E151" s="203" t="s">
        <v>13</v>
      </c>
      <c r="F151" s="243" t="s">
        <v>216</v>
      </c>
      <c r="G151" s="219" t="s">
        <v>13</v>
      </c>
      <c r="H151" s="563">
        <v>10.8446</v>
      </c>
      <c r="I151" s="203" t="s">
        <v>13</v>
      </c>
      <c r="J151" s="205">
        <v>1.1499999999999999</v>
      </c>
      <c r="K151" s="219" t="s">
        <v>13</v>
      </c>
      <c r="L151" s="199" t="s">
        <v>366</v>
      </c>
      <c r="M151" s="203" t="s">
        <v>13</v>
      </c>
      <c r="N151" s="205" t="s">
        <v>367</v>
      </c>
      <c r="O151" s="219" t="s">
        <v>13</v>
      </c>
      <c r="P151" s="205" t="s">
        <v>346</v>
      </c>
      <c r="R151" s="742"/>
      <c r="S151" s="499"/>
      <c r="T151" s="499"/>
      <c r="U151" s="453"/>
      <c r="V151" s="744"/>
      <c r="W151" s="453"/>
      <c r="X151" s="742"/>
    </row>
    <row r="152" spans="1:24" x14ac:dyDescent="0.25">
      <c r="A152" s="118"/>
      <c r="B152" s="113"/>
      <c r="C152" s="111"/>
      <c r="D152" s="118"/>
      <c r="E152" s="120"/>
      <c r="F152" s="118"/>
      <c r="G152" s="120"/>
      <c r="H152" s="118"/>
      <c r="I152" s="120"/>
      <c r="J152" s="118"/>
      <c r="K152" s="41"/>
      <c r="L152" s="458"/>
      <c r="N152" s="458"/>
      <c r="P152" s="458"/>
      <c r="R152" s="742"/>
      <c r="S152" s="499"/>
      <c r="T152" s="499"/>
      <c r="U152" s="453"/>
      <c r="V152" s="744"/>
      <c r="W152" s="453"/>
      <c r="X152" s="742"/>
    </row>
    <row r="153" spans="1:24" x14ac:dyDescent="0.25">
      <c r="A153" s="118"/>
      <c r="B153" s="113"/>
      <c r="C153" s="111"/>
      <c r="D153" s="118"/>
      <c r="E153" s="120"/>
      <c r="F153" s="118"/>
      <c r="G153" s="120"/>
      <c r="H153" s="118"/>
      <c r="I153" s="120"/>
      <c r="J153" s="118"/>
      <c r="K153" s="41"/>
      <c r="L153" s="458"/>
      <c r="N153" s="458"/>
      <c r="P153" s="458"/>
      <c r="R153" s="742"/>
      <c r="S153" s="499"/>
      <c r="T153" s="499"/>
      <c r="U153" s="453"/>
      <c r="V153" s="744"/>
      <c r="W153" s="453"/>
      <c r="X153" s="742"/>
    </row>
    <row r="154" spans="1:24" ht="25.5" x14ac:dyDescent="0.25">
      <c r="A154" s="118"/>
      <c r="B154" s="156" t="s">
        <v>597</v>
      </c>
      <c r="C154" s="165" t="s">
        <v>600</v>
      </c>
      <c r="D154" s="161" t="s">
        <v>528</v>
      </c>
      <c r="E154" s="244"/>
      <c r="F154" s="158" t="s">
        <v>569</v>
      </c>
      <c r="G154" s="218"/>
      <c r="H154" s="218" t="s">
        <v>227</v>
      </c>
      <c r="I154" s="244"/>
      <c r="J154" s="158" t="s">
        <v>266</v>
      </c>
      <c r="K154" s="246"/>
      <c r="L154" s="158" t="s">
        <v>1348</v>
      </c>
      <c r="N154" s="458"/>
      <c r="P154" s="458"/>
      <c r="R154" s="505"/>
      <c r="S154" s="499"/>
      <c r="T154" s="458"/>
      <c r="U154" s="458"/>
      <c r="V154" s="505"/>
      <c r="W154" s="453"/>
      <c r="X154" s="505"/>
    </row>
    <row r="155" spans="1:24" ht="15.75" thickBot="1" x14ac:dyDescent="0.3">
      <c r="A155" s="118"/>
      <c r="B155" s="224" t="s">
        <v>347</v>
      </c>
      <c r="C155" s="221" t="s">
        <v>330</v>
      </c>
      <c r="D155" s="221"/>
      <c r="E155" s="230"/>
      <c r="F155" s="225" t="s">
        <v>331</v>
      </c>
      <c r="G155" s="223"/>
      <c r="H155" s="221" t="s">
        <v>332</v>
      </c>
      <c r="I155" s="230"/>
      <c r="J155" s="225"/>
      <c r="K155" s="166"/>
      <c r="L155" s="225" t="s">
        <v>348</v>
      </c>
      <c r="N155" s="458"/>
      <c r="P155" s="458"/>
      <c r="R155" s="499"/>
      <c r="S155" s="499"/>
      <c r="T155" s="458"/>
      <c r="U155" s="458"/>
      <c r="V155" s="499"/>
      <c r="W155" s="453"/>
      <c r="X155" s="499"/>
    </row>
    <row r="156" spans="1:24" ht="15.75" thickTop="1" x14ac:dyDescent="0.25">
      <c r="A156" s="118"/>
      <c r="B156" s="283" t="s">
        <v>535</v>
      </c>
      <c r="C156" s="461" t="s">
        <v>551</v>
      </c>
      <c r="D156" s="461" t="s">
        <v>948</v>
      </c>
      <c r="E156" s="183" t="s">
        <v>13</v>
      </c>
      <c r="F156" s="247" t="s">
        <v>570</v>
      </c>
      <c r="G156" s="527" t="s">
        <v>14</v>
      </c>
      <c r="H156" s="527" t="s">
        <v>14</v>
      </c>
      <c r="I156" s="507" t="s">
        <v>14</v>
      </c>
      <c r="J156" s="508" t="s">
        <v>14</v>
      </c>
      <c r="K156" s="527" t="s">
        <v>14</v>
      </c>
      <c r="L156" s="508" t="s">
        <v>14</v>
      </c>
      <c r="N156" s="458"/>
      <c r="P156" s="458"/>
      <c r="R156" s="742"/>
      <c r="S156" s="499"/>
      <c r="T156" s="499"/>
      <c r="U156" s="453"/>
      <c r="V156" s="744"/>
      <c r="W156" s="453"/>
      <c r="X156" s="742"/>
    </row>
    <row r="157" spans="1:24" x14ac:dyDescent="0.25">
      <c r="A157" s="118"/>
      <c r="B157" s="283" t="s">
        <v>535</v>
      </c>
      <c r="C157" s="461" t="s">
        <v>552</v>
      </c>
      <c r="D157" s="461" t="s">
        <v>948</v>
      </c>
      <c r="E157" s="183" t="s">
        <v>13</v>
      </c>
      <c r="F157" s="247" t="s">
        <v>570</v>
      </c>
      <c r="G157" s="527" t="s">
        <v>14</v>
      </c>
      <c r="H157" s="527" t="s">
        <v>14</v>
      </c>
      <c r="I157" s="507" t="s">
        <v>14</v>
      </c>
      <c r="J157" s="508" t="s">
        <v>14</v>
      </c>
      <c r="K157" s="527" t="s">
        <v>14</v>
      </c>
      <c r="L157" s="508" t="s">
        <v>14</v>
      </c>
      <c r="N157" s="458"/>
      <c r="P157" s="458"/>
      <c r="X157" s="742"/>
    </row>
    <row r="158" spans="1:24" x14ac:dyDescent="0.25">
      <c r="A158" s="118"/>
      <c r="B158" s="283" t="s">
        <v>535</v>
      </c>
      <c r="C158" s="461" t="s">
        <v>553</v>
      </c>
      <c r="D158" s="461" t="s">
        <v>948</v>
      </c>
      <c r="E158" s="183" t="s">
        <v>13</v>
      </c>
      <c r="F158" s="247" t="s">
        <v>570</v>
      </c>
      <c r="G158" s="527" t="s">
        <v>14</v>
      </c>
      <c r="H158" s="527" t="s">
        <v>14</v>
      </c>
      <c r="I158" s="507" t="s">
        <v>14</v>
      </c>
      <c r="J158" s="508" t="s">
        <v>14</v>
      </c>
      <c r="K158" s="527" t="s">
        <v>14</v>
      </c>
      <c r="L158" s="508" t="s">
        <v>14</v>
      </c>
      <c r="N158" s="458"/>
      <c r="P158" s="458"/>
    </row>
    <row r="159" spans="1:24" x14ac:dyDescent="0.25">
      <c r="A159" s="118"/>
      <c r="B159" s="283" t="s">
        <v>535</v>
      </c>
      <c r="C159" s="461" t="s">
        <v>554</v>
      </c>
      <c r="D159" s="461" t="s">
        <v>948</v>
      </c>
      <c r="E159" s="183" t="s">
        <v>13</v>
      </c>
      <c r="F159" s="247" t="s">
        <v>570</v>
      </c>
      <c r="G159" s="527" t="s">
        <v>14</v>
      </c>
      <c r="H159" s="527" t="s">
        <v>14</v>
      </c>
      <c r="I159" s="507" t="s">
        <v>14</v>
      </c>
      <c r="J159" s="508" t="s">
        <v>14</v>
      </c>
      <c r="K159" s="527" t="s">
        <v>14</v>
      </c>
      <c r="L159" s="508" t="s">
        <v>14</v>
      </c>
      <c r="N159" s="458"/>
      <c r="P159" s="458"/>
      <c r="R159" s="458"/>
      <c r="T159" s="458"/>
    </row>
    <row r="160" spans="1:24" x14ac:dyDescent="0.25">
      <c r="A160" s="118"/>
      <c r="B160" s="283" t="s">
        <v>535</v>
      </c>
      <c r="C160" s="461" t="s">
        <v>555</v>
      </c>
      <c r="D160" s="461" t="s">
        <v>948</v>
      </c>
      <c r="E160" s="183" t="s">
        <v>13</v>
      </c>
      <c r="F160" s="247" t="s">
        <v>570</v>
      </c>
      <c r="G160" s="527" t="s">
        <v>14</v>
      </c>
      <c r="H160" s="527" t="s">
        <v>14</v>
      </c>
      <c r="I160" s="507" t="s">
        <v>14</v>
      </c>
      <c r="J160" s="508" t="s">
        <v>14</v>
      </c>
      <c r="K160" s="527" t="s">
        <v>14</v>
      </c>
      <c r="L160" s="508" t="s">
        <v>14</v>
      </c>
      <c r="N160" s="458"/>
      <c r="P160" s="458"/>
      <c r="R160" s="458"/>
      <c r="T160" s="458"/>
    </row>
    <row r="161" spans="1:24" x14ac:dyDescent="0.25">
      <c r="A161" s="118"/>
      <c r="B161" s="283" t="s">
        <v>535</v>
      </c>
      <c r="C161" s="461" t="s">
        <v>556</v>
      </c>
      <c r="D161" s="461" t="s">
        <v>948</v>
      </c>
      <c r="E161" s="183" t="s">
        <v>13</v>
      </c>
      <c r="F161" s="247" t="s">
        <v>570</v>
      </c>
      <c r="G161" s="527" t="s">
        <v>14</v>
      </c>
      <c r="H161" s="527" t="s">
        <v>14</v>
      </c>
      <c r="I161" s="507" t="s">
        <v>14</v>
      </c>
      <c r="J161" s="508" t="s">
        <v>14</v>
      </c>
      <c r="K161" s="527" t="s">
        <v>14</v>
      </c>
      <c r="L161" s="508" t="s">
        <v>14</v>
      </c>
      <c r="N161" s="458"/>
      <c r="P161" s="458"/>
      <c r="R161" s="458"/>
      <c r="T161" s="458"/>
    </row>
    <row r="162" spans="1:24" x14ac:dyDescent="0.25">
      <c r="A162" s="118"/>
      <c r="B162" s="283" t="s">
        <v>536</v>
      </c>
      <c r="C162" s="461" t="s">
        <v>557</v>
      </c>
      <c r="D162" s="461" t="s">
        <v>948</v>
      </c>
      <c r="E162" s="183" t="s">
        <v>13</v>
      </c>
      <c r="F162" s="247" t="s">
        <v>570</v>
      </c>
      <c r="G162" s="527" t="s">
        <v>14</v>
      </c>
      <c r="H162" s="527" t="s">
        <v>14</v>
      </c>
      <c r="I162" s="507" t="s">
        <v>14</v>
      </c>
      <c r="J162" s="508" t="s">
        <v>14</v>
      </c>
      <c r="K162" s="527" t="s">
        <v>14</v>
      </c>
      <c r="L162" s="508" t="s">
        <v>14</v>
      </c>
      <c r="N162" s="458"/>
      <c r="P162" s="458"/>
      <c r="R162" s="458"/>
      <c r="T162" s="458"/>
    </row>
    <row r="163" spans="1:24" x14ac:dyDescent="0.25">
      <c r="A163" s="118"/>
      <c r="B163" s="283" t="s">
        <v>536</v>
      </c>
      <c r="C163" s="461" t="s">
        <v>558</v>
      </c>
      <c r="D163" s="461" t="s">
        <v>948</v>
      </c>
      <c r="E163" s="183" t="s">
        <v>13</v>
      </c>
      <c r="F163" s="247" t="s">
        <v>570</v>
      </c>
      <c r="G163" s="527" t="s">
        <v>14</v>
      </c>
      <c r="H163" s="527" t="s">
        <v>14</v>
      </c>
      <c r="I163" s="507" t="s">
        <v>14</v>
      </c>
      <c r="J163" s="508" t="s">
        <v>14</v>
      </c>
      <c r="K163" s="527" t="s">
        <v>14</v>
      </c>
      <c r="L163" s="508" t="s">
        <v>14</v>
      </c>
      <c r="N163" s="458"/>
      <c r="P163" s="458"/>
      <c r="R163" s="458"/>
      <c r="T163" s="458"/>
    </row>
    <row r="164" spans="1:24" x14ac:dyDescent="0.25">
      <c r="A164" s="118"/>
      <c r="B164" s="283" t="s">
        <v>536</v>
      </c>
      <c r="C164" s="461" t="s">
        <v>559</v>
      </c>
      <c r="D164" s="461" t="s">
        <v>948</v>
      </c>
      <c r="E164" s="183" t="s">
        <v>13</v>
      </c>
      <c r="F164" s="247" t="s">
        <v>570</v>
      </c>
      <c r="G164" s="527" t="s">
        <v>14</v>
      </c>
      <c r="H164" s="527" t="s">
        <v>14</v>
      </c>
      <c r="I164" s="507" t="s">
        <v>14</v>
      </c>
      <c r="J164" s="508" t="s">
        <v>14</v>
      </c>
      <c r="K164" s="527" t="s">
        <v>14</v>
      </c>
      <c r="L164" s="508" t="s">
        <v>14</v>
      </c>
      <c r="N164" s="458"/>
      <c r="P164" s="458"/>
      <c r="R164" s="458"/>
      <c r="T164" s="458"/>
    </row>
    <row r="165" spans="1:24" x14ac:dyDescent="0.25">
      <c r="A165" s="118"/>
      <c r="B165" s="283" t="s">
        <v>536</v>
      </c>
      <c r="C165" s="461" t="s">
        <v>560</v>
      </c>
      <c r="D165" s="461" t="s">
        <v>948</v>
      </c>
      <c r="E165" s="183" t="s">
        <v>13</v>
      </c>
      <c r="F165" s="247" t="s">
        <v>570</v>
      </c>
      <c r="G165" s="527" t="s">
        <v>14</v>
      </c>
      <c r="H165" s="527" t="s">
        <v>14</v>
      </c>
      <c r="I165" s="507" t="s">
        <v>14</v>
      </c>
      <c r="J165" s="508" t="s">
        <v>14</v>
      </c>
      <c r="K165" s="527" t="s">
        <v>14</v>
      </c>
      <c r="L165" s="508" t="s">
        <v>14</v>
      </c>
      <c r="N165" s="458"/>
      <c r="P165" s="458"/>
      <c r="R165" s="458"/>
      <c r="T165" s="458"/>
    </row>
    <row r="166" spans="1:24" x14ac:dyDescent="0.25">
      <c r="A166" s="118"/>
      <c r="B166" s="283" t="s">
        <v>536</v>
      </c>
      <c r="C166" s="461" t="s">
        <v>561</v>
      </c>
      <c r="D166" s="461" t="s">
        <v>948</v>
      </c>
      <c r="E166" s="183" t="s">
        <v>13</v>
      </c>
      <c r="F166" s="247" t="s">
        <v>570</v>
      </c>
      <c r="G166" s="527" t="s">
        <v>14</v>
      </c>
      <c r="H166" s="527" t="s">
        <v>14</v>
      </c>
      <c r="I166" s="507" t="s">
        <v>14</v>
      </c>
      <c r="J166" s="508" t="s">
        <v>14</v>
      </c>
      <c r="K166" s="527" t="s">
        <v>14</v>
      </c>
      <c r="L166" s="508" t="s">
        <v>14</v>
      </c>
      <c r="N166" s="458"/>
      <c r="P166" s="458"/>
      <c r="R166" s="458"/>
      <c r="T166" s="458"/>
    </row>
    <row r="167" spans="1:24" x14ac:dyDescent="0.25">
      <c r="A167" s="118"/>
      <c r="B167" s="283" t="s">
        <v>536</v>
      </c>
      <c r="C167" s="461" t="s">
        <v>562</v>
      </c>
      <c r="D167" s="461" t="s">
        <v>948</v>
      </c>
      <c r="E167" s="183" t="s">
        <v>13</v>
      </c>
      <c r="F167" s="247" t="s">
        <v>570</v>
      </c>
      <c r="G167" s="527" t="s">
        <v>14</v>
      </c>
      <c r="H167" s="527" t="s">
        <v>14</v>
      </c>
      <c r="I167" s="507" t="s">
        <v>14</v>
      </c>
      <c r="J167" s="508" t="s">
        <v>14</v>
      </c>
      <c r="K167" s="527" t="s">
        <v>14</v>
      </c>
      <c r="L167" s="508" t="s">
        <v>14</v>
      </c>
      <c r="N167" s="458"/>
      <c r="P167" s="458"/>
      <c r="R167" s="458"/>
      <c r="T167" s="458"/>
    </row>
    <row r="168" spans="1:24" x14ac:dyDescent="0.25">
      <c r="A168" s="118"/>
      <c r="B168" s="283" t="s">
        <v>537</v>
      </c>
      <c r="C168" s="461" t="s">
        <v>563</v>
      </c>
      <c r="D168" s="461" t="s">
        <v>948</v>
      </c>
      <c r="E168" s="183" t="s">
        <v>13</v>
      </c>
      <c r="F168" s="247" t="s">
        <v>570</v>
      </c>
      <c r="G168" s="527" t="s">
        <v>14</v>
      </c>
      <c r="H168" s="527" t="s">
        <v>14</v>
      </c>
      <c r="I168" s="507" t="s">
        <v>14</v>
      </c>
      <c r="J168" s="508" t="s">
        <v>14</v>
      </c>
      <c r="K168" s="527" t="s">
        <v>14</v>
      </c>
      <c r="L168" s="508" t="s">
        <v>14</v>
      </c>
      <c r="N168" s="458"/>
      <c r="P168" s="458"/>
      <c r="R168" s="458"/>
      <c r="T168" s="458"/>
    </row>
    <row r="169" spans="1:24" x14ac:dyDescent="0.25">
      <c r="A169" s="118"/>
      <c r="B169" s="283" t="s">
        <v>537</v>
      </c>
      <c r="C169" s="461" t="s">
        <v>564</v>
      </c>
      <c r="D169" s="461" t="s">
        <v>948</v>
      </c>
      <c r="E169" s="183" t="s">
        <v>13</v>
      </c>
      <c r="F169" s="247" t="s">
        <v>570</v>
      </c>
      <c r="G169" s="527" t="s">
        <v>14</v>
      </c>
      <c r="H169" s="527" t="s">
        <v>14</v>
      </c>
      <c r="I169" s="507" t="s">
        <v>14</v>
      </c>
      <c r="J169" s="508" t="s">
        <v>14</v>
      </c>
      <c r="K169" s="527" t="s">
        <v>14</v>
      </c>
      <c r="L169" s="508" t="s">
        <v>14</v>
      </c>
      <c r="N169" s="458"/>
      <c r="P169" s="458"/>
      <c r="R169" s="458"/>
      <c r="T169" s="458"/>
    </row>
    <row r="170" spans="1:24" x14ac:dyDescent="0.25">
      <c r="A170" s="118"/>
      <c r="B170" s="283" t="s">
        <v>537</v>
      </c>
      <c r="C170" s="461" t="s">
        <v>565</v>
      </c>
      <c r="D170" s="461" t="s">
        <v>948</v>
      </c>
      <c r="E170" s="183" t="s">
        <v>13</v>
      </c>
      <c r="F170" s="247" t="s">
        <v>570</v>
      </c>
      <c r="G170" s="527" t="s">
        <v>14</v>
      </c>
      <c r="H170" s="527" t="s">
        <v>14</v>
      </c>
      <c r="I170" s="507" t="s">
        <v>14</v>
      </c>
      <c r="J170" s="508" t="s">
        <v>14</v>
      </c>
      <c r="K170" s="527" t="s">
        <v>14</v>
      </c>
      <c r="L170" s="508" t="s">
        <v>14</v>
      </c>
      <c r="N170" s="458"/>
      <c r="P170" s="458"/>
      <c r="R170" s="458"/>
      <c r="T170" s="458"/>
    </row>
    <row r="171" spans="1:24" x14ac:dyDescent="0.25">
      <c r="A171" s="118"/>
      <c r="B171" s="283" t="s">
        <v>537</v>
      </c>
      <c r="C171" s="461" t="s">
        <v>566</v>
      </c>
      <c r="D171" s="573" t="s">
        <v>948</v>
      </c>
      <c r="E171" s="183" t="s">
        <v>13</v>
      </c>
      <c r="F171" s="247" t="s">
        <v>570</v>
      </c>
      <c r="G171" s="527" t="s">
        <v>14</v>
      </c>
      <c r="H171" s="527" t="s">
        <v>14</v>
      </c>
      <c r="I171" s="507" t="s">
        <v>14</v>
      </c>
      <c r="J171" s="508" t="s">
        <v>14</v>
      </c>
      <c r="K171" s="527" t="s">
        <v>14</v>
      </c>
      <c r="L171" s="508" t="s">
        <v>14</v>
      </c>
      <c r="N171" s="458"/>
      <c r="P171" s="458"/>
      <c r="R171" s="458"/>
      <c r="T171" s="458"/>
    </row>
    <row r="172" spans="1:24" x14ac:dyDescent="0.25">
      <c r="A172" s="118"/>
      <c r="B172" s="283" t="s">
        <v>537</v>
      </c>
      <c r="C172" s="461" t="s">
        <v>567</v>
      </c>
      <c r="D172" s="573" t="s">
        <v>948</v>
      </c>
      <c r="E172" s="183" t="s">
        <v>13</v>
      </c>
      <c r="F172" s="247" t="s">
        <v>570</v>
      </c>
      <c r="G172" s="527" t="s">
        <v>14</v>
      </c>
      <c r="H172" s="527" t="s">
        <v>14</v>
      </c>
      <c r="I172" s="507" t="s">
        <v>14</v>
      </c>
      <c r="J172" s="508" t="s">
        <v>14</v>
      </c>
      <c r="K172" s="527" t="s">
        <v>14</v>
      </c>
      <c r="L172" s="508" t="s">
        <v>14</v>
      </c>
      <c r="N172" s="458"/>
      <c r="P172" s="458"/>
      <c r="R172" s="458"/>
      <c r="T172" s="458"/>
    </row>
    <row r="173" spans="1:24" x14ac:dyDescent="0.25">
      <c r="A173" s="118"/>
      <c r="B173" s="284" t="s">
        <v>205</v>
      </c>
      <c r="C173" s="285" t="s">
        <v>222</v>
      </c>
      <c r="D173" s="574" t="s">
        <v>530</v>
      </c>
      <c r="E173" s="203" t="s">
        <v>13</v>
      </c>
      <c r="F173" s="248" t="s">
        <v>973</v>
      </c>
      <c r="G173" s="219" t="s">
        <v>13</v>
      </c>
      <c r="H173" s="771">
        <f>0.0051427*(78)+0.3989</f>
        <v>0.80003059999999993</v>
      </c>
      <c r="I173" s="203" t="s">
        <v>13</v>
      </c>
      <c r="J173" s="286">
        <v>1.25</v>
      </c>
      <c r="K173" s="203" t="s">
        <v>13</v>
      </c>
      <c r="L173" s="205" t="s">
        <v>349</v>
      </c>
      <c r="N173" s="458"/>
      <c r="P173" s="458"/>
      <c r="R173" s="742"/>
      <c r="S173" s="499"/>
      <c r="T173" s="499"/>
      <c r="U173" s="453"/>
      <c r="V173" s="744"/>
      <c r="W173" s="453"/>
      <c r="X173" s="742"/>
    </row>
    <row r="174" spans="1:24" x14ac:dyDescent="0.25">
      <c r="A174" s="118"/>
      <c r="B174" s="475"/>
      <c r="C174" s="475"/>
      <c r="D174" s="451"/>
      <c r="E174" s="451"/>
      <c r="F174" s="492"/>
      <c r="G174" s="451"/>
      <c r="H174" s="492"/>
      <c r="I174" s="451"/>
      <c r="J174" s="492"/>
      <c r="K174" s="451"/>
      <c r="L174" s="492"/>
      <c r="N174" s="458"/>
      <c r="P174" s="458"/>
      <c r="R174" s="458"/>
      <c r="T174" s="458"/>
    </row>
    <row r="175" spans="1:24" x14ac:dyDescent="0.25">
      <c r="A175" s="118"/>
      <c r="B175" s="475"/>
      <c r="C175" s="475"/>
      <c r="D175" s="451"/>
      <c r="E175" s="451"/>
      <c r="F175" s="492"/>
      <c r="G175" s="451"/>
      <c r="H175" s="492"/>
      <c r="I175" s="451"/>
      <c r="J175" s="492"/>
      <c r="K175" s="451"/>
      <c r="L175" s="492"/>
      <c r="N175" s="458"/>
      <c r="P175" s="458"/>
      <c r="R175" s="458"/>
      <c r="T175" s="458"/>
    </row>
    <row r="176" spans="1:24" ht="25.5" x14ac:dyDescent="0.25">
      <c r="A176" s="118"/>
      <c r="B176" s="156" t="s">
        <v>597</v>
      </c>
      <c r="C176" s="162" t="s">
        <v>602</v>
      </c>
      <c r="D176" s="162" t="s">
        <v>528</v>
      </c>
      <c r="E176" s="174"/>
      <c r="F176" s="158" t="s">
        <v>235</v>
      </c>
      <c r="G176" s="162"/>
      <c r="H176" s="218" t="s">
        <v>342</v>
      </c>
      <c r="I176" s="174"/>
      <c r="J176" s="158" t="s">
        <v>607</v>
      </c>
      <c r="K176" s="162"/>
      <c r="L176" s="218" t="s">
        <v>234</v>
      </c>
      <c r="M176" s="244"/>
      <c r="N176" s="191" t="s">
        <v>267</v>
      </c>
      <c r="O176" s="218"/>
      <c r="P176" s="218" t="s">
        <v>603</v>
      </c>
      <c r="Q176" s="244"/>
      <c r="R176" s="158" t="s">
        <v>268</v>
      </c>
      <c r="S176" s="244"/>
      <c r="T176" s="158" t="s">
        <v>233</v>
      </c>
    </row>
    <row r="177" spans="1:20" ht="15.75" thickBot="1" x14ac:dyDescent="0.3">
      <c r="A177" s="118"/>
      <c r="B177" s="224" t="s">
        <v>347</v>
      </c>
      <c r="C177" s="221" t="s">
        <v>334</v>
      </c>
      <c r="D177" s="221"/>
      <c r="E177" s="230"/>
      <c r="F177" s="225" t="s">
        <v>335</v>
      </c>
      <c r="G177" s="223"/>
      <c r="H177" s="221" t="s">
        <v>336</v>
      </c>
      <c r="I177" s="230"/>
      <c r="J177" s="225"/>
      <c r="K177" s="223"/>
      <c r="L177" s="221" t="s">
        <v>337</v>
      </c>
      <c r="M177" s="230"/>
      <c r="N177" s="225" t="s">
        <v>338</v>
      </c>
      <c r="O177" s="223"/>
      <c r="P177" s="221" t="s">
        <v>339</v>
      </c>
      <c r="Q177" s="230"/>
      <c r="R177" s="225" t="s">
        <v>340</v>
      </c>
      <c r="S177" s="230"/>
      <c r="T177" s="225" t="s">
        <v>341</v>
      </c>
    </row>
    <row r="178" spans="1:20" ht="15.75" thickTop="1" x14ac:dyDescent="0.25">
      <c r="A178" s="118"/>
      <c r="B178" s="173" t="s">
        <v>535</v>
      </c>
      <c r="C178" s="121" t="s">
        <v>571</v>
      </c>
      <c r="D178" s="121" t="s">
        <v>948</v>
      </c>
      <c r="E178" s="183" t="s">
        <v>13</v>
      </c>
      <c r="F178" s="195" t="s">
        <v>577</v>
      </c>
      <c r="G178" s="190" t="s">
        <v>13</v>
      </c>
      <c r="H178" s="121" t="s">
        <v>343</v>
      </c>
      <c r="I178" s="507" t="s">
        <v>14</v>
      </c>
      <c r="J178" s="508" t="s">
        <v>14</v>
      </c>
      <c r="K178" s="190" t="s">
        <v>13</v>
      </c>
      <c r="L178" s="467">
        <v>20.45</v>
      </c>
      <c r="M178" s="507" t="s">
        <v>14</v>
      </c>
      <c r="N178" s="508" t="s">
        <v>14</v>
      </c>
      <c r="O178" s="527" t="s">
        <v>14</v>
      </c>
      <c r="P178" s="527" t="s">
        <v>14</v>
      </c>
      <c r="Q178" s="260" t="s">
        <v>1077</v>
      </c>
      <c r="R178" s="249">
        <v>25</v>
      </c>
      <c r="S178" s="260" t="s">
        <v>13</v>
      </c>
      <c r="T178" s="249">
        <v>0.93600000000000005</v>
      </c>
    </row>
    <row r="179" spans="1:20" x14ac:dyDescent="0.25">
      <c r="A179" s="118"/>
      <c r="B179" s="173" t="s">
        <v>536</v>
      </c>
      <c r="C179" s="121" t="s">
        <v>572</v>
      </c>
      <c r="D179" s="121" t="s">
        <v>948</v>
      </c>
      <c r="E179" s="185" t="s">
        <v>13</v>
      </c>
      <c r="F179" s="195" t="s">
        <v>577</v>
      </c>
      <c r="G179" s="228" t="s">
        <v>13</v>
      </c>
      <c r="H179" s="121" t="s">
        <v>343</v>
      </c>
      <c r="I179" s="507" t="s">
        <v>14</v>
      </c>
      <c r="J179" s="508" t="s">
        <v>14</v>
      </c>
      <c r="K179" s="228" t="s">
        <v>13</v>
      </c>
      <c r="L179" s="2">
        <v>20.8</v>
      </c>
      <c r="M179" s="507" t="s">
        <v>14</v>
      </c>
      <c r="N179" s="508" t="s">
        <v>14</v>
      </c>
      <c r="O179" s="527" t="s">
        <v>14</v>
      </c>
      <c r="P179" s="527" t="s">
        <v>14</v>
      </c>
      <c r="Q179" s="189" t="s">
        <v>1077</v>
      </c>
      <c r="R179" s="249">
        <v>25</v>
      </c>
      <c r="S179" s="189" t="s">
        <v>13</v>
      </c>
      <c r="T179" s="249">
        <v>0.93600000000000005</v>
      </c>
    </row>
    <row r="180" spans="1:20" x14ac:dyDescent="0.25">
      <c r="A180" s="118"/>
      <c r="B180" s="173" t="s">
        <v>537</v>
      </c>
      <c r="C180" s="121" t="s">
        <v>573</v>
      </c>
      <c r="D180" s="121" t="s">
        <v>948</v>
      </c>
      <c r="E180" s="185" t="s">
        <v>13</v>
      </c>
      <c r="F180" s="195" t="s">
        <v>577</v>
      </c>
      <c r="G180" s="228" t="s">
        <v>13</v>
      </c>
      <c r="H180" s="121" t="s">
        <v>343</v>
      </c>
      <c r="I180" s="507" t="s">
        <v>14</v>
      </c>
      <c r="J180" s="508" t="s">
        <v>14</v>
      </c>
      <c r="K180" s="228" t="s">
        <v>13</v>
      </c>
      <c r="L180" s="467">
        <v>18.760000000000002</v>
      </c>
      <c r="M180" s="507" t="s">
        <v>14</v>
      </c>
      <c r="N180" s="508" t="s">
        <v>14</v>
      </c>
      <c r="O180" s="527" t="s">
        <v>14</v>
      </c>
      <c r="P180" s="527" t="s">
        <v>14</v>
      </c>
      <c r="Q180" s="189" t="s">
        <v>1077</v>
      </c>
      <c r="R180" s="249">
        <v>20</v>
      </c>
      <c r="S180" s="189" t="s">
        <v>13</v>
      </c>
      <c r="T180" s="249">
        <v>0.93</v>
      </c>
    </row>
    <row r="181" spans="1:20" x14ac:dyDescent="0.25">
      <c r="A181" s="118"/>
      <c r="B181" s="226" t="s">
        <v>205</v>
      </c>
      <c r="C181" s="199" t="s">
        <v>299</v>
      </c>
      <c r="D181" s="199" t="s">
        <v>530</v>
      </c>
      <c r="E181" s="203" t="s">
        <v>13</v>
      </c>
      <c r="F181" s="205" t="s">
        <v>581</v>
      </c>
      <c r="G181" s="219" t="s">
        <v>13</v>
      </c>
      <c r="H181" s="199" t="s">
        <v>344</v>
      </c>
      <c r="I181" s="261" t="s">
        <v>13</v>
      </c>
      <c r="J181" s="253">
        <v>1176.54</v>
      </c>
      <c r="K181" s="261" t="s">
        <v>13</v>
      </c>
      <c r="L181" s="511">
        <f>(J181*P181)/(6353*N181)</f>
        <v>0.92597198174090978</v>
      </c>
      <c r="M181" s="203" t="s">
        <v>13</v>
      </c>
      <c r="N181" s="205">
        <v>0.5</v>
      </c>
      <c r="O181" s="219" t="s">
        <v>13</v>
      </c>
      <c r="P181" s="199">
        <v>2.5</v>
      </c>
      <c r="Q181" s="203" t="s">
        <v>13</v>
      </c>
      <c r="R181" s="216">
        <v>1</v>
      </c>
      <c r="S181" s="337" t="s">
        <v>13</v>
      </c>
      <c r="T181" s="216">
        <v>0.85499999999999998</v>
      </c>
    </row>
    <row r="182" spans="1:20" x14ac:dyDescent="0.25">
      <c r="A182" s="118"/>
      <c r="B182" s="118"/>
      <c r="C182" s="475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</row>
    <row r="183" spans="1:20" x14ac:dyDescent="0.25">
      <c r="A183" s="118"/>
      <c r="B183" s="121"/>
      <c r="C183" s="119"/>
      <c r="D183" s="451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</row>
    <row r="184" spans="1:20" x14ac:dyDescent="0.25">
      <c r="A184" s="118"/>
      <c r="B184" s="244" t="s">
        <v>601</v>
      </c>
      <c r="C184" s="162" t="s">
        <v>356</v>
      </c>
      <c r="D184" s="163"/>
      <c r="E184" s="174"/>
      <c r="F184" s="191" t="s">
        <v>357</v>
      </c>
      <c r="G184" s="174"/>
      <c r="H184" s="191" t="s">
        <v>358</v>
      </c>
      <c r="I184" s="118"/>
      <c r="J184" s="118"/>
      <c r="K184" s="118"/>
      <c r="L184" s="118"/>
      <c r="O184" s="492"/>
      <c r="P184" s="492"/>
      <c r="Q184" s="492"/>
      <c r="R184" s="492"/>
      <c r="S184" s="492"/>
      <c r="T184" s="492"/>
    </row>
    <row r="185" spans="1:20" ht="15.75" thickBot="1" x14ac:dyDescent="0.3">
      <c r="A185" s="118"/>
      <c r="B185" s="224" t="s">
        <v>350</v>
      </c>
      <c r="C185" s="221" t="s">
        <v>351</v>
      </c>
      <c r="D185" s="268"/>
      <c r="E185" s="265"/>
      <c r="F185" s="225" t="s">
        <v>352</v>
      </c>
      <c r="G185" s="265"/>
      <c r="H185" s="225" t="s">
        <v>353</v>
      </c>
      <c r="I185" s="118"/>
      <c r="J185" s="118"/>
      <c r="K185" s="118"/>
      <c r="L185" s="118"/>
      <c r="O185" s="492"/>
      <c r="P185" s="492"/>
      <c r="Q185" s="492"/>
      <c r="R185" s="492"/>
      <c r="S185" s="492"/>
      <c r="T185" s="492"/>
    </row>
    <row r="186" spans="1:20" ht="15.75" thickTop="1" x14ac:dyDescent="0.25">
      <c r="A186" s="118"/>
      <c r="B186" s="173" t="s">
        <v>211</v>
      </c>
      <c r="C186" s="121" t="s">
        <v>362</v>
      </c>
      <c r="E186" s="183" t="s">
        <v>13</v>
      </c>
      <c r="F186" s="195" t="s">
        <v>363</v>
      </c>
      <c r="G186" s="183" t="s">
        <v>13</v>
      </c>
      <c r="H186" s="195" t="s">
        <v>364</v>
      </c>
      <c r="I186" s="118"/>
      <c r="J186" s="118"/>
      <c r="K186" s="118"/>
      <c r="L186" s="118"/>
      <c r="O186" s="492"/>
      <c r="P186" s="492"/>
      <c r="Q186" s="492"/>
      <c r="R186" s="492"/>
      <c r="S186" s="492"/>
      <c r="T186" s="492"/>
    </row>
    <row r="187" spans="1:20" x14ac:dyDescent="0.25">
      <c r="A187" s="118"/>
      <c r="B187" s="173" t="s">
        <v>212</v>
      </c>
      <c r="C187" s="121" t="s">
        <v>362</v>
      </c>
      <c r="E187" s="185" t="s">
        <v>13</v>
      </c>
      <c r="F187" s="195" t="s">
        <v>363</v>
      </c>
      <c r="G187" s="185" t="s">
        <v>13</v>
      </c>
      <c r="H187" s="195" t="s">
        <v>364</v>
      </c>
      <c r="I187" s="118"/>
      <c r="J187" s="118"/>
      <c r="K187" s="118"/>
      <c r="L187" s="118"/>
      <c r="O187" s="492"/>
      <c r="P187" s="492"/>
      <c r="Q187" s="492"/>
      <c r="R187" s="492"/>
      <c r="S187" s="492"/>
      <c r="T187" s="492"/>
    </row>
    <row r="188" spans="1:20" x14ac:dyDescent="0.25">
      <c r="A188" s="118"/>
      <c r="B188" s="173" t="s">
        <v>213</v>
      </c>
      <c r="C188" s="121" t="s">
        <v>362</v>
      </c>
      <c r="E188" s="185" t="s">
        <v>13</v>
      </c>
      <c r="F188" s="195" t="s">
        <v>363</v>
      </c>
      <c r="G188" s="185" t="s">
        <v>13</v>
      </c>
      <c r="H188" s="195" t="s">
        <v>364</v>
      </c>
      <c r="I188" s="118"/>
      <c r="J188" s="118"/>
      <c r="K188" s="118"/>
      <c r="L188" s="118"/>
      <c r="O188" s="492"/>
      <c r="P188" s="492"/>
      <c r="Q188" s="492"/>
      <c r="R188" s="492"/>
      <c r="S188" s="492"/>
      <c r="T188" s="492"/>
    </row>
    <row r="189" spans="1:20" x14ac:dyDescent="0.25">
      <c r="A189" s="118"/>
      <c r="B189" s="226" t="s">
        <v>214</v>
      </c>
      <c r="C189" s="199" t="s">
        <v>362</v>
      </c>
      <c r="D189" s="200"/>
      <c r="E189" s="203" t="s">
        <v>13</v>
      </c>
      <c r="F189" s="205" t="s">
        <v>363</v>
      </c>
      <c r="G189" s="203" t="s">
        <v>13</v>
      </c>
      <c r="H189" s="205" t="s">
        <v>364</v>
      </c>
      <c r="I189" s="118"/>
      <c r="J189" s="118"/>
      <c r="K189" s="118"/>
      <c r="L189" s="118"/>
      <c r="O189" s="492"/>
      <c r="P189" s="492"/>
      <c r="Q189" s="492"/>
      <c r="R189" s="492"/>
      <c r="S189" s="492"/>
      <c r="T189" s="492"/>
    </row>
    <row r="190" spans="1:20" x14ac:dyDescent="0.25">
      <c r="A190" s="118"/>
    </row>
    <row r="191" spans="1:20" x14ac:dyDescent="0.25">
      <c r="A191" s="118"/>
    </row>
    <row r="192" spans="1:20" x14ac:dyDescent="0.25">
      <c r="A192" s="118"/>
      <c r="B192" s="156" t="s">
        <v>597</v>
      </c>
      <c r="C192" s="162" t="s">
        <v>732</v>
      </c>
      <c r="D192" s="162" t="s">
        <v>528</v>
      </c>
      <c r="E192" s="174"/>
      <c r="F192" s="191" t="s">
        <v>642</v>
      </c>
      <c r="G192" s="174"/>
      <c r="H192" s="191" t="s">
        <v>360</v>
      </c>
      <c r="I192" s="174"/>
      <c r="J192" s="191" t="s">
        <v>1178</v>
      </c>
      <c r="K192" s="174"/>
      <c r="L192" s="191" t="s">
        <v>1179</v>
      </c>
    </row>
    <row r="193" spans="1:24" ht="15.75" thickBot="1" x14ac:dyDescent="0.3">
      <c r="A193" s="118"/>
      <c r="B193" s="224" t="s">
        <v>347</v>
      </c>
      <c r="C193" s="465"/>
      <c r="D193" s="268"/>
      <c r="E193" s="265"/>
      <c r="F193" s="225" t="s">
        <v>354</v>
      </c>
      <c r="G193" s="265"/>
      <c r="H193" s="225" t="s">
        <v>355</v>
      </c>
      <c r="I193" s="265"/>
      <c r="J193" s="225" t="s">
        <v>1369</v>
      </c>
      <c r="K193" s="265"/>
      <c r="L193" s="225" t="s">
        <v>1370</v>
      </c>
    </row>
    <row r="194" spans="1:24" ht="15.75" thickTop="1" x14ac:dyDescent="0.25">
      <c r="A194" s="118"/>
      <c r="B194" s="173" t="s">
        <v>535</v>
      </c>
      <c r="C194" s="173" t="s">
        <v>728</v>
      </c>
      <c r="D194" s="121" t="s">
        <v>948</v>
      </c>
      <c r="E194" s="183" t="s">
        <v>13</v>
      </c>
      <c r="F194" s="263" t="s">
        <v>639</v>
      </c>
      <c r="G194" s="183" t="s">
        <v>13</v>
      </c>
      <c r="H194" s="263" t="s">
        <v>575</v>
      </c>
      <c r="I194" s="507" t="s">
        <v>14</v>
      </c>
      <c r="J194" s="508" t="s">
        <v>14</v>
      </c>
      <c r="K194" s="518" t="s">
        <v>13</v>
      </c>
      <c r="L194" s="328">
        <v>30</v>
      </c>
    </row>
    <row r="195" spans="1:24" x14ac:dyDescent="0.25">
      <c r="A195" s="118"/>
      <c r="B195" s="173" t="s">
        <v>536</v>
      </c>
      <c r="C195" s="173" t="s">
        <v>729</v>
      </c>
      <c r="D195" s="121" t="s">
        <v>948</v>
      </c>
      <c r="E195" s="185" t="s">
        <v>13</v>
      </c>
      <c r="F195" s="263" t="s">
        <v>640</v>
      </c>
      <c r="G195" s="185" t="s">
        <v>13</v>
      </c>
      <c r="H195" s="263" t="s">
        <v>576</v>
      </c>
      <c r="I195" s="517" t="s">
        <v>13</v>
      </c>
      <c r="J195" s="339">
        <v>75</v>
      </c>
      <c r="K195" s="507" t="s">
        <v>14</v>
      </c>
      <c r="L195" s="508" t="s">
        <v>14</v>
      </c>
    </row>
    <row r="196" spans="1:24" x14ac:dyDescent="0.25">
      <c r="A196" s="118"/>
      <c r="B196" s="173" t="s">
        <v>537</v>
      </c>
      <c r="C196" s="173" t="s">
        <v>730</v>
      </c>
      <c r="D196" s="121" t="s">
        <v>948</v>
      </c>
      <c r="E196" s="185" t="s">
        <v>13</v>
      </c>
      <c r="F196" s="263" t="s">
        <v>641</v>
      </c>
      <c r="G196" s="185" t="s">
        <v>13</v>
      </c>
      <c r="H196" s="263" t="s">
        <v>575</v>
      </c>
      <c r="I196" s="127" t="s">
        <v>13</v>
      </c>
      <c r="J196" s="339">
        <v>80</v>
      </c>
      <c r="K196" s="127" t="s">
        <v>13</v>
      </c>
      <c r="L196" s="339">
        <v>30</v>
      </c>
    </row>
    <row r="197" spans="1:24" x14ac:dyDescent="0.25">
      <c r="A197" s="118"/>
      <c r="B197" s="226" t="s">
        <v>205</v>
      </c>
      <c r="C197" s="226" t="s">
        <v>734</v>
      </c>
      <c r="D197" s="199" t="s">
        <v>530</v>
      </c>
      <c r="E197" s="509" t="s">
        <v>14</v>
      </c>
      <c r="F197" s="510" t="s">
        <v>14</v>
      </c>
      <c r="G197" s="509" t="s">
        <v>14</v>
      </c>
      <c r="H197" s="510" t="s">
        <v>14</v>
      </c>
      <c r="I197" s="509" t="s">
        <v>14</v>
      </c>
      <c r="J197" s="510" t="s">
        <v>14</v>
      </c>
      <c r="K197" s="509" t="s">
        <v>14</v>
      </c>
      <c r="L197" s="510" t="s">
        <v>14</v>
      </c>
    </row>
    <row r="198" spans="1:24" x14ac:dyDescent="0.25">
      <c r="A198" s="118"/>
    </row>
    <row r="199" spans="1:24" x14ac:dyDescent="0.25">
      <c r="A199" s="118"/>
    </row>
    <row r="200" spans="1:24" x14ac:dyDescent="0.25">
      <c r="A200" s="34"/>
      <c r="B200" s="34" t="s">
        <v>583</v>
      </c>
      <c r="C200" s="492"/>
      <c r="D200" s="451"/>
      <c r="E200" s="451"/>
      <c r="F200" s="492"/>
      <c r="G200" s="451"/>
      <c r="H200" s="492"/>
      <c r="I200" s="451"/>
      <c r="J200" s="492"/>
      <c r="K200" s="451"/>
      <c r="L200" s="492"/>
      <c r="M200" s="451"/>
      <c r="N200" s="492"/>
    </row>
    <row r="201" spans="1:24" s="463" customFormat="1" ht="25.5" x14ac:dyDescent="0.25">
      <c r="B201" s="156" t="s">
        <v>584</v>
      </c>
      <c r="C201" s="481"/>
      <c r="D201" s="483" t="s">
        <v>528</v>
      </c>
      <c r="E201" s="482"/>
      <c r="F201" s="157" t="s">
        <v>1001</v>
      </c>
      <c r="G201" s="267"/>
      <c r="H201" s="165" t="s">
        <v>585</v>
      </c>
      <c r="I201" s="289"/>
      <c r="J201" s="157" t="s">
        <v>586</v>
      </c>
      <c r="K201" s="554"/>
      <c r="L201" s="555" t="s">
        <v>587</v>
      </c>
      <c r="M201" s="289"/>
      <c r="N201" s="157" t="s">
        <v>882</v>
      </c>
      <c r="O201" s="458"/>
      <c r="P201" s="121"/>
      <c r="Q201" s="458"/>
      <c r="R201" s="121"/>
      <c r="S201" s="458"/>
      <c r="T201" s="121"/>
    </row>
    <row r="202" spans="1:24" ht="15.75" thickBot="1" x14ac:dyDescent="0.3">
      <c r="A202" s="492"/>
      <c r="B202" s="269"/>
      <c r="C202" s="465"/>
      <c r="D202" s="268"/>
      <c r="E202" s="464"/>
      <c r="F202" s="442" t="s">
        <v>1349</v>
      </c>
      <c r="G202" s="465"/>
      <c r="H202" s="441" t="s">
        <v>1350</v>
      </c>
      <c r="I202" s="288"/>
      <c r="J202" s="442" t="s">
        <v>1351</v>
      </c>
      <c r="K202" s="268"/>
      <c r="L202" s="441" t="s">
        <v>733</v>
      </c>
      <c r="M202" s="288"/>
      <c r="N202" s="442" t="s">
        <v>1352</v>
      </c>
    </row>
    <row r="203" spans="1:24" ht="15.75" thickTop="1" x14ac:dyDescent="0.25">
      <c r="A203" s="492"/>
      <c r="B203" s="443">
        <v>1</v>
      </c>
      <c r="C203" s="468"/>
      <c r="D203" s="318" t="s">
        <v>531</v>
      </c>
      <c r="E203" s="215" t="s">
        <v>13</v>
      </c>
      <c r="F203" s="479">
        <v>600000</v>
      </c>
      <c r="G203" s="214" t="s">
        <v>13</v>
      </c>
      <c r="H203" s="199">
        <v>0.8</v>
      </c>
      <c r="I203" s="215" t="s">
        <v>13</v>
      </c>
      <c r="J203" s="205" t="s">
        <v>570</v>
      </c>
      <c r="K203" s="214" t="s">
        <v>13</v>
      </c>
      <c r="L203" s="199" t="s">
        <v>589</v>
      </c>
      <c r="M203" s="215" t="s">
        <v>13</v>
      </c>
      <c r="N203" s="205">
        <v>0.25</v>
      </c>
    </row>
    <row r="204" spans="1:24" x14ac:dyDescent="0.25">
      <c r="A204" s="118"/>
    </row>
    <row r="205" spans="1:24" s="49" customFormat="1" ht="25.5" x14ac:dyDescent="0.25">
      <c r="A205" s="118"/>
      <c r="B205" s="174" t="s">
        <v>893</v>
      </c>
      <c r="C205" s="162" t="s">
        <v>894</v>
      </c>
      <c r="D205" s="162" t="s">
        <v>528</v>
      </c>
      <c r="E205" s="174"/>
      <c r="F205" s="191" t="s">
        <v>903</v>
      </c>
      <c r="G205" s="162"/>
      <c r="H205" s="162" t="s">
        <v>904</v>
      </c>
      <c r="I205" s="264"/>
      <c r="J205" s="162" t="s">
        <v>907</v>
      </c>
      <c r="K205" s="264"/>
      <c r="L205" s="191" t="s">
        <v>923</v>
      </c>
      <c r="M205" s="162"/>
      <c r="N205" s="162" t="s">
        <v>924</v>
      </c>
      <c r="O205" s="174"/>
      <c r="P205" s="191" t="s">
        <v>588</v>
      </c>
      <c r="Q205" s="162"/>
      <c r="R205" s="191" t="s">
        <v>1342</v>
      </c>
      <c r="S205" s="125"/>
      <c r="T205" s="122"/>
      <c r="U205" s="125"/>
      <c r="V205" s="122"/>
      <c r="W205" s="125"/>
      <c r="X205" s="122"/>
    </row>
    <row r="206" spans="1:24" s="548" customFormat="1" ht="13.5" thickBot="1" x14ac:dyDescent="0.25">
      <c r="A206" s="118"/>
      <c r="B206" s="230"/>
      <c r="C206" s="221"/>
      <c r="D206" s="223"/>
      <c r="E206" s="224"/>
      <c r="F206" s="442" t="s">
        <v>1353</v>
      </c>
      <c r="G206" s="221"/>
      <c r="H206" s="225" t="s">
        <v>1358</v>
      </c>
      <c r="I206" s="224"/>
      <c r="J206" s="442" t="s">
        <v>1354</v>
      </c>
      <c r="K206" s="224"/>
      <c r="L206" s="442" t="s">
        <v>1355</v>
      </c>
      <c r="M206" s="221"/>
      <c r="N206" s="442" t="s">
        <v>1356</v>
      </c>
      <c r="O206" s="224"/>
      <c r="P206" s="442" t="s">
        <v>1357</v>
      </c>
      <c r="Q206" s="221"/>
      <c r="R206" s="225" t="s">
        <v>925</v>
      </c>
      <c r="S206" s="125"/>
      <c r="T206" s="122"/>
      <c r="U206" s="125"/>
      <c r="V206" s="122"/>
      <c r="W206" s="125"/>
      <c r="X206" s="122"/>
    </row>
    <row r="207" spans="1:24" s="453" customFormat="1" ht="12.75" customHeight="1" thickTop="1" x14ac:dyDescent="0.2">
      <c r="A207" s="467"/>
      <c r="B207" s="592" t="s">
        <v>1099</v>
      </c>
      <c r="C207" s="599" t="s">
        <v>1100</v>
      </c>
      <c r="D207" s="495" t="s">
        <v>531</v>
      </c>
      <c r="E207" s="636" t="s">
        <v>13</v>
      </c>
      <c r="F207" s="599" t="s">
        <v>590</v>
      </c>
      <c r="G207" s="636" t="s">
        <v>13</v>
      </c>
      <c r="H207" s="495" t="s">
        <v>905</v>
      </c>
      <c r="I207" s="636" t="s">
        <v>13</v>
      </c>
      <c r="J207" s="599" t="s">
        <v>1101</v>
      </c>
      <c r="K207" s="636" t="s">
        <v>13</v>
      </c>
      <c r="L207" s="637">
        <v>0.8</v>
      </c>
      <c r="M207" s="638" t="s">
        <v>13</v>
      </c>
      <c r="N207" s="639">
        <v>65.86</v>
      </c>
      <c r="O207" s="636" t="s">
        <v>13</v>
      </c>
      <c r="P207" s="637">
        <v>0.9</v>
      </c>
      <c r="Q207" s="600" t="s">
        <v>14</v>
      </c>
      <c r="R207" s="577" t="s">
        <v>14</v>
      </c>
      <c r="S207" s="125"/>
      <c r="T207" s="122"/>
      <c r="U207" s="125"/>
      <c r="V207" s="122"/>
      <c r="W207" s="125"/>
      <c r="X207" s="122"/>
    </row>
    <row r="208" spans="1:24" x14ac:dyDescent="0.25">
      <c r="A208" s="118"/>
    </row>
    <row r="209" spans="1:20" x14ac:dyDescent="0.25">
      <c r="A209" s="118"/>
    </row>
    <row r="210" spans="1:20" x14ac:dyDescent="0.25">
      <c r="A210" s="118"/>
    </row>
    <row r="211" spans="1:20" x14ac:dyDescent="0.25">
      <c r="A211" s="118"/>
    </row>
    <row r="212" spans="1:20" x14ac:dyDescent="0.25">
      <c r="A212" s="118"/>
    </row>
    <row r="213" spans="1:20" x14ac:dyDescent="0.25">
      <c r="A213" s="118"/>
    </row>
    <row r="214" spans="1:20" s="458" customFormat="1" ht="12.75" x14ac:dyDescent="0.25">
      <c r="A214" s="118"/>
      <c r="C214" s="121"/>
      <c r="E214" s="112"/>
      <c r="F214" s="460"/>
      <c r="G214" s="112"/>
      <c r="H214" s="41"/>
      <c r="J214" s="121"/>
      <c r="L214" s="121"/>
      <c r="N214" s="121"/>
      <c r="P214" s="121"/>
      <c r="R214" s="121"/>
      <c r="T214" s="121"/>
    </row>
    <row r="215" spans="1:20" s="458" customFormat="1" ht="12.75" x14ac:dyDescent="0.25">
      <c r="A215" s="118"/>
      <c r="C215" s="121"/>
      <c r="E215" s="112"/>
      <c r="F215" s="460"/>
      <c r="G215" s="112"/>
      <c r="H215" s="41"/>
      <c r="J215" s="121"/>
      <c r="L215" s="121"/>
      <c r="N215" s="121"/>
      <c r="P215" s="121"/>
      <c r="R215" s="121"/>
      <c r="T215" s="121"/>
    </row>
    <row r="216" spans="1:20" s="458" customFormat="1" ht="12.75" x14ac:dyDescent="0.25">
      <c r="A216" s="118"/>
      <c r="C216" s="121"/>
      <c r="E216" s="112"/>
      <c r="F216" s="460"/>
      <c r="G216" s="112"/>
      <c r="H216" s="41"/>
      <c r="J216" s="121"/>
      <c r="L216" s="121"/>
      <c r="N216" s="121"/>
      <c r="P216" s="121"/>
      <c r="R216" s="121"/>
      <c r="T216" s="121"/>
    </row>
    <row r="217" spans="1:20" s="458" customFormat="1" ht="12.75" x14ac:dyDescent="0.25">
      <c r="A217" s="118"/>
      <c r="C217" s="121"/>
      <c r="E217" s="112"/>
      <c r="F217" s="460"/>
      <c r="G217" s="112"/>
      <c r="H217" s="41"/>
      <c r="J217" s="121"/>
      <c r="L217" s="121"/>
      <c r="N217" s="121"/>
      <c r="P217" s="121"/>
      <c r="R217" s="121"/>
      <c r="T217" s="121"/>
    </row>
    <row r="218" spans="1:20" s="458" customFormat="1" ht="12.75" x14ac:dyDescent="0.25">
      <c r="A218" s="118"/>
      <c r="C218" s="121"/>
      <c r="E218" s="112"/>
      <c r="F218" s="460"/>
      <c r="G218" s="112"/>
      <c r="H218" s="41"/>
      <c r="J218" s="121"/>
      <c r="L218" s="121"/>
      <c r="N218" s="121"/>
      <c r="P218" s="121"/>
      <c r="R218" s="121"/>
      <c r="T218" s="121"/>
    </row>
    <row r="219" spans="1:20" s="458" customFormat="1" ht="12.75" x14ac:dyDescent="0.25">
      <c r="A219" s="118"/>
      <c r="C219" s="121"/>
      <c r="E219" s="112"/>
      <c r="F219" s="460"/>
      <c r="G219" s="112"/>
      <c r="H219" s="41"/>
      <c r="J219" s="121"/>
      <c r="L219" s="121"/>
      <c r="N219" s="121"/>
      <c r="P219" s="121"/>
      <c r="R219" s="121"/>
      <c r="T219" s="121"/>
    </row>
    <row r="220" spans="1:20" s="458" customFormat="1" ht="12.75" x14ac:dyDescent="0.25">
      <c r="A220" s="118"/>
      <c r="C220" s="121"/>
      <c r="E220" s="112"/>
      <c r="F220" s="460"/>
      <c r="G220" s="112"/>
      <c r="H220" s="41"/>
      <c r="J220" s="121"/>
      <c r="L220" s="121"/>
      <c r="N220" s="121"/>
      <c r="P220" s="121"/>
      <c r="R220" s="121"/>
      <c r="T220" s="121"/>
    </row>
    <row r="221" spans="1:20" s="458" customFormat="1" ht="12.75" x14ac:dyDescent="0.25">
      <c r="A221" s="118"/>
      <c r="C221" s="121"/>
      <c r="E221" s="112"/>
      <c r="F221" s="460"/>
      <c r="G221" s="112"/>
      <c r="H221" s="41"/>
      <c r="J221" s="121"/>
      <c r="L221" s="121"/>
      <c r="N221" s="121"/>
      <c r="P221" s="121"/>
      <c r="R221" s="121"/>
      <c r="T221" s="121"/>
    </row>
    <row r="222" spans="1:20" s="458" customFormat="1" ht="12.75" x14ac:dyDescent="0.25">
      <c r="A222" s="118"/>
      <c r="C222" s="121"/>
      <c r="E222" s="112"/>
      <c r="F222" s="460"/>
      <c r="G222" s="112"/>
      <c r="H222" s="41"/>
      <c r="J222" s="121"/>
      <c r="L222" s="121"/>
      <c r="N222" s="121"/>
      <c r="P222" s="121"/>
      <c r="R222" s="121"/>
      <c r="T222" s="121"/>
    </row>
    <row r="223" spans="1:20" s="458" customFormat="1" ht="12.75" x14ac:dyDescent="0.25">
      <c r="A223" s="118"/>
      <c r="C223" s="121"/>
      <c r="E223" s="112"/>
      <c r="F223" s="460"/>
      <c r="G223" s="112"/>
      <c r="H223" s="41"/>
      <c r="J223" s="121"/>
      <c r="L223" s="121"/>
      <c r="N223" s="121"/>
      <c r="P223" s="121"/>
      <c r="R223" s="121"/>
      <c r="T223" s="121"/>
    </row>
    <row r="224" spans="1:20" s="458" customFormat="1" ht="12.75" x14ac:dyDescent="0.25">
      <c r="A224" s="118"/>
      <c r="C224" s="121"/>
      <c r="E224" s="112"/>
      <c r="F224" s="460"/>
      <c r="G224" s="112"/>
      <c r="H224" s="41"/>
      <c r="J224" s="121"/>
      <c r="L224" s="121"/>
      <c r="N224" s="121"/>
      <c r="P224" s="121"/>
      <c r="R224" s="121"/>
      <c r="T224" s="121"/>
    </row>
    <row r="225" spans="1:20" s="458" customFormat="1" ht="12.75" x14ac:dyDescent="0.25">
      <c r="A225" s="118"/>
      <c r="C225" s="121"/>
      <c r="E225" s="112"/>
      <c r="F225" s="460"/>
      <c r="G225" s="112"/>
      <c r="H225" s="41"/>
      <c r="J225" s="121"/>
      <c r="L225" s="121"/>
      <c r="N225" s="121"/>
      <c r="P225" s="121"/>
      <c r="R225" s="121"/>
      <c r="T225" s="121"/>
    </row>
    <row r="226" spans="1:20" s="458" customFormat="1" ht="12.75" x14ac:dyDescent="0.25">
      <c r="A226" s="118"/>
      <c r="C226" s="121"/>
      <c r="E226" s="112"/>
      <c r="F226" s="460"/>
      <c r="G226" s="112"/>
      <c r="H226" s="41"/>
      <c r="J226" s="121"/>
      <c r="L226" s="121"/>
      <c r="N226" s="121"/>
      <c r="P226" s="121"/>
      <c r="R226" s="121"/>
      <c r="T226" s="121"/>
    </row>
    <row r="227" spans="1:20" s="458" customFormat="1" ht="12.75" x14ac:dyDescent="0.25">
      <c r="A227" s="118"/>
      <c r="C227" s="121"/>
      <c r="E227" s="112"/>
      <c r="F227" s="460"/>
      <c r="G227" s="112"/>
      <c r="H227" s="41"/>
      <c r="J227" s="121"/>
      <c r="L227" s="121"/>
      <c r="N227" s="121"/>
      <c r="P227" s="121"/>
      <c r="R227" s="121"/>
      <c r="T227" s="121"/>
    </row>
    <row r="228" spans="1:20" s="458" customFormat="1" ht="12.75" x14ac:dyDescent="0.25">
      <c r="A228" s="118"/>
      <c r="C228" s="121"/>
      <c r="E228" s="112"/>
      <c r="F228" s="460"/>
      <c r="G228" s="112"/>
      <c r="H228" s="41"/>
      <c r="J228" s="121"/>
      <c r="L228" s="121"/>
      <c r="N228" s="121"/>
      <c r="P228" s="121"/>
      <c r="R228" s="121"/>
      <c r="T228" s="121"/>
    </row>
  </sheetData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2"/>
  <sheetViews>
    <sheetView zoomScale="85" zoomScaleNormal="85" workbookViewId="0"/>
  </sheetViews>
  <sheetFormatPr defaultRowHeight="15" x14ac:dyDescent="0.25"/>
  <cols>
    <col min="1" max="1" width="3.570312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21" width="9.140625" style="160"/>
    <col min="22" max="22" width="12.28515625" style="160" bestFit="1" customWidth="1"/>
    <col min="23" max="23" width="9.140625" style="160"/>
    <col min="24" max="24" width="15.85546875" style="160" customWidth="1"/>
    <col min="25" max="16384" width="9.140625" style="160"/>
  </cols>
  <sheetData>
    <row r="1" spans="1:20" s="492" customFormat="1" x14ac:dyDescent="0.25">
      <c r="A1" s="458"/>
      <c r="B1" s="101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20" ht="12.75" customHeight="1" x14ac:dyDescent="0.25">
      <c r="B3" s="148" t="s">
        <v>0</v>
      </c>
      <c r="C3" s="97" t="s">
        <v>608</v>
      </c>
      <c r="E3" s="148"/>
      <c r="F3" s="121" t="s">
        <v>8</v>
      </c>
      <c r="G3" s="148"/>
      <c r="H3" s="97">
        <f>'Documentation Main Sheet'!I2</f>
        <v>3373</v>
      </c>
      <c r="K3" s="185"/>
      <c r="L3" s="458" t="s">
        <v>1386</v>
      </c>
    </row>
    <row r="4" spans="1:20" ht="12.75" customHeight="1" x14ac:dyDescent="0.25">
      <c r="B4" s="148" t="s">
        <v>1</v>
      </c>
      <c r="C4" s="121" t="s">
        <v>609</v>
      </c>
      <c r="F4" s="121" t="s">
        <v>117</v>
      </c>
      <c r="G4" s="148"/>
      <c r="H4" s="460" t="str">
        <f>'Documentation Main Sheet'!I3</f>
        <v>v3c</v>
      </c>
      <c r="K4" s="726"/>
      <c r="L4" s="458" t="s">
        <v>1380</v>
      </c>
    </row>
    <row r="5" spans="1:20" ht="12.75" customHeight="1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2013-3c (760)</v>
      </c>
      <c r="I5" s="92"/>
      <c r="K5" s="728">
        <v>1</v>
      </c>
      <c r="L5" s="467" t="s">
        <v>1379</v>
      </c>
      <c r="P5" s="13"/>
      <c r="R5" s="13"/>
      <c r="T5" s="13"/>
    </row>
    <row r="6" spans="1:20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K6" s="733">
        <v>1</v>
      </c>
      <c r="L6" s="471" t="s">
        <v>1382</v>
      </c>
    </row>
    <row r="7" spans="1:20" ht="12.75" customHeight="1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34">
        <v>1</v>
      </c>
      <c r="L7" s="467" t="s">
        <v>1381</v>
      </c>
    </row>
    <row r="8" spans="1:20" ht="12.75" customHeight="1" x14ac:dyDescent="0.25">
      <c r="F8" s="148"/>
      <c r="G8" s="148"/>
      <c r="H8" s="148"/>
      <c r="K8" s="458"/>
      <c r="L8" s="45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66"/>
      <c r="B11" s="366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9"/>
      <c r="P12" s="42"/>
      <c r="Q12" s="9"/>
      <c r="R12" s="42"/>
      <c r="S12" s="120"/>
      <c r="T12" s="41"/>
    </row>
    <row r="13" spans="1:20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120"/>
      <c r="P13" s="49"/>
      <c r="Q13" s="120"/>
      <c r="R13" s="49"/>
      <c r="S13" s="120"/>
      <c r="T13" s="49"/>
    </row>
    <row r="14" spans="1:20" ht="15.75" thickBot="1" x14ac:dyDescent="0.3">
      <c r="A14" s="112"/>
      <c r="B14" s="175"/>
      <c r="C14" s="166" t="s">
        <v>48</v>
      </c>
      <c r="D14" s="167"/>
      <c r="E14" s="168"/>
      <c r="F14" s="166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112"/>
      <c r="P14" s="41"/>
      <c r="Q14" s="41"/>
      <c r="R14" s="41"/>
      <c r="S14" s="41"/>
      <c r="T14" s="41"/>
    </row>
    <row r="15" spans="1:20" ht="15.75" thickTop="1" x14ac:dyDescent="0.25">
      <c r="B15" s="172" t="s">
        <v>20</v>
      </c>
      <c r="C15" s="148" t="s">
        <v>579</v>
      </c>
      <c r="D15" s="148" t="s">
        <v>623</v>
      </c>
      <c r="E15" s="152"/>
      <c r="F15" s="150" t="s">
        <v>533</v>
      </c>
      <c r="G15" s="185" t="s">
        <v>13</v>
      </c>
      <c r="H15" s="456" t="s">
        <v>19</v>
      </c>
      <c r="I15" s="228" t="s">
        <v>13</v>
      </c>
      <c r="J15" s="43">
        <v>0.4</v>
      </c>
      <c r="K15" s="185" t="s">
        <v>13</v>
      </c>
      <c r="L15" s="196">
        <v>0.33</v>
      </c>
      <c r="M15" s="185" t="s">
        <v>13</v>
      </c>
      <c r="N15" s="196">
        <v>0.5</v>
      </c>
      <c r="O15" s="152"/>
      <c r="P15" s="148"/>
      <c r="Q15" s="121"/>
      <c r="R15" s="152"/>
      <c r="S15" s="121"/>
      <c r="T15" s="152"/>
    </row>
    <row r="16" spans="1:20" x14ac:dyDescent="0.25">
      <c r="B16" s="198" t="s">
        <v>20</v>
      </c>
      <c r="C16" s="200" t="s">
        <v>580</v>
      </c>
      <c r="D16" s="208" t="s">
        <v>531</v>
      </c>
      <c r="E16" s="209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</row>
    <row r="17" spans="1:20" x14ac:dyDescent="0.25">
      <c r="C17" s="150"/>
      <c r="D17" s="152"/>
      <c r="E17" s="148"/>
      <c r="G17" s="148"/>
      <c r="H17" s="121"/>
    </row>
    <row r="18" spans="1:20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53"/>
      <c r="P18" s="22"/>
      <c r="Q18" s="22"/>
      <c r="R18" s="22"/>
      <c r="S18" s="22"/>
      <c r="T18" s="22"/>
    </row>
    <row r="19" spans="1:20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  <c r="P19" s="93"/>
      <c r="Q19" s="93"/>
      <c r="R19" s="93"/>
      <c r="S19" s="93"/>
      <c r="T19" s="93"/>
    </row>
    <row r="20" spans="1:20" s="152" customFormat="1" ht="13.5" thickTop="1" x14ac:dyDescent="0.25">
      <c r="C20" s="120"/>
      <c r="D20" s="291" t="s">
        <v>20</v>
      </c>
      <c r="E20" s="519" t="s">
        <v>13</v>
      </c>
      <c r="F20" s="293">
        <v>0.21</v>
      </c>
      <c r="G20" s="520" t="s">
        <v>13</v>
      </c>
      <c r="H20" s="292">
        <v>0.2</v>
      </c>
      <c r="I20" s="519" t="s">
        <v>13</v>
      </c>
      <c r="J20" s="292">
        <v>0.2</v>
      </c>
      <c r="K20" s="519" t="s">
        <v>13</v>
      </c>
      <c r="L20" s="292">
        <v>0.24</v>
      </c>
      <c r="M20" s="519" t="s">
        <v>13</v>
      </c>
      <c r="N20" s="293">
        <v>0.2</v>
      </c>
      <c r="O20" s="149"/>
      <c r="P20" s="149"/>
      <c r="Q20" s="149"/>
      <c r="R20" s="149"/>
      <c r="S20" s="149"/>
      <c r="T20" s="149"/>
    </row>
    <row r="21" spans="1:20" x14ac:dyDescent="0.25">
      <c r="C21" s="150"/>
      <c r="D21" s="152"/>
      <c r="E21" s="148"/>
      <c r="G21" s="148"/>
      <c r="H21" s="121"/>
    </row>
    <row r="22" spans="1:20" x14ac:dyDescent="0.25">
      <c r="B22" s="121"/>
      <c r="C22" s="119"/>
      <c r="D22" s="160"/>
      <c r="E22" s="148"/>
      <c r="F22" s="148"/>
      <c r="G22" s="148"/>
      <c r="H22" s="148"/>
      <c r="J22" s="148"/>
      <c r="L22" s="98"/>
      <c r="N22" s="98"/>
      <c r="P22" s="98"/>
      <c r="R22" s="98"/>
      <c r="T22" s="98"/>
    </row>
    <row r="23" spans="1:20" x14ac:dyDescent="0.25">
      <c r="A23" s="366"/>
      <c r="B23" s="366" t="s">
        <v>615</v>
      </c>
      <c r="C23" s="119"/>
      <c r="D23" s="160"/>
      <c r="E23" s="148"/>
      <c r="F23" s="148"/>
      <c r="G23" s="148"/>
      <c r="H23" s="148"/>
      <c r="J23" s="148"/>
      <c r="L23" s="98"/>
      <c r="N23" s="98"/>
      <c r="P23" s="98"/>
      <c r="R23" s="98"/>
      <c r="T23" s="98"/>
    </row>
    <row r="24" spans="1:20" ht="38.25" x14ac:dyDescent="0.25">
      <c r="A24" s="118"/>
      <c r="B24" s="156" t="s">
        <v>596</v>
      </c>
      <c r="C24" s="165" t="s">
        <v>597</v>
      </c>
      <c r="D24" s="161" t="s">
        <v>528</v>
      </c>
      <c r="E24" s="229"/>
      <c r="F24" s="191" t="s">
        <v>532</v>
      </c>
      <c r="G24" s="229"/>
      <c r="H24" s="157" t="s">
        <v>168</v>
      </c>
      <c r="I24" s="220"/>
      <c r="J24" s="157" t="s">
        <v>237</v>
      </c>
      <c r="K24" s="174"/>
      <c r="L24" s="191" t="s">
        <v>606</v>
      </c>
      <c r="M24" s="162"/>
      <c r="N24" s="162" t="s">
        <v>605</v>
      </c>
      <c r="O24" s="174"/>
      <c r="P24" s="191" t="s">
        <v>604</v>
      </c>
      <c r="Q24" s="111"/>
      <c r="R24" s="113"/>
      <c r="S24" s="111"/>
      <c r="T24" s="113"/>
    </row>
    <row r="25" spans="1:20" ht="15.75" thickBot="1" x14ac:dyDescent="0.3">
      <c r="A25" s="118"/>
      <c r="B25" s="224" t="s">
        <v>324</v>
      </c>
      <c r="C25" s="221" t="s">
        <v>323</v>
      </c>
      <c r="D25" s="222"/>
      <c r="E25" s="230"/>
      <c r="F25" s="231"/>
      <c r="G25" s="233"/>
      <c r="H25" s="225" t="s">
        <v>325</v>
      </c>
      <c r="I25" s="223"/>
      <c r="J25" s="225" t="s">
        <v>326</v>
      </c>
      <c r="K25" s="265"/>
      <c r="L25" s="225" t="s">
        <v>784</v>
      </c>
      <c r="M25" s="262"/>
      <c r="N25" s="221" t="s">
        <v>785</v>
      </c>
      <c r="O25" s="265"/>
      <c r="P25" s="225" t="s">
        <v>354</v>
      </c>
      <c r="Q25" s="122"/>
      <c r="R25" s="118"/>
      <c r="S25" s="122"/>
      <c r="T25" s="118"/>
    </row>
    <row r="26" spans="1:20" ht="15.75" thickTop="1" x14ac:dyDescent="0.25">
      <c r="A26" s="118"/>
      <c r="B26" s="173" t="s">
        <v>211</v>
      </c>
      <c r="C26" s="121" t="s">
        <v>282</v>
      </c>
      <c r="D26" s="154" t="s">
        <v>531</v>
      </c>
      <c r="E26" s="507" t="s">
        <v>14</v>
      </c>
      <c r="F26" s="508" t="s">
        <v>14</v>
      </c>
      <c r="G26" s="183" t="s">
        <v>13</v>
      </c>
      <c r="H26" s="195" t="s">
        <v>210</v>
      </c>
      <c r="I26" s="183" t="s">
        <v>13</v>
      </c>
      <c r="J26" s="195" t="s">
        <v>238</v>
      </c>
      <c r="K26" s="183" t="s">
        <v>13</v>
      </c>
      <c r="L26" s="254">
        <v>55</v>
      </c>
      <c r="M26" s="183" t="s">
        <v>13</v>
      </c>
      <c r="N26" s="148">
        <v>95</v>
      </c>
      <c r="O26" s="183" t="s">
        <v>13</v>
      </c>
      <c r="P26" s="263" t="s">
        <v>365</v>
      </c>
      <c r="R26" s="148"/>
      <c r="T26" s="148"/>
    </row>
    <row r="27" spans="1:20" x14ac:dyDescent="0.25">
      <c r="A27" s="118"/>
      <c r="B27" s="173" t="s">
        <v>213</v>
      </c>
      <c r="C27" s="121" t="s">
        <v>284</v>
      </c>
      <c r="D27" s="154" t="s">
        <v>531</v>
      </c>
      <c r="E27" s="507" t="s">
        <v>14</v>
      </c>
      <c r="F27" s="508" t="s">
        <v>14</v>
      </c>
      <c r="G27" s="185" t="s">
        <v>13</v>
      </c>
      <c r="H27" s="195" t="s">
        <v>210</v>
      </c>
      <c r="I27" s="185" t="s">
        <v>13</v>
      </c>
      <c r="J27" s="195" t="s">
        <v>238</v>
      </c>
      <c r="K27" s="185" t="s">
        <v>13</v>
      </c>
      <c r="L27" s="263">
        <v>55</v>
      </c>
      <c r="M27" s="185" t="s">
        <v>13</v>
      </c>
      <c r="N27" s="148">
        <v>95</v>
      </c>
      <c r="O27" s="185" t="s">
        <v>13</v>
      </c>
      <c r="P27" s="263" t="s">
        <v>365</v>
      </c>
      <c r="R27" s="148"/>
      <c r="T27" s="148"/>
    </row>
    <row r="28" spans="1:20" ht="15" customHeight="1" x14ac:dyDescent="0.25">
      <c r="A28" s="118"/>
      <c r="B28" s="173" t="s">
        <v>214</v>
      </c>
      <c r="C28" s="121" t="s">
        <v>285</v>
      </c>
      <c r="D28" s="154" t="s">
        <v>531</v>
      </c>
      <c r="E28" s="507" t="s">
        <v>14</v>
      </c>
      <c r="F28" s="508" t="s">
        <v>14</v>
      </c>
      <c r="G28" s="185" t="s">
        <v>13</v>
      </c>
      <c r="H28" s="195" t="s">
        <v>210</v>
      </c>
      <c r="I28" s="185" t="s">
        <v>13</v>
      </c>
      <c r="J28" s="195" t="s">
        <v>238</v>
      </c>
      <c r="K28" s="185" t="s">
        <v>13</v>
      </c>
      <c r="L28" s="263">
        <v>55</v>
      </c>
      <c r="M28" s="185" t="s">
        <v>13</v>
      </c>
      <c r="N28" s="148">
        <v>95</v>
      </c>
      <c r="O28" s="185" t="s">
        <v>13</v>
      </c>
      <c r="P28" s="263" t="s">
        <v>365</v>
      </c>
      <c r="R28" s="148"/>
      <c r="T28" s="148"/>
    </row>
    <row r="29" spans="1:20" ht="15" customHeight="1" x14ac:dyDescent="0.25">
      <c r="A29" s="118"/>
      <c r="B29" s="173" t="s">
        <v>215</v>
      </c>
      <c r="C29" s="121" t="s">
        <v>286</v>
      </c>
      <c r="D29" s="154" t="s">
        <v>531</v>
      </c>
      <c r="E29" s="507" t="s">
        <v>14</v>
      </c>
      <c r="F29" s="508" t="s">
        <v>14</v>
      </c>
      <c r="G29" s="298" t="s">
        <v>13</v>
      </c>
      <c r="H29" s="195" t="s">
        <v>210</v>
      </c>
      <c r="I29" s="298" t="s">
        <v>13</v>
      </c>
      <c r="J29" s="195" t="s">
        <v>238</v>
      </c>
      <c r="K29" s="298" t="s">
        <v>13</v>
      </c>
      <c r="L29" s="263">
        <v>55</v>
      </c>
      <c r="M29" s="298" t="s">
        <v>13</v>
      </c>
      <c r="N29" s="148">
        <v>95</v>
      </c>
      <c r="O29" s="298" t="s">
        <v>13</v>
      </c>
      <c r="P29" s="263" t="s">
        <v>365</v>
      </c>
      <c r="R29" s="148"/>
      <c r="T29" s="148"/>
    </row>
    <row r="30" spans="1:20" x14ac:dyDescent="0.25">
      <c r="A30" s="118"/>
      <c r="B30" s="226" t="s">
        <v>212</v>
      </c>
      <c r="C30" s="199" t="s">
        <v>618</v>
      </c>
      <c r="D30" s="235" t="s">
        <v>530</v>
      </c>
      <c r="E30" s="232"/>
      <c r="F30" s="205" t="s">
        <v>617</v>
      </c>
      <c r="G30" s="203" t="s">
        <v>13</v>
      </c>
      <c r="H30" s="205" t="s">
        <v>210</v>
      </c>
      <c r="I30" s="203" t="s">
        <v>13</v>
      </c>
      <c r="J30" s="205" t="s">
        <v>238</v>
      </c>
      <c r="K30" s="203" t="s">
        <v>13</v>
      </c>
      <c r="L30" s="266">
        <v>55</v>
      </c>
      <c r="M30" s="203" t="s">
        <v>13</v>
      </c>
      <c r="N30" s="200">
        <v>95</v>
      </c>
      <c r="O30" s="203" t="s">
        <v>13</v>
      </c>
      <c r="P30" s="266" t="s">
        <v>365</v>
      </c>
      <c r="R30" s="148"/>
      <c r="T30" s="148"/>
    </row>
    <row r="31" spans="1:20" x14ac:dyDescent="0.25">
      <c r="A31" s="118"/>
      <c r="B31" s="113"/>
      <c r="C31" s="111"/>
      <c r="D31" s="41"/>
      <c r="E31" s="148"/>
      <c r="F31" s="148"/>
      <c r="G31" s="148"/>
      <c r="H31" s="148"/>
      <c r="J31" s="148"/>
      <c r="K31" s="120"/>
      <c r="L31" s="118"/>
      <c r="N31" s="148"/>
      <c r="P31" s="148"/>
      <c r="R31" s="148"/>
      <c r="T31" s="148"/>
    </row>
    <row r="32" spans="1:20" x14ac:dyDescent="0.25">
      <c r="A32" s="118"/>
      <c r="B32" s="113"/>
      <c r="C32" s="120"/>
      <c r="D32" s="118"/>
      <c r="E32" s="120"/>
      <c r="F32" s="118"/>
      <c r="G32" s="120"/>
      <c r="H32" s="118"/>
      <c r="I32" s="120"/>
      <c r="J32" s="118"/>
      <c r="K32" s="120"/>
      <c r="L32" s="118"/>
      <c r="N32" s="148"/>
      <c r="P32" s="148"/>
      <c r="R32" s="148"/>
      <c r="T32" s="148"/>
    </row>
    <row r="33" spans="1:20" ht="38.25" x14ac:dyDescent="0.25">
      <c r="A33" s="118"/>
      <c r="B33" s="156" t="s">
        <v>597</v>
      </c>
      <c r="C33" s="165" t="s">
        <v>598</v>
      </c>
      <c r="D33" s="161" t="s">
        <v>528</v>
      </c>
      <c r="E33" s="229"/>
      <c r="F33" s="158" t="s">
        <v>168</v>
      </c>
      <c r="G33" s="220"/>
      <c r="H33" s="218" t="s">
        <v>599</v>
      </c>
      <c r="I33" s="244"/>
      <c r="J33" s="158" t="s">
        <v>266</v>
      </c>
      <c r="K33" s="236"/>
      <c r="L33" s="158" t="s">
        <v>1345</v>
      </c>
      <c r="M33" s="542"/>
      <c r="N33" s="158" t="s">
        <v>1346</v>
      </c>
      <c r="O33" s="541"/>
      <c r="P33" s="158" t="s">
        <v>1347</v>
      </c>
      <c r="R33" s="148"/>
      <c r="T33" s="148"/>
    </row>
    <row r="34" spans="1:20" ht="15.75" thickBot="1" x14ac:dyDescent="0.3">
      <c r="A34" s="118"/>
      <c r="B34" s="224" t="s">
        <v>345</v>
      </c>
      <c r="C34" s="221" t="s">
        <v>327</v>
      </c>
      <c r="D34" s="222"/>
      <c r="E34" s="230"/>
      <c r="F34" s="225" t="s">
        <v>329</v>
      </c>
      <c r="G34" s="223"/>
      <c r="H34" s="221" t="s">
        <v>1093</v>
      </c>
      <c r="I34" s="230"/>
      <c r="J34" s="225" t="s">
        <v>328</v>
      </c>
      <c r="K34" s="239"/>
      <c r="L34" s="221" t="s">
        <v>766</v>
      </c>
      <c r="M34" s="224"/>
      <c r="N34" s="225" t="s">
        <v>767</v>
      </c>
      <c r="O34" s="221"/>
      <c r="P34" s="225" t="s">
        <v>768</v>
      </c>
      <c r="R34" s="148"/>
      <c r="T34" s="148"/>
    </row>
    <row r="35" spans="1:20" ht="26.25" thickTop="1" x14ac:dyDescent="0.25">
      <c r="A35" s="118"/>
      <c r="B35" s="173" t="s">
        <v>282</v>
      </c>
      <c r="C35" s="121" t="s">
        <v>254</v>
      </c>
      <c r="D35" s="471" t="s">
        <v>948</v>
      </c>
      <c r="E35" s="183" t="s">
        <v>13</v>
      </c>
      <c r="F35" s="242" t="s">
        <v>216</v>
      </c>
      <c r="G35" s="183" t="s">
        <v>13</v>
      </c>
      <c r="H35" s="562">
        <v>10.8446</v>
      </c>
      <c r="I35" s="507" t="s">
        <v>14</v>
      </c>
      <c r="J35" s="508" t="s">
        <v>14</v>
      </c>
      <c r="K35" s="521" t="s">
        <v>13</v>
      </c>
      <c r="L35" s="121" t="s">
        <v>366</v>
      </c>
      <c r="M35" s="518" t="s">
        <v>13</v>
      </c>
      <c r="N35" s="195" t="s">
        <v>367</v>
      </c>
      <c r="O35" s="521" t="s">
        <v>13</v>
      </c>
      <c r="P35" s="195" t="s">
        <v>346</v>
      </c>
      <c r="R35" s="148"/>
      <c r="T35" s="148"/>
    </row>
    <row r="36" spans="1:20" ht="25.5" x14ac:dyDescent="0.25">
      <c r="A36" s="118"/>
      <c r="B36" s="173" t="s">
        <v>284</v>
      </c>
      <c r="C36" s="121" t="s">
        <v>256</v>
      </c>
      <c r="D36" s="471" t="s">
        <v>948</v>
      </c>
      <c r="E36" s="185" t="s">
        <v>13</v>
      </c>
      <c r="F36" s="242" t="s">
        <v>216</v>
      </c>
      <c r="G36" s="185" t="s">
        <v>13</v>
      </c>
      <c r="H36" s="562">
        <v>10.8446</v>
      </c>
      <c r="I36" s="507" t="s">
        <v>14</v>
      </c>
      <c r="J36" s="508" t="s">
        <v>14</v>
      </c>
      <c r="K36" s="522" t="s">
        <v>13</v>
      </c>
      <c r="L36" s="121" t="s">
        <v>366</v>
      </c>
      <c r="M36" s="516" t="s">
        <v>13</v>
      </c>
      <c r="N36" s="195" t="s">
        <v>367</v>
      </c>
      <c r="O36" s="522" t="s">
        <v>13</v>
      </c>
      <c r="P36" s="195" t="s">
        <v>346</v>
      </c>
      <c r="R36" s="148"/>
      <c r="T36" s="148"/>
    </row>
    <row r="37" spans="1:20" ht="25.5" x14ac:dyDescent="0.25">
      <c r="A37" s="118"/>
      <c r="B37" s="173" t="s">
        <v>285</v>
      </c>
      <c r="C37" s="121" t="s">
        <v>257</v>
      </c>
      <c r="D37" s="471" t="s">
        <v>948</v>
      </c>
      <c r="E37" s="185" t="s">
        <v>13</v>
      </c>
      <c r="F37" s="242" t="s">
        <v>216</v>
      </c>
      <c r="G37" s="185" t="s">
        <v>13</v>
      </c>
      <c r="H37" s="562">
        <v>10.8446</v>
      </c>
      <c r="I37" s="507" t="s">
        <v>14</v>
      </c>
      <c r="J37" s="508" t="s">
        <v>14</v>
      </c>
      <c r="K37" s="522" t="s">
        <v>13</v>
      </c>
      <c r="L37" s="121" t="s">
        <v>366</v>
      </c>
      <c r="M37" s="516" t="s">
        <v>13</v>
      </c>
      <c r="N37" s="195" t="s">
        <v>367</v>
      </c>
      <c r="O37" s="522" t="s">
        <v>13</v>
      </c>
      <c r="P37" s="195" t="s">
        <v>346</v>
      </c>
      <c r="R37" s="148"/>
      <c r="T37" s="148"/>
    </row>
    <row r="38" spans="1:20" s="324" customFormat="1" ht="25.5" x14ac:dyDescent="0.25">
      <c r="A38" s="118"/>
      <c r="B38" s="173" t="s">
        <v>286</v>
      </c>
      <c r="C38" s="121" t="s">
        <v>258</v>
      </c>
      <c r="D38" s="471" t="s">
        <v>948</v>
      </c>
      <c r="E38" s="298" t="s">
        <v>13</v>
      </c>
      <c r="F38" s="242" t="s">
        <v>216</v>
      </c>
      <c r="G38" s="298" t="s">
        <v>13</v>
      </c>
      <c r="H38" s="562">
        <v>10.8446</v>
      </c>
      <c r="I38" s="507"/>
      <c r="J38" s="508"/>
      <c r="K38" s="523" t="s">
        <v>13</v>
      </c>
      <c r="L38" s="121" t="s">
        <v>366</v>
      </c>
      <c r="M38" s="517" t="s">
        <v>13</v>
      </c>
      <c r="N38" s="195" t="s">
        <v>367</v>
      </c>
      <c r="O38" s="523" t="s">
        <v>13</v>
      </c>
      <c r="P38" s="195" t="s">
        <v>346</v>
      </c>
      <c r="Q38" s="148"/>
      <c r="R38" s="148"/>
      <c r="S38" s="148"/>
      <c r="T38" s="148"/>
    </row>
    <row r="39" spans="1:20" ht="25.5" x14ac:dyDescent="0.25">
      <c r="A39" s="118"/>
      <c r="B39" s="226" t="s">
        <v>618</v>
      </c>
      <c r="C39" s="199" t="s">
        <v>255</v>
      </c>
      <c r="D39" s="235" t="s">
        <v>530</v>
      </c>
      <c r="E39" s="203" t="s">
        <v>13</v>
      </c>
      <c r="F39" s="243" t="s">
        <v>216</v>
      </c>
      <c r="G39" s="203" t="s">
        <v>13</v>
      </c>
      <c r="H39" s="241">
        <v>13</v>
      </c>
      <c r="I39" s="509" t="s">
        <v>14</v>
      </c>
      <c r="J39" s="510" t="s">
        <v>14</v>
      </c>
      <c r="K39" s="524" t="s">
        <v>13</v>
      </c>
      <c r="L39" s="199" t="s">
        <v>550</v>
      </c>
      <c r="M39" s="515" t="s">
        <v>13</v>
      </c>
      <c r="N39" s="205" t="s">
        <v>367</v>
      </c>
      <c r="O39" s="524" t="s">
        <v>13</v>
      </c>
      <c r="P39" s="205" t="s">
        <v>346</v>
      </c>
      <c r="R39" s="148"/>
      <c r="T39" s="148"/>
    </row>
    <row r="40" spans="1:20" x14ac:dyDescent="0.25">
      <c r="A40" s="118"/>
      <c r="B40" s="113"/>
      <c r="C40" s="111"/>
      <c r="D40" s="118"/>
      <c r="E40" s="120"/>
      <c r="F40" s="118"/>
      <c r="G40" s="120"/>
      <c r="H40" s="118"/>
      <c r="I40" s="120"/>
      <c r="J40" s="118"/>
      <c r="K40" s="41"/>
      <c r="L40" s="148"/>
      <c r="N40" s="148"/>
      <c r="P40" s="148"/>
      <c r="R40" s="148"/>
      <c r="T40" s="148"/>
    </row>
    <row r="42" spans="1:20" ht="25.5" x14ac:dyDescent="0.25">
      <c r="A42" s="118"/>
      <c r="B42" s="156" t="s">
        <v>597</v>
      </c>
      <c r="C42" s="165" t="s">
        <v>600</v>
      </c>
      <c r="D42" s="161" t="s">
        <v>528</v>
      </c>
      <c r="E42" s="229"/>
      <c r="F42" s="158" t="s">
        <v>569</v>
      </c>
      <c r="G42" s="220"/>
      <c r="H42" s="218" t="s">
        <v>227</v>
      </c>
      <c r="I42" s="244"/>
      <c r="J42" s="158" t="s">
        <v>266</v>
      </c>
      <c r="K42" s="300"/>
      <c r="L42" s="158" t="s">
        <v>1348</v>
      </c>
      <c r="N42" s="148"/>
      <c r="P42" s="148"/>
      <c r="R42" s="148"/>
      <c r="T42" s="148"/>
    </row>
    <row r="43" spans="1:20" ht="15.75" thickBot="1" x14ac:dyDescent="0.3">
      <c r="A43" s="118"/>
      <c r="B43" s="224" t="s">
        <v>347</v>
      </c>
      <c r="C43" s="221" t="s">
        <v>330</v>
      </c>
      <c r="D43" s="221"/>
      <c r="E43" s="230"/>
      <c r="F43" s="225" t="s">
        <v>331</v>
      </c>
      <c r="G43" s="223"/>
      <c r="H43" s="221" t="s">
        <v>332</v>
      </c>
      <c r="I43" s="230"/>
      <c r="J43" s="225"/>
      <c r="K43" s="175"/>
      <c r="L43" s="225" t="s">
        <v>348</v>
      </c>
      <c r="N43" s="148"/>
      <c r="P43" s="148"/>
      <c r="R43" s="148"/>
      <c r="T43" s="148"/>
    </row>
    <row r="44" spans="1:20" ht="15.75" thickTop="1" x14ac:dyDescent="0.25">
      <c r="A44" s="118"/>
      <c r="B44" s="173" t="s">
        <v>282</v>
      </c>
      <c r="C44" s="121" t="s">
        <v>259</v>
      </c>
      <c r="D44" s="461" t="s">
        <v>948</v>
      </c>
      <c r="E44" s="183" t="s">
        <v>13</v>
      </c>
      <c r="F44" s="247" t="s">
        <v>973</v>
      </c>
      <c r="G44" s="183" t="s">
        <v>13</v>
      </c>
      <c r="H44" s="70">
        <v>0.8</v>
      </c>
      <c r="I44" s="507" t="s">
        <v>14</v>
      </c>
      <c r="J44" s="508" t="s">
        <v>14</v>
      </c>
      <c r="K44" s="183" t="s">
        <v>13</v>
      </c>
      <c r="L44" s="195" t="s">
        <v>349</v>
      </c>
      <c r="N44" s="148"/>
      <c r="P44" s="148"/>
      <c r="R44" s="148"/>
      <c r="T44" s="148"/>
    </row>
    <row r="45" spans="1:20" x14ac:dyDescent="0.25">
      <c r="A45" s="118"/>
      <c r="B45" s="173" t="s">
        <v>284</v>
      </c>
      <c r="C45" s="121" t="s">
        <v>261</v>
      </c>
      <c r="D45" s="461" t="s">
        <v>948</v>
      </c>
      <c r="E45" s="185" t="s">
        <v>13</v>
      </c>
      <c r="F45" s="247" t="s">
        <v>973</v>
      </c>
      <c r="G45" s="185" t="s">
        <v>13</v>
      </c>
      <c r="H45" s="70">
        <v>0.8</v>
      </c>
      <c r="I45" s="507" t="s">
        <v>14</v>
      </c>
      <c r="J45" s="508" t="s">
        <v>14</v>
      </c>
      <c r="K45" s="185" t="s">
        <v>13</v>
      </c>
      <c r="L45" s="195" t="s">
        <v>349</v>
      </c>
      <c r="N45" s="148"/>
      <c r="P45" s="148"/>
      <c r="R45" s="148"/>
      <c r="T45" s="148"/>
    </row>
    <row r="46" spans="1:20" x14ac:dyDescent="0.25">
      <c r="A46" s="118"/>
      <c r="B46" s="173" t="s">
        <v>285</v>
      </c>
      <c r="C46" s="121" t="s">
        <v>262</v>
      </c>
      <c r="D46" s="82" t="s">
        <v>948</v>
      </c>
      <c r="E46" s="185" t="s">
        <v>13</v>
      </c>
      <c r="F46" s="247" t="s">
        <v>973</v>
      </c>
      <c r="G46" s="185" t="s">
        <v>13</v>
      </c>
      <c r="H46" s="70">
        <v>0.8</v>
      </c>
      <c r="I46" s="507" t="s">
        <v>14</v>
      </c>
      <c r="J46" s="508" t="s">
        <v>14</v>
      </c>
      <c r="K46" s="185" t="s">
        <v>13</v>
      </c>
      <c r="L46" s="195" t="s">
        <v>349</v>
      </c>
      <c r="N46" s="148"/>
      <c r="P46" s="148"/>
      <c r="R46" s="148"/>
      <c r="T46" s="148"/>
    </row>
    <row r="47" spans="1:20" x14ac:dyDescent="0.25">
      <c r="A47" s="118"/>
      <c r="B47" s="173" t="s">
        <v>286</v>
      </c>
      <c r="C47" s="121" t="s">
        <v>263</v>
      </c>
      <c r="D47" s="82" t="s">
        <v>948</v>
      </c>
      <c r="E47" s="298" t="s">
        <v>13</v>
      </c>
      <c r="F47" s="247" t="s">
        <v>973</v>
      </c>
      <c r="G47" s="298" t="s">
        <v>13</v>
      </c>
      <c r="H47" s="70">
        <v>0.8</v>
      </c>
      <c r="I47" s="507" t="s">
        <v>14</v>
      </c>
      <c r="J47" s="508" t="s">
        <v>14</v>
      </c>
      <c r="K47" s="298" t="s">
        <v>13</v>
      </c>
      <c r="L47" s="195" t="s">
        <v>349</v>
      </c>
      <c r="N47" s="148"/>
      <c r="P47" s="148"/>
      <c r="R47" s="148"/>
      <c r="T47" s="148"/>
    </row>
    <row r="48" spans="1:20" x14ac:dyDescent="0.25">
      <c r="A48" s="118"/>
      <c r="B48" s="226" t="s">
        <v>618</v>
      </c>
      <c r="C48" s="199" t="s">
        <v>260</v>
      </c>
      <c r="D48" s="575" t="s">
        <v>530</v>
      </c>
      <c r="E48" s="203" t="s">
        <v>13</v>
      </c>
      <c r="F48" s="248" t="s">
        <v>973</v>
      </c>
      <c r="G48" s="203" t="s">
        <v>13</v>
      </c>
      <c r="H48" s="750">
        <f>0.0051427*(78.8)+0.3989</f>
        <v>0.80414476000000001</v>
      </c>
      <c r="I48" s="509" t="s">
        <v>14</v>
      </c>
      <c r="J48" s="510" t="s">
        <v>14</v>
      </c>
      <c r="K48" s="203" t="s">
        <v>13</v>
      </c>
      <c r="L48" s="205" t="s">
        <v>349</v>
      </c>
      <c r="N48" s="148"/>
      <c r="P48" s="148"/>
      <c r="R48" s="148"/>
      <c r="T48" s="148"/>
    </row>
    <row r="49" spans="1:20" x14ac:dyDescent="0.25">
      <c r="A49" s="118"/>
      <c r="B49" s="155"/>
      <c r="C49" s="155"/>
      <c r="D49" s="160"/>
      <c r="E49" s="17"/>
      <c r="F49" s="160"/>
      <c r="G49" s="17"/>
      <c r="H49" s="160"/>
      <c r="I49" s="17"/>
      <c r="J49" s="160"/>
      <c r="K49" s="17"/>
      <c r="L49" s="160"/>
      <c r="N49" s="148"/>
      <c r="P49" s="148"/>
      <c r="R49" s="148"/>
      <c r="T49" s="148"/>
    </row>
    <row r="50" spans="1:20" x14ac:dyDescent="0.25">
      <c r="A50" s="118"/>
      <c r="B50" s="119"/>
      <c r="C50" s="122"/>
      <c r="D50" s="118"/>
      <c r="E50" s="120"/>
      <c r="F50" s="118"/>
      <c r="G50" s="120"/>
      <c r="H50" s="118"/>
      <c r="I50" s="120"/>
      <c r="J50" s="118"/>
      <c r="K50" s="120"/>
      <c r="L50" s="118"/>
      <c r="M50" s="120"/>
      <c r="N50" s="118"/>
      <c r="O50" s="120"/>
      <c r="P50" s="118"/>
      <c r="Q50" s="120"/>
      <c r="R50" s="118"/>
      <c r="S50" s="120"/>
      <c r="T50" s="118"/>
    </row>
    <row r="51" spans="1:20" ht="25.5" x14ac:dyDescent="0.25">
      <c r="A51" s="118"/>
      <c r="B51" s="156" t="s">
        <v>597</v>
      </c>
      <c r="C51" s="165" t="s">
        <v>602</v>
      </c>
      <c r="D51" s="165" t="s">
        <v>528</v>
      </c>
      <c r="E51" s="229"/>
      <c r="F51" s="158" t="s">
        <v>235</v>
      </c>
      <c r="G51" s="162"/>
      <c r="H51" s="218" t="s">
        <v>342</v>
      </c>
      <c r="I51" s="174"/>
      <c r="J51" s="158" t="s">
        <v>234</v>
      </c>
      <c r="K51" s="218"/>
      <c r="L51" s="162" t="s">
        <v>267</v>
      </c>
      <c r="M51" s="244"/>
      <c r="N51" s="158" t="s">
        <v>603</v>
      </c>
      <c r="O51" s="218"/>
      <c r="P51" s="218" t="s">
        <v>268</v>
      </c>
      <c r="Q51" s="244"/>
      <c r="R51" s="158" t="s">
        <v>233</v>
      </c>
      <c r="S51" s="120"/>
      <c r="T51" s="148"/>
    </row>
    <row r="52" spans="1:20" ht="15.75" thickBot="1" x14ac:dyDescent="0.3">
      <c r="A52" s="118"/>
      <c r="B52" s="224" t="s">
        <v>347</v>
      </c>
      <c r="C52" s="221" t="s">
        <v>334</v>
      </c>
      <c r="D52" s="221"/>
      <c r="E52" s="230"/>
      <c r="F52" s="225" t="s">
        <v>335</v>
      </c>
      <c r="G52" s="223"/>
      <c r="H52" s="221" t="s">
        <v>336</v>
      </c>
      <c r="I52" s="230"/>
      <c r="J52" s="225" t="s">
        <v>337</v>
      </c>
      <c r="K52" s="223"/>
      <c r="L52" s="221" t="s">
        <v>338</v>
      </c>
      <c r="M52" s="230"/>
      <c r="N52" s="225" t="s">
        <v>339</v>
      </c>
      <c r="O52" s="223"/>
      <c r="P52" s="221" t="s">
        <v>340</v>
      </c>
      <c r="Q52" s="230"/>
      <c r="R52" s="225" t="s">
        <v>341</v>
      </c>
      <c r="S52" s="120"/>
      <c r="T52" s="148"/>
    </row>
    <row r="53" spans="1:20" ht="15.75" thickTop="1" x14ac:dyDescent="0.25">
      <c r="A53" s="118"/>
      <c r="B53" s="173" t="s">
        <v>282</v>
      </c>
      <c r="C53" s="121" t="s">
        <v>228</v>
      </c>
      <c r="D53" s="121" t="s">
        <v>948</v>
      </c>
      <c r="E53" s="183" t="s">
        <v>13</v>
      </c>
      <c r="F53" s="195" t="s">
        <v>581</v>
      </c>
      <c r="G53" s="183" t="s">
        <v>13</v>
      </c>
      <c r="H53" s="121" t="s">
        <v>343</v>
      </c>
      <c r="I53" s="183" t="s">
        <v>13</v>
      </c>
      <c r="J53" s="254">
        <v>1.6</v>
      </c>
      <c r="K53" s="527" t="s">
        <v>14</v>
      </c>
      <c r="L53" s="527" t="s">
        <v>14</v>
      </c>
      <c r="M53" s="507" t="s">
        <v>14</v>
      </c>
      <c r="N53" s="508" t="s">
        <v>14</v>
      </c>
      <c r="O53" s="257" t="s">
        <v>13</v>
      </c>
      <c r="P53" s="128">
        <v>2</v>
      </c>
      <c r="Q53" s="260" t="s">
        <v>13</v>
      </c>
      <c r="R53" s="249">
        <v>0.86499999999999999</v>
      </c>
      <c r="S53" s="120"/>
      <c r="T53" s="148"/>
    </row>
    <row r="54" spans="1:20" x14ac:dyDescent="0.25">
      <c r="A54" s="118"/>
      <c r="B54" s="173" t="s">
        <v>284</v>
      </c>
      <c r="C54" s="121" t="s">
        <v>230</v>
      </c>
      <c r="D54" s="121" t="s">
        <v>948</v>
      </c>
      <c r="E54" s="185" t="s">
        <v>13</v>
      </c>
      <c r="F54" s="195" t="s">
        <v>581</v>
      </c>
      <c r="G54" s="185" t="s">
        <v>13</v>
      </c>
      <c r="H54" s="121" t="s">
        <v>343</v>
      </c>
      <c r="I54" s="185" t="s">
        <v>13</v>
      </c>
      <c r="J54" s="255">
        <v>0.8</v>
      </c>
      <c r="K54" s="527" t="s">
        <v>14</v>
      </c>
      <c r="L54" s="527" t="s">
        <v>14</v>
      </c>
      <c r="M54" s="507" t="s">
        <v>14</v>
      </c>
      <c r="N54" s="508" t="s">
        <v>14</v>
      </c>
      <c r="O54" s="258" t="s">
        <v>13</v>
      </c>
      <c r="P54" s="128">
        <v>1</v>
      </c>
      <c r="Q54" s="189" t="s">
        <v>13</v>
      </c>
      <c r="R54" s="249">
        <v>0.85499999999999998</v>
      </c>
      <c r="S54" s="120"/>
      <c r="T54" s="148"/>
    </row>
    <row r="55" spans="1:20" x14ac:dyDescent="0.25">
      <c r="A55" s="118"/>
      <c r="B55" s="173" t="s">
        <v>285</v>
      </c>
      <c r="C55" s="121" t="s">
        <v>231</v>
      </c>
      <c r="D55" s="121" t="s">
        <v>948</v>
      </c>
      <c r="E55" s="185" t="s">
        <v>13</v>
      </c>
      <c r="F55" s="195" t="s">
        <v>581</v>
      </c>
      <c r="G55" s="185" t="s">
        <v>13</v>
      </c>
      <c r="H55" s="121" t="s">
        <v>343</v>
      </c>
      <c r="I55" s="185" t="s">
        <v>13</v>
      </c>
      <c r="J55" s="254">
        <v>1.2</v>
      </c>
      <c r="K55" s="527" t="s">
        <v>14</v>
      </c>
      <c r="L55" s="527" t="s">
        <v>14</v>
      </c>
      <c r="M55" s="507" t="s">
        <v>14</v>
      </c>
      <c r="N55" s="508" t="s">
        <v>14</v>
      </c>
      <c r="O55" s="258" t="s">
        <v>13</v>
      </c>
      <c r="P55" s="128">
        <v>1.5</v>
      </c>
      <c r="Q55" s="189" t="s">
        <v>13</v>
      </c>
      <c r="R55" s="249">
        <v>0.85499999999999998</v>
      </c>
      <c r="S55" s="120"/>
      <c r="T55" s="148"/>
    </row>
    <row r="56" spans="1:20" s="324" customFormat="1" x14ac:dyDescent="0.25">
      <c r="A56" s="118"/>
      <c r="B56" s="173" t="s">
        <v>286</v>
      </c>
      <c r="C56" s="121" t="s">
        <v>232</v>
      </c>
      <c r="D56" s="121" t="s">
        <v>948</v>
      </c>
      <c r="E56" s="298" t="s">
        <v>13</v>
      </c>
      <c r="F56" s="195" t="s">
        <v>581</v>
      </c>
      <c r="G56" s="298" t="s">
        <v>13</v>
      </c>
      <c r="H56" s="121" t="s">
        <v>343</v>
      </c>
      <c r="I56" s="298" t="s">
        <v>13</v>
      </c>
      <c r="J56" s="254">
        <v>0.8</v>
      </c>
      <c r="K56" s="527"/>
      <c r="L56" s="527"/>
      <c r="M56" s="507"/>
      <c r="N56" s="508"/>
      <c r="O56" s="308" t="s">
        <v>13</v>
      </c>
      <c r="P56" s="128">
        <v>1</v>
      </c>
      <c r="Q56" s="310" t="s">
        <v>13</v>
      </c>
      <c r="R56" s="249">
        <v>0.85499999999999998</v>
      </c>
      <c r="S56" s="120"/>
      <c r="T56" s="148"/>
    </row>
    <row r="57" spans="1:20" x14ac:dyDescent="0.25">
      <c r="A57" s="118"/>
      <c r="B57" s="226" t="s">
        <v>618</v>
      </c>
      <c r="C57" s="199" t="s">
        <v>229</v>
      </c>
      <c r="D57" s="199" t="s">
        <v>530</v>
      </c>
      <c r="E57" s="203" t="s">
        <v>13</v>
      </c>
      <c r="F57" s="205" t="s">
        <v>236</v>
      </c>
      <c r="G57" s="203" t="s">
        <v>13</v>
      </c>
      <c r="H57" s="199" t="s">
        <v>343</v>
      </c>
      <c r="I57" s="203" t="s">
        <v>13</v>
      </c>
      <c r="J57" s="256">
        <v>1.1200000000000001</v>
      </c>
      <c r="K57" s="532" t="s">
        <v>14</v>
      </c>
      <c r="L57" s="532" t="s">
        <v>14</v>
      </c>
      <c r="M57" s="509" t="s">
        <v>14</v>
      </c>
      <c r="N57" s="510" t="s">
        <v>14</v>
      </c>
      <c r="O57" s="259" t="s">
        <v>13</v>
      </c>
      <c r="P57" s="252">
        <v>1.5</v>
      </c>
      <c r="Q57" s="261" t="s">
        <v>13</v>
      </c>
      <c r="R57" s="253">
        <v>0.85499999999999998</v>
      </c>
      <c r="S57" s="120"/>
      <c r="T57" s="148"/>
    </row>
    <row r="58" spans="1:20" x14ac:dyDescent="0.25">
      <c r="A58" s="118"/>
      <c r="B58" s="118"/>
      <c r="C58" s="155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48"/>
    </row>
    <row r="59" spans="1:20" x14ac:dyDescent="0.25">
      <c r="A59" s="118"/>
      <c r="B59" s="121"/>
      <c r="C59" s="119"/>
      <c r="D59" s="160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</row>
    <row r="60" spans="1:20" x14ac:dyDescent="0.25">
      <c r="A60" s="118"/>
      <c r="B60" s="156" t="s">
        <v>601</v>
      </c>
      <c r="C60" s="162" t="s">
        <v>356</v>
      </c>
      <c r="D60" s="237"/>
      <c r="E60" s="264"/>
      <c r="F60" s="191" t="s">
        <v>357</v>
      </c>
      <c r="G60" s="174"/>
      <c r="H60" s="191" t="s">
        <v>358</v>
      </c>
      <c r="I60" s="118"/>
      <c r="J60" s="118"/>
      <c r="K60" s="118"/>
      <c r="L60" s="118"/>
      <c r="M60" s="160"/>
      <c r="N60" s="160"/>
      <c r="O60" s="160"/>
      <c r="P60" s="160"/>
      <c r="Q60" s="160"/>
      <c r="R60" s="160"/>
      <c r="S60" s="160"/>
      <c r="T60" s="160"/>
    </row>
    <row r="61" spans="1:20" ht="15.75" thickBot="1" x14ac:dyDescent="0.3">
      <c r="A61" s="118"/>
      <c r="B61" s="224" t="s">
        <v>333</v>
      </c>
      <c r="C61" s="221" t="s">
        <v>351</v>
      </c>
      <c r="D61" s="222"/>
      <c r="E61" s="265"/>
      <c r="F61" s="225" t="s">
        <v>352</v>
      </c>
      <c r="G61" s="265"/>
      <c r="H61" s="225" t="s">
        <v>353</v>
      </c>
      <c r="I61" s="118"/>
      <c r="J61" s="118"/>
      <c r="K61" s="118"/>
      <c r="L61" s="118"/>
      <c r="M61" s="160"/>
      <c r="N61" s="160"/>
      <c r="O61" s="160"/>
      <c r="P61" s="160"/>
      <c r="Q61" s="160"/>
      <c r="R61" s="160"/>
      <c r="S61" s="160"/>
      <c r="T61" s="160"/>
    </row>
    <row r="62" spans="1:20" ht="15.75" thickTop="1" x14ac:dyDescent="0.25">
      <c r="A62" s="118"/>
      <c r="B62" s="173" t="s">
        <v>211</v>
      </c>
      <c r="C62" s="121" t="s">
        <v>362</v>
      </c>
      <c r="E62" s="183" t="s">
        <v>13</v>
      </c>
      <c r="F62" s="195" t="s">
        <v>363</v>
      </c>
      <c r="G62" s="183" t="s">
        <v>13</v>
      </c>
      <c r="H62" s="195" t="s">
        <v>364</v>
      </c>
      <c r="I62" s="118"/>
      <c r="J62" s="118"/>
      <c r="K62" s="118"/>
      <c r="L62" s="118"/>
      <c r="M62" s="160"/>
      <c r="N62" s="160"/>
      <c r="O62" s="160"/>
      <c r="P62" s="160"/>
      <c r="Q62" s="160"/>
      <c r="R62" s="160"/>
      <c r="S62" s="160"/>
      <c r="T62" s="160"/>
    </row>
    <row r="63" spans="1:20" x14ac:dyDescent="0.25">
      <c r="A63" s="118"/>
      <c r="B63" s="173" t="s">
        <v>213</v>
      </c>
      <c r="C63" s="121" t="s">
        <v>362</v>
      </c>
      <c r="E63" s="185" t="s">
        <v>13</v>
      </c>
      <c r="F63" s="195" t="s">
        <v>363</v>
      </c>
      <c r="G63" s="185" t="s">
        <v>13</v>
      </c>
      <c r="H63" s="195" t="s">
        <v>364</v>
      </c>
      <c r="I63" s="118"/>
      <c r="J63" s="118"/>
      <c r="K63" s="118"/>
      <c r="L63" s="118"/>
      <c r="M63" s="160"/>
      <c r="N63" s="160"/>
      <c r="O63" s="160"/>
      <c r="P63" s="160"/>
      <c r="Q63" s="160"/>
      <c r="R63" s="160"/>
      <c r="S63" s="160"/>
      <c r="T63" s="160"/>
    </row>
    <row r="64" spans="1:20" x14ac:dyDescent="0.25">
      <c r="A64" s="118"/>
      <c r="B64" s="173" t="s">
        <v>214</v>
      </c>
      <c r="C64" s="121" t="s">
        <v>362</v>
      </c>
      <c r="E64" s="185" t="s">
        <v>13</v>
      </c>
      <c r="F64" s="195" t="s">
        <v>363</v>
      </c>
      <c r="G64" s="185" t="s">
        <v>13</v>
      </c>
      <c r="H64" s="195" t="s">
        <v>364</v>
      </c>
      <c r="I64" s="118"/>
      <c r="J64" s="118"/>
      <c r="K64" s="118"/>
      <c r="L64" s="118"/>
      <c r="M64" s="160"/>
      <c r="N64" s="160"/>
      <c r="O64" s="160"/>
      <c r="P64" s="160"/>
      <c r="Q64" s="160"/>
      <c r="R64" s="160"/>
      <c r="S64" s="160"/>
      <c r="T64" s="160"/>
    </row>
    <row r="65" spans="1:20" s="324" customFormat="1" x14ac:dyDescent="0.25">
      <c r="A65" s="118"/>
      <c r="B65" s="173" t="s">
        <v>215</v>
      </c>
      <c r="C65" s="121" t="s">
        <v>362</v>
      </c>
      <c r="D65" s="148"/>
      <c r="E65" s="298" t="s">
        <v>13</v>
      </c>
      <c r="F65" s="195" t="s">
        <v>363</v>
      </c>
      <c r="G65" s="298" t="s">
        <v>13</v>
      </c>
      <c r="H65" s="195" t="s">
        <v>364</v>
      </c>
      <c r="I65" s="118"/>
      <c r="J65" s="118"/>
      <c r="K65" s="118"/>
      <c r="L65" s="118"/>
    </row>
    <row r="66" spans="1:20" x14ac:dyDescent="0.25">
      <c r="A66" s="118"/>
      <c r="B66" s="226" t="s">
        <v>212</v>
      </c>
      <c r="C66" s="199" t="s">
        <v>362</v>
      </c>
      <c r="D66" s="200"/>
      <c r="E66" s="203" t="s">
        <v>13</v>
      </c>
      <c r="F66" s="205" t="s">
        <v>363</v>
      </c>
      <c r="G66" s="203" t="s">
        <v>13</v>
      </c>
      <c r="H66" s="205" t="s">
        <v>364</v>
      </c>
      <c r="I66" s="118"/>
      <c r="J66" s="118"/>
      <c r="K66" s="118"/>
      <c r="L66" s="118"/>
      <c r="M66" s="160"/>
      <c r="N66" s="160"/>
      <c r="O66" s="160"/>
      <c r="P66" s="160"/>
      <c r="Q66" s="160"/>
      <c r="R66" s="160"/>
      <c r="S66" s="160"/>
      <c r="T66" s="160"/>
    </row>
    <row r="67" spans="1:20" x14ac:dyDescent="0.25">
      <c r="A67" s="160"/>
      <c r="B67" s="160"/>
      <c r="C67" s="160"/>
      <c r="D67" s="160"/>
      <c r="E67" s="17"/>
      <c r="F67" s="160"/>
      <c r="G67" s="17"/>
      <c r="H67" s="160"/>
      <c r="I67" s="17"/>
      <c r="J67" s="160"/>
      <c r="K67" s="17"/>
      <c r="L67" s="160"/>
      <c r="M67" s="17"/>
      <c r="N67" s="160"/>
      <c r="O67" s="170"/>
      <c r="P67" s="159"/>
      <c r="Q67" s="17"/>
      <c r="R67" s="160"/>
      <c r="S67" s="17"/>
      <c r="T67" s="160"/>
    </row>
    <row r="68" spans="1:20" x14ac:dyDescent="0.25">
      <c r="A68" s="160"/>
      <c r="B68" s="160"/>
      <c r="C68" s="160"/>
      <c r="D68" s="160"/>
      <c r="E68" s="17"/>
      <c r="F68" s="160"/>
      <c r="G68" s="17"/>
      <c r="H68" s="160"/>
      <c r="I68" s="17"/>
      <c r="J68" s="160"/>
      <c r="K68" s="17"/>
      <c r="L68" s="160"/>
      <c r="M68" s="17"/>
      <c r="N68" s="160"/>
      <c r="O68" s="17"/>
      <c r="P68" s="160"/>
      <c r="Q68" s="17"/>
      <c r="R68" s="160"/>
      <c r="S68" s="17"/>
      <c r="T68" s="160"/>
    </row>
    <row r="69" spans="1:20" s="122" customFormat="1" ht="12.75" x14ac:dyDescent="0.25">
      <c r="A69" s="362"/>
      <c r="B69" s="362" t="s">
        <v>50</v>
      </c>
      <c r="C69" s="363"/>
      <c r="D69" s="361"/>
      <c r="E69" s="363"/>
      <c r="F69" s="361"/>
      <c r="G69" s="364"/>
      <c r="H69" s="361"/>
      <c r="I69" s="363"/>
      <c r="J69" s="361"/>
      <c r="K69" s="363"/>
      <c r="L69" s="361"/>
      <c r="M69" s="361"/>
      <c r="N69" s="361"/>
      <c r="O69" s="363"/>
      <c r="P69" s="361"/>
      <c r="Q69" s="363"/>
      <c r="R69" s="363"/>
      <c r="S69" s="363"/>
      <c r="T69" s="363"/>
    </row>
    <row r="70" spans="1:20" s="122" customFormat="1" ht="12.75" x14ac:dyDescent="0.25">
      <c r="A70" s="34"/>
      <c r="B70" s="34" t="s">
        <v>9</v>
      </c>
      <c r="C70" s="125"/>
      <c r="E70" s="120"/>
      <c r="F70" s="148"/>
      <c r="G70" s="120"/>
      <c r="H70" s="148"/>
      <c r="I70" s="120"/>
      <c r="J70" s="148"/>
      <c r="K70" s="120"/>
      <c r="L70" s="148"/>
      <c r="M70" s="120"/>
      <c r="N70" s="148"/>
      <c r="O70" s="120"/>
      <c r="P70" s="148"/>
      <c r="Q70" s="120"/>
      <c r="R70" s="93"/>
      <c r="S70" s="120"/>
      <c r="T70" s="93"/>
    </row>
    <row r="71" spans="1:20" x14ac:dyDescent="0.25">
      <c r="A71" s="118"/>
      <c r="B71" s="119" t="s">
        <v>18</v>
      </c>
    </row>
    <row r="72" spans="1:20" ht="25.5" x14ac:dyDescent="0.25">
      <c r="A72" s="118"/>
      <c r="B72" s="273" t="s">
        <v>168</v>
      </c>
      <c r="C72" s="165" t="s">
        <v>31</v>
      </c>
      <c r="D72" s="161" t="s">
        <v>528</v>
      </c>
      <c r="E72" s="245"/>
      <c r="F72" s="157" t="s">
        <v>11</v>
      </c>
      <c r="G72" s="238"/>
      <c r="H72" s="165" t="s">
        <v>591</v>
      </c>
      <c r="I72" s="245"/>
      <c r="J72" s="157" t="s">
        <v>22</v>
      </c>
      <c r="K72" s="238"/>
      <c r="L72" s="157" t="s">
        <v>39</v>
      </c>
      <c r="M72" s="47"/>
      <c r="N72" s="113"/>
      <c r="O72" s="47"/>
      <c r="P72" s="113"/>
      <c r="Q72" s="47"/>
      <c r="R72" s="113"/>
      <c r="S72" s="47"/>
      <c r="T72" s="113"/>
    </row>
    <row r="73" spans="1:20" ht="15.75" thickBot="1" x14ac:dyDescent="0.3">
      <c r="A73" s="118"/>
      <c r="B73" s="175"/>
      <c r="C73" s="166" t="s">
        <v>48</v>
      </c>
      <c r="D73" s="167"/>
      <c r="E73" s="182"/>
      <c r="F73" s="192" t="s">
        <v>26</v>
      </c>
      <c r="G73" s="168"/>
      <c r="H73" s="166" t="s">
        <v>49</v>
      </c>
      <c r="I73" s="188"/>
      <c r="J73" s="192" t="s">
        <v>28</v>
      </c>
      <c r="K73" s="167"/>
      <c r="L73" s="192" t="s">
        <v>29</v>
      </c>
      <c r="M73" s="112"/>
      <c r="N73" s="41"/>
      <c r="O73" s="112"/>
      <c r="P73" s="41"/>
      <c r="Q73" s="41"/>
      <c r="R73" s="41"/>
      <c r="S73" s="41"/>
      <c r="T73" s="41"/>
    </row>
    <row r="74" spans="1:20" s="451" customFormat="1" ht="13.5" thickTop="1" x14ac:dyDescent="0.2">
      <c r="A74" s="118"/>
      <c r="B74" s="172" t="s">
        <v>20</v>
      </c>
      <c r="C74" s="458" t="s">
        <v>579</v>
      </c>
      <c r="D74" s="458" t="s">
        <v>623</v>
      </c>
      <c r="E74" s="183" t="s">
        <v>13</v>
      </c>
      <c r="F74" s="456" t="s">
        <v>19</v>
      </c>
      <c r="G74" s="190" t="s">
        <v>13</v>
      </c>
      <c r="H74" s="121">
        <v>0.47</v>
      </c>
      <c r="I74" s="183" t="s">
        <v>13</v>
      </c>
      <c r="J74" s="195">
        <v>0.31</v>
      </c>
      <c r="K74" s="190" t="s">
        <v>13</v>
      </c>
      <c r="L74" s="195">
        <v>0.42</v>
      </c>
      <c r="M74" s="458"/>
      <c r="N74" s="121"/>
      <c r="O74" s="458"/>
      <c r="P74" s="121"/>
      <c r="Q74" s="458"/>
      <c r="R74" s="121"/>
      <c r="S74" s="458"/>
      <c r="T74" s="121"/>
    </row>
    <row r="75" spans="1:20" s="451" customFormat="1" ht="12.75" x14ac:dyDescent="0.2">
      <c r="A75" s="118"/>
      <c r="B75" s="198" t="s">
        <v>20</v>
      </c>
      <c r="C75" s="200" t="s">
        <v>580</v>
      </c>
      <c r="D75" s="208" t="s">
        <v>531</v>
      </c>
      <c r="E75" s="203" t="s">
        <v>13</v>
      </c>
      <c r="F75" s="216" t="s">
        <v>19</v>
      </c>
      <c r="G75" s="219" t="s">
        <v>13</v>
      </c>
      <c r="H75" s="199">
        <v>0.55000000000000004</v>
      </c>
      <c r="I75" s="203" t="s">
        <v>13</v>
      </c>
      <c r="J75" s="213">
        <v>0.56000000000000005</v>
      </c>
      <c r="K75" s="219" t="s">
        <v>13</v>
      </c>
      <c r="L75" s="213">
        <v>0.6</v>
      </c>
      <c r="M75" s="458"/>
      <c r="N75" s="121"/>
      <c r="O75" s="458"/>
      <c r="P75" s="121"/>
      <c r="Q75" s="458"/>
      <c r="R75" s="121"/>
      <c r="S75" s="458"/>
      <c r="T75" s="121"/>
    </row>
    <row r="76" spans="1:20" x14ac:dyDescent="0.25">
      <c r="C76" s="150"/>
      <c r="D76" s="152"/>
      <c r="E76" s="148"/>
      <c r="G76" s="148"/>
      <c r="H76" s="121"/>
    </row>
    <row r="77" spans="1:20" s="119" customFormat="1" ht="25.5" x14ac:dyDescent="0.25">
      <c r="D77" s="273" t="s">
        <v>168</v>
      </c>
      <c r="E77" s="245"/>
      <c r="F77" s="157" t="s">
        <v>610</v>
      </c>
      <c r="G77" s="238"/>
      <c r="H77" s="165" t="s">
        <v>611</v>
      </c>
      <c r="I77" s="245"/>
      <c r="J77" s="157" t="s">
        <v>612</v>
      </c>
      <c r="K77" s="238"/>
      <c r="L77" s="165" t="s">
        <v>613</v>
      </c>
      <c r="M77" s="245"/>
      <c r="N77" s="157" t="s">
        <v>614</v>
      </c>
      <c r="O77" s="53"/>
      <c r="P77" s="22"/>
      <c r="Q77" s="22"/>
      <c r="R77" s="22"/>
      <c r="S77" s="22"/>
      <c r="T77" s="22"/>
    </row>
    <row r="78" spans="1:20" s="148" customFormat="1" ht="13.5" thickBot="1" x14ac:dyDescent="0.3">
      <c r="D78" s="294"/>
      <c r="E78" s="295"/>
      <c r="F78" s="296" t="s">
        <v>69</v>
      </c>
      <c r="G78" s="282"/>
      <c r="H78" s="167" t="s">
        <v>70</v>
      </c>
      <c r="I78" s="295"/>
      <c r="J78" s="145" t="s">
        <v>71</v>
      </c>
      <c r="K78" s="282"/>
      <c r="L78" s="272" t="s">
        <v>72</v>
      </c>
      <c r="M78" s="295"/>
      <c r="N78" s="145" t="s">
        <v>73</v>
      </c>
      <c r="O78" s="93"/>
      <c r="P78" s="93"/>
      <c r="Q78" s="93"/>
      <c r="R78" s="93"/>
      <c r="S78" s="93"/>
      <c r="T78" s="93"/>
    </row>
    <row r="79" spans="1:20" s="467" customFormat="1" ht="13.5" thickTop="1" x14ac:dyDescent="0.25">
      <c r="C79" s="120"/>
      <c r="D79" s="291" t="s">
        <v>20</v>
      </c>
      <c r="E79" s="215" t="s">
        <v>13</v>
      </c>
      <c r="F79" s="293">
        <v>0.21</v>
      </c>
      <c r="G79" s="214" t="s">
        <v>13</v>
      </c>
      <c r="H79" s="292">
        <v>0.2</v>
      </c>
      <c r="I79" s="215" t="s">
        <v>13</v>
      </c>
      <c r="J79" s="292">
        <v>0.2</v>
      </c>
      <c r="K79" s="215" t="s">
        <v>13</v>
      </c>
      <c r="L79" s="292">
        <v>0.24</v>
      </c>
      <c r="M79" s="215" t="s">
        <v>13</v>
      </c>
      <c r="N79" s="293">
        <v>0.2</v>
      </c>
      <c r="O79" s="459"/>
      <c r="P79" s="459"/>
      <c r="Q79" s="459"/>
      <c r="R79" s="459"/>
      <c r="S79" s="459"/>
      <c r="T79" s="459"/>
    </row>
    <row r="80" spans="1:20" x14ac:dyDescent="0.25">
      <c r="A80" s="118"/>
      <c r="B80" s="119"/>
    </row>
    <row r="81" spans="1:24" x14ac:dyDescent="0.25">
      <c r="A81" s="118"/>
      <c r="B81" s="121"/>
      <c r="C81" s="119"/>
      <c r="D81" s="160"/>
      <c r="E81" s="148"/>
      <c r="F81" s="148"/>
      <c r="G81" s="148"/>
      <c r="H81" s="148"/>
      <c r="J81" s="148"/>
      <c r="L81" s="98"/>
      <c r="N81" s="98"/>
      <c r="P81" s="98"/>
      <c r="R81" s="98"/>
      <c r="T81" s="98"/>
    </row>
    <row r="82" spans="1:24" x14ac:dyDescent="0.25">
      <c r="A82" s="34"/>
      <c r="B82" s="34" t="s">
        <v>615</v>
      </c>
    </row>
    <row r="83" spans="1:24" ht="38.25" x14ac:dyDescent="0.25">
      <c r="A83" s="118"/>
      <c r="B83" s="156" t="s">
        <v>596</v>
      </c>
      <c r="C83" s="165" t="s">
        <v>597</v>
      </c>
      <c r="D83" s="161" t="s">
        <v>528</v>
      </c>
      <c r="E83" s="174"/>
      <c r="F83" s="191" t="s">
        <v>532</v>
      </c>
      <c r="G83" s="162"/>
      <c r="H83" s="218" t="s">
        <v>168</v>
      </c>
      <c r="I83" s="174"/>
      <c r="J83" s="158" t="s">
        <v>237</v>
      </c>
      <c r="K83" s="174"/>
      <c r="L83" s="191" t="s">
        <v>606</v>
      </c>
      <c r="M83" s="162"/>
      <c r="N83" s="162" t="s">
        <v>605</v>
      </c>
      <c r="O83" s="174"/>
      <c r="P83" s="191" t="s">
        <v>604</v>
      </c>
      <c r="Q83" s="111"/>
      <c r="R83" s="113"/>
      <c r="S83" s="111"/>
      <c r="T83" s="113"/>
    </row>
    <row r="84" spans="1:24" ht="15.75" thickBot="1" x14ac:dyDescent="0.3">
      <c r="A84" s="118"/>
      <c r="B84" s="224" t="s">
        <v>324</v>
      </c>
      <c r="C84" s="221" t="s">
        <v>323</v>
      </c>
      <c r="D84" s="222"/>
      <c r="E84" s="230"/>
      <c r="F84" s="225"/>
      <c r="G84" s="223"/>
      <c r="H84" s="225" t="s">
        <v>325</v>
      </c>
      <c r="I84" s="223"/>
      <c r="J84" s="225" t="s">
        <v>326</v>
      </c>
      <c r="K84" s="265"/>
      <c r="L84" s="225" t="s">
        <v>784</v>
      </c>
      <c r="M84" s="262"/>
      <c r="N84" s="221" t="s">
        <v>785</v>
      </c>
      <c r="O84" s="265"/>
      <c r="P84" s="225" t="s">
        <v>354</v>
      </c>
      <c r="Q84" s="122"/>
      <c r="R84" s="118"/>
      <c r="S84" s="122"/>
      <c r="T84" s="118"/>
    </row>
    <row r="85" spans="1:24" ht="15.75" thickTop="1" x14ac:dyDescent="0.25">
      <c r="A85" s="118"/>
      <c r="B85" s="173" t="s">
        <v>211</v>
      </c>
      <c r="C85" s="121" t="s">
        <v>282</v>
      </c>
      <c r="D85" s="154" t="s">
        <v>531</v>
      </c>
      <c r="E85" s="507" t="s">
        <v>14</v>
      </c>
      <c r="F85" s="508" t="s">
        <v>14</v>
      </c>
      <c r="G85" s="190" t="s">
        <v>13</v>
      </c>
      <c r="H85" s="195" t="s">
        <v>210</v>
      </c>
      <c r="I85" s="190" t="s">
        <v>13</v>
      </c>
      <c r="J85" s="195" t="s">
        <v>238</v>
      </c>
      <c r="K85" s="190" t="s">
        <v>13</v>
      </c>
      <c r="L85" s="254">
        <v>55</v>
      </c>
      <c r="M85" s="190" t="s">
        <v>13</v>
      </c>
      <c r="N85" s="148">
        <v>95</v>
      </c>
      <c r="O85" s="436" t="s">
        <v>13</v>
      </c>
      <c r="P85" s="263" t="s">
        <v>365</v>
      </c>
      <c r="R85" s="148"/>
      <c r="T85" s="148"/>
    </row>
    <row r="86" spans="1:24" x14ac:dyDescent="0.25">
      <c r="A86" s="118"/>
      <c r="B86" s="173" t="s">
        <v>213</v>
      </c>
      <c r="C86" s="121" t="s">
        <v>284</v>
      </c>
      <c r="D86" s="154" t="s">
        <v>531</v>
      </c>
      <c r="E86" s="507" t="s">
        <v>14</v>
      </c>
      <c r="F86" s="508" t="s">
        <v>14</v>
      </c>
      <c r="G86" s="228" t="s">
        <v>13</v>
      </c>
      <c r="H86" s="195" t="s">
        <v>210</v>
      </c>
      <c r="I86" s="228" t="s">
        <v>13</v>
      </c>
      <c r="J86" s="195" t="s">
        <v>238</v>
      </c>
      <c r="K86" s="228" t="s">
        <v>13</v>
      </c>
      <c r="L86" s="263">
        <v>55</v>
      </c>
      <c r="M86" s="228" t="s">
        <v>13</v>
      </c>
      <c r="N86" s="148">
        <v>95</v>
      </c>
      <c r="O86" s="185" t="s">
        <v>13</v>
      </c>
      <c r="P86" s="263" t="s">
        <v>365</v>
      </c>
      <c r="R86" s="148"/>
      <c r="T86" s="148"/>
    </row>
    <row r="87" spans="1:24" ht="15" customHeight="1" x14ac:dyDescent="0.25">
      <c r="A87" s="118"/>
      <c r="B87" s="173" t="s">
        <v>214</v>
      </c>
      <c r="C87" s="121" t="s">
        <v>285</v>
      </c>
      <c r="D87" s="154" t="s">
        <v>531</v>
      </c>
      <c r="E87" s="507" t="s">
        <v>14</v>
      </c>
      <c r="F87" s="508" t="s">
        <v>14</v>
      </c>
      <c r="G87" s="228" t="s">
        <v>13</v>
      </c>
      <c r="H87" s="195" t="s">
        <v>210</v>
      </c>
      <c r="I87" s="228" t="s">
        <v>13</v>
      </c>
      <c r="J87" s="195" t="s">
        <v>238</v>
      </c>
      <c r="K87" s="228" t="s">
        <v>13</v>
      </c>
      <c r="L87" s="263">
        <v>55</v>
      </c>
      <c r="M87" s="228" t="s">
        <v>13</v>
      </c>
      <c r="N87" s="148">
        <v>95</v>
      </c>
      <c r="O87" s="185" t="s">
        <v>13</v>
      </c>
      <c r="P87" s="263" t="s">
        <v>365</v>
      </c>
      <c r="R87" s="148"/>
      <c r="T87" s="148"/>
    </row>
    <row r="88" spans="1:24" s="324" customFormat="1" ht="15" customHeight="1" x14ac:dyDescent="0.25">
      <c r="A88" s="118"/>
      <c r="B88" s="173" t="s">
        <v>215</v>
      </c>
      <c r="C88" s="121" t="s">
        <v>286</v>
      </c>
      <c r="D88" s="154" t="s">
        <v>531</v>
      </c>
      <c r="E88" s="507"/>
      <c r="F88" s="508"/>
      <c r="G88" s="299" t="s">
        <v>13</v>
      </c>
      <c r="H88" s="195" t="s">
        <v>210</v>
      </c>
      <c r="I88" s="299" t="s">
        <v>13</v>
      </c>
      <c r="J88" s="195" t="s">
        <v>238</v>
      </c>
      <c r="K88" s="299" t="s">
        <v>13</v>
      </c>
      <c r="L88" s="263">
        <v>55</v>
      </c>
      <c r="M88" s="299" t="s">
        <v>13</v>
      </c>
      <c r="N88" s="148">
        <v>95</v>
      </c>
      <c r="O88" s="298" t="s">
        <v>13</v>
      </c>
      <c r="P88" s="263" t="s">
        <v>365</v>
      </c>
      <c r="Q88" s="148"/>
      <c r="R88" s="148"/>
      <c r="S88" s="148"/>
      <c r="T88" s="148"/>
    </row>
    <row r="89" spans="1:24" x14ac:dyDescent="0.25">
      <c r="A89" s="118"/>
      <c r="B89" s="226" t="s">
        <v>212</v>
      </c>
      <c r="C89" s="199" t="s">
        <v>205</v>
      </c>
      <c r="D89" s="235" t="s">
        <v>530</v>
      </c>
      <c r="E89" s="232"/>
      <c r="F89" s="205" t="s">
        <v>617</v>
      </c>
      <c r="G89" s="219" t="s">
        <v>13</v>
      </c>
      <c r="H89" s="205" t="s">
        <v>210</v>
      </c>
      <c r="I89" s="219" t="s">
        <v>13</v>
      </c>
      <c r="J89" s="205" t="s">
        <v>238</v>
      </c>
      <c r="K89" s="219" t="s">
        <v>13</v>
      </c>
      <c r="L89" s="266">
        <v>55</v>
      </c>
      <c r="M89" s="219" t="s">
        <v>13</v>
      </c>
      <c r="N89" s="200">
        <v>95</v>
      </c>
      <c r="O89" s="203" t="s">
        <v>13</v>
      </c>
      <c r="P89" s="266" t="s">
        <v>365</v>
      </c>
      <c r="R89" s="148"/>
      <c r="T89" s="148"/>
    </row>
    <row r="90" spans="1:24" x14ac:dyDescent="0.25">
      <c r="A90" s="118"/>
      <c r="B90" s="113"/>
      <c r="C90" s="111"/>
      <c r="D90" s="41"/>
      <c r="E90" s="148"/>
      <c r="F90" s="148"/>
      <c r="G90" s="148"/>
      <c r="H90" s="148"/>
      <c r="J90" s="148"/>
      <c r="K90" s="120"/>
      <c r="L90" s="118"/>
      <c r="N90" s="148"/>
      <c r="P90" s="148"/>
      <c r="R90" s="101"/>
      <c r="S90" s="458"/>
      <c r="T90" s="458"/>
      <c r="U90" s="458"/>
      <c r="V90" s="458"/>
      <c r="W90" s="458"/>
      <c r="X90" s="459"/>
    </row>
    <row r="91" spans="1:24" s="324" customFormat="1" x14ac:dyDescent="0.25">
      <c r="A91" s="118"/>
      <c r="B91" s="113"/>
      <c r="C91" s="111"/>
      <c r="D91" s="41"/>
      <c r="E91" s="148"/>
      <c r="F91" s="148"/>
      <c r="G91" s="148"/>
      <c r="H91" s="148"/>
      <c r="I91" s="148"/>
      <c r="J91" s="148"/>
      <c r="K91" s="120"/>
      <c r="L91" s="118"/>
      <c r="M91" s="148"/>
      <c r="N91" s="148"/>
      <c r="O91" s="148"/>
      <c r="P91" s="148"/>
      <c r="Q91" s="148"/>
      <c r="R91" s="118"/>
      <c r="S91" s="120"/>
      <c r="T91" s="118"/>
      <c r="U91" s="118"/>
      <c r="V91" s="118"/>
      <c r="W91" s="118"/>
      <c r="X91" s="459"/>
    </row>
    <row r="92" spans="1:24" ht="25.5" customHeight="1" x14ac:dyDescent="0.25">
      <c r="A92" s="118"/>
      <c r="B92" s="244" t="s">
        <v>616</v>
      </c>
      <c r="C92" s="162" t="s">
        <v>598</v>
      </c>
      <c r="D92" s="161" t="s">
        <v>528</v>
      </c>
      <c r="E92" s="244"/>
      <c r="F92" s="158" t="s">
        <v>168</v>
      </c>
      <c r="G92" s="218"/>
      <c r="H92" s="218" t="s">
        <v>599</v>
      </c>
      <c r="I92" s="244"/>
      <c r="J92" s="158" t="s">
        <v>266</v>
      </c>
      <c r="K92" s="236"/>
      <c r="L92" s="158" t="s">
        <v>1345</v>
      </c>
      <c r="M92" s="542"/>
      <c r="N92" s="158" t="s">
        <v>1346</v>
      </c>
      <c r="O92" s="541"/>
      <c r="P92" s="158" t="s">
        <v>1347</v>
      </c>
      <c r="R92" s="505"/>
      <c r="S92" s="499"/>
      <c r="T92" s="499"/>
      <c r="U92" s="458"/>
      <c r="V92" s="505"/>
      <c r="W92" s="492"/>
      <c r="X92" s="505"/>
    </row>
    <row r="93" spans="1:24" ht="15.75" thickBot="1" x14ac:dyDescent="0.3">
      <c r="A93" s="118"/>
      <c r="B93" s="224" t="s">
        <v>345</v>
      </c>
      <c r="C93" s="221" t="s">
        <v>327</v>
      </c>
      <c r="D93" s="576"/>
      <c r="E93" s="230"/>
      <c r="F93" s="225" t="s">
        <v>329</v>
      </c>
      <c r="G93" s="223"/>
      <c r="H93" s="221" t="s">
        <v>1093</v>
      </c>
      <c r="I93" s="230"/>
      <c r="J93" s="225" t="s">
        <v>328</v>
      </c>
      <c r="K93" s="239"/>
      <c r="L93" s="221" t="s">
        <v>766</v>
      </c>
      <c r="M93" s="224"/>
      <c r="N93" s="225" t="s">
        <v>767</v>
      </c>
      <c r="O93" s="221"/>
      <c r="P93" s="225" t="s">
        <v>768</v>
      </c>
      <c r="R93" s="499"/>
      <c r="S93" s="499"/>
      <c r="T93" s="499"/>
      <c r="U93" s="458"/>
      <c r="V93" s="499"/>
      <c r="W93" s="492"/>
      <c r="X93" s="499"/>
    </row>
    <row r="94" spans="1:24" ht="26.25" thickTop="1" x14ac:dyDescent="0.25">
      <c r="A94" s="118"/>
      <c r="B94" s="173" t="s">
        <v>282</v>
      </c>
      <c r="C94" s="121" t="s">
        <v>254</v>
      </c>
      <c r="D94" s="471" t="s">
        <v>531</v>
      </c>
      <c r="E94" s="436" t="s">
        <v>13</v>
      </c>
      <c r="F94" s="242" t="s">
        <v>216</v>
      </c>
      <c r="G94" s="190" t="s">
        <v>13</v>
      </c>
      <c r="H94" s="147">
        <v>10.8</v>
      </c>
      <c r="I94" s="507" t="s">
        <v>14</v>
      </c>
      <c r="J94" s="508" t="s">
        <v>14</v>
      </c>
      <c r="K94" s="190" t="s">
        <v>13</v>
      </c>
      <c r="L94" s="121" t="s">
        <v>366</v>
      </c>
      <c r="M94" s="436" t="s">
        <v>13</v>
      </c>
      <c r="N94" s="195" t="s">
        <v>367</v>
      </c>
      <c r="O94" s="190" t="s">
        <v>13</v>
      </c>
      <c r="P94" s="195" t="s">
        <v>346</v>
      </c>
      <c r="R94" s="751"/>
      <c r="S94" s="752"/>
      <c r="T94" s="752"/>
      <c r="U94" s="753"/>
      <c r="V94" s="754"/>
      <c r="W94" s="753"/>
      <c r="X94" s="751"/>
    </row>
    <row r="95" spans="1:24" ht="25.5" x14ac:dyDescent="0.25">
      <c r="A95" s="118"/>
      <c r="B95" s="173" t="s">
        <v>284</v>
      </c>
      <c r="C95" s="121" t="s">
        <v>256</v>
      </c>
      <c r="D95" s="471" t="s">
        <v>531</v>
      </c>
      <c r="E95" s="185" t="s">
        <v>13</v>
      </c>
      <c r="F95" s="242" t="s">
        <v>216</v>
      </c>
      <c r="G95" s="228" t="s">
        <v>13</v>
      </c>
      <c r="H95" s="457">
        <v>10.8</v>
      </c>
      <c r="I95" s="507" t="s">
        <v>14</v>
      </c>
      <c r="J95" s="508" t="s">
        <v>14</v>
      </c>
      <c r="K95" s="228" t="s">
        <v>13</v>
      </c>
      <c r="L95" s="121" t="s">
        <v>366</v>
      </c>
      <c r="M95" s="185" t="s">
        <v>13</v>
      </c>
      <c r="N95" s="195" t="s">
        <v>367</v>
      </c>
      <c r="O95" s="228" t="s">
        <v>13</v>
      </c>
      <c r="P95" s="195" t="s">
        <v>346</v>
      </c>
      <c r="R95" s="751"/>
      <c r="S95" s="752"/>
      <c r="T95" s="752"/>
      <c r="U95" s="753"/>
      <c r="V95" s="754"/>
      <c r="W95" s="753"/>
      <c r="X95" s="751"/>
    </row>
    <row r="96" spans="1:24" ht="25.5" x14ac:dyDescent="0.25">
      <c r="A96" s="118"/>
      <c r="B96" s="173" t="s">
        <v>285</v>
      </c>
      <c r="C96" s="121" t="s">
        <v>257</v>
      </c>
      <c r="D96" s="471" t="s">
        <v>531</v>
      </c>
      <c r="E96" s="185" t="s">
        <v>13</v>
      </c>
      <c r="F96" s="242" t="s">
        <v>216</v>
      </c>
      <c r="G96" s="228" t="s">
        <v>13</v>
      </c>
      <c r="H96" s="457">
        <v>10.8</v>
      </c>
      <c r="I96" s="507" t="s">
        <v>14</v>
      </c>
      <c r="J96" s="508" t="s">
        <v>14</v>
      </c>
      <c r="K96" s="228" t="s">
        <v>13</v>
      </c>
      <c r="L96" s="121" t="s">
        <v>366</v>
      </c>
      <c r="M96" s="185" t="s">
        <v>13</v>
      </c>
      <c r="N96" s="195" t="s">
        <v>367</v>
      </c>
      <c r="O96" s="228" t="s">
        <v>13</v>
      </c>
      <c r="P96" s="195" t="s">
        <v>346</v>
      </c>
      <c r="R96" s="751"/>
      <c r="S96" s="752"/>
      <c r="T96" s="752"/>
      <c r="U96" s="753"/>
      <c r="V96" s="754"/>
      <c r="W96" s="753"/>
      <c r="X96" s="751"/>
    </row>
    <row r="97" spans="1:24" s="324" customFormat="1" ht="25.5" x14ac:dyDescent="0.25">
      <c r="A97" s="118"/>
      <c r="B97" s="173" t="s">
        <v>286</v>
      </c>
      <c r="C97" s="121" t="s">
        <v>258</v>
      </c>
      <c r="D97" s="471" t="s">
        <v>531</v>
      </c>
      <c r="E97" s="298" t="s">
        <v>13</v>
      </c>
      <c r="F97" s="242" t="s">
        <v>216</v>
      </c>
      <c r="G97" s="299" t="s">
        <v>13</v>
      </c>
      <c r="H97" s="457">
        <v>10.8</v>
      </c>
      <c r="I97" s="507" t="s">
        <v>14</v>
      </c>
      <c r="J97" s="508" t="s">
        <v>14</v>
      </c>
      <c r="K97" s="299" t="s">
        <v>13</v>
      </c>
      <c r="L97" s="121" t="s">
        <v>366</v>
      </c>
      <c r="M97" s="298" t="s">
        <v>13</v>
      </c>
      <c r="N97" s="195" t="s">
        <v>367</v>
      </c>
      <c r="O97" s="299" t="s">
        <v>13</v>
      </c>
      <c r="P97" s="195" t="s">
        <v>346</v>
      </c>
      <c r="Q97" s="148"/>
      <c r="R97" s="751"/>
      <c r="S97" s="752"/>
      <c r="T97" s="752"/>
      <c r="U97" s="753"/>
      <c r="V97" s="754"/>
      <c r="W97" s="753"/>
      <c r="X97" s="751"/>
    </row>
    <row r="98" spans="1:24" ht="25.5" x14ac:dyDescent="0.25">
      <c r="A98" s="118"/>
      <c r="B98" s="226" t="s">
        <v>205</v>
      </c>
      <c r="C98" s="199" t="s">
        <v>217</v>
      </c>
      <c r="D98" s="235" t="s">
        <v>530</v>
      </c>
      <c r="E98" s="203" t="s">
        <v>13</v>
      </c>
      <c r="F98" s="243" t="s">
        <v>216</v>
      </c>
      <c r="G98" s="219" t="s">
        <v>13</v>
      </c>
      <c r="H98" s="563">
        <v>10.8446</v>
      </c>
      <c r="I98" s="203" t="s">
        <v>13</v>
      </c>
      <c r="J98" s="311">
        <v>1.1499999999999999</v>
      </c>
      <c r="K98" s="219" t="s">
        <v>13</v>
      </c>
      <c r="L98" s="199" t="s">
        <v>366</v>
      </c>
      <c r="M98" s="203" t="s">
        <v>13</v>
      </c>
      <c r="N98" s="205" t="s">
        <v>367</v>
      </c>
      <c r="O98" s="219" t="s">
        <v>13</v>
      </c>
      <c r="P98" s="205" t="s">
        <v>346</v>
      </c>
      <c r="R98" s="458"/>
      <c r="S98" s="499"/>
      <c r="T98" s="499"/>
      <c r="U98" s="453"/>
      <c r="V98" s="744"/>
      <c r="W98" s="453"/>
      <c r="X98" s="742"/>
    </row>
    <row r="99" spans="1:24" x14ac:dyDescent="0.25">
      <c r="A99" s="118"/>
      <c r="B99" s="113"/>
      <c r="C99" s="111"/>
      <c r="D99" s="118"/>
      <c r="E99" s="120"/>
      <c r="F99" s="118"/>
      <c r="G99" s="120"/>
      <c r="H99" s="118"/>
      <c r="I99" s="120"/>
      <c r="J99" s="118"/>
      <c r="K99" s="41"/>
      <c r="L99" s="148"/>
      <c r="N99" s="148"/>
      <c r="P99" s="148"/>
      <c r="R99" s="742"/>
      <c r="S99" s="499"/>
      <c r="T99" s="499"/>
      <c r="U99" s="453"/>
      <c r="V99" s="744"/>
      <c r="W99" s="453"/>
      <c r="X99" s="742"/>
    </row>
    <row r="100" spans="1:24" s="324" customFormat="1" x14ac:dyDescent="0.25">
      <c r="A100" s="118"/>
      <c r="B100" s="113"/>
      <c r="C100" s="111"/>
      <c r="D100" s="118"/>
      <c r="E100" s="120"/>
      <c r="F100" s="118"/>
      <c r="G100" s="120"/>
      <c r="H100" s="118"/>
      <c r="I100" s="120"/>
      <c r="J100" s="118"/>
      <c r="K100" s="41"/>
      <c r="L100" s="148"/>
      <c r="M100" s="148"/>
      <c r="N100" s="148"/>
      <c r="O100" s="148"/>
      <c r="P100" s="148"/>
      <c r="Q100" s="148"/>
    </row>
    <row r="101" spans="1:24" ht="25.5" x14ac:dyDescent="0.25">
      <c r="A101" s="118"/>
      <c r="B101" s="156" t="s">
        <v>597</v>
      </c>
      <c r="C101" s="165" t="s">
        <v>600</v>
      </c>
      <c r="D101" s="161" t="s">
        <v>528</v>
      </c>
      <c r="E101" s="244"/>
      <c r="F101" s="158" t="s">
        <v>569</v>
      </c>
      <c r="G101" s="218"/>
      <c r="H101" s="218" t="s">
        <v>227</v>
      </c>
      <c r="I101" s="244"/>
      <c r="J101" s="158" t="s">
        <v>266</v>
      </c>
      <c r="K101" s="246"/>
      <c r="L101" s="158" t="s">
        <v>1348</v>
      </c>
      <c r="N101" s="148"/>
      <c r="P101" s="148"/>
      <c r="R101" s="505"/>
      <c r="S101" s="499"/>
      <c r="T101" s="458"/>
      <c r="U101" s="458"/>
      <c r="V101" s="505"/>
      <c r="W101" s="453"/>
      <c r="X101" s="505"/>
    </row>
    <row r="102" spans="1:24" ht="15.75" thickBot="1" x14ac:dyDescent="0.3">
      <c r="A102" s="118"/>
      <c r="B102" s="224" t="s">
        <v>347</v>
      </c>
      <c r="C102" s="221" t="s">
        <v>330</v>
      </c>
      <c r="D102" s="576"/>
      <c r="E102" s="230"/>
      <c r="F102" s="225" t="s">
        <v>331</v>
      </c>
      <c r="G102" s="223"/>
      <c r="H102" s="221" t="s">
        <v>332</v>
      </c>
      <c r="I102" s="230"/>
      <c r="J102" s="225"/>
      <c r="K102" s="166"/>
      <c r="L102" s="225" t="s">
        <v>348</v>
      </c>
      <c r="N102" s="148"/>
      <c r="P102" s="148"/>
      <c r="R102" s="148"/>
      <c r="T102" s="148"/>
    </row>
    <row r="103" spans="1:24" ht="15.75" thickTop="1" x14ac:dyDescent="0.25">
      <c r="A103" s="118"/>
      <c r="B103" s="173" t="s">
        <v>282</v>
      </c>
      <c r="C103" s="121" t="s">
        <v>259</v>
      </c>
      <c r="D103" s="471" t="s">
        <v>531</v>
      </c>
      <c r="E103" s="436" t="s">
        <v>13</v>
      </c>
      <c r="F103" s="247" t="s">
        <v>973</v>
      </c>
      <c r="G103" s="190" t="s">
        <v>13</v>
      </c>
      <c r="H103" s="70">
        <v>0.80003100000000005</v>
      </c>
      <c r="I103" s="507" t="s">
        <v>14</v>
      </c>
      <c r="J103" s="508" t="s">
        <v>14</v>
      </c>
      <c r="K103" s="190" t="s">
        <v>13</v>
      </c>
      <c r="L103" s="195" t="s">
        <v>349</v>
      </c>
      <c r="N103" s="148"/>
      <c r="P103" s="148"/>
      <c r="R103" s="751"/>
      <c r="S103" s="752"/>
      <c r="T103" s="752"/>
      <c r="U103" s="753"/>
      <c r="V103" s="754"/>
      <c r="W103" s="753"/>
      <c r="X103" s="751"/>
    </row>
    <row r="104" spans="1:24" x14ac:dyDescent="0.25">
      <c r="A104" s="118"/>
      <c r="B104" s="173" t="s">
        <v>284</v>
      </c>
      <c r="C104" s="121" t="s">
        <v>261</v>
      </c>
      <c r="D104" s="471" t="s">
        <v>531</v>
      </c>
      <c r="E104" s="185" t="s">
        <v>13</v>
      </c>
      <c r="F104" s="247" t="s">
        <v>973</v>
      </c>
      <c r="G104" s="228" t="s">
        <v>13</v>
      </c>
      <c r="H104" s="70">
        <v>0.80003100000000005</v>
      </c>
      <c r="I104" s="507" t="s">
        <v>14</v>
      </c>
      <c r="J104" s="508" t="s">
        <v>14</v>
      </c>
      <c r="K104" s="228" t="s">
        <v>13</v>
      </c>
      <c r="L104" s="195" t="s">
        <v>349</v>
      </c>
      <c r="N104" s="148"/>
      <c r="P104" s="148"/>
      <c r="R104" s="752"/>
      <c r="S104" s="752"/>
      <c r="T104" s="752"/>
      <c r="U104" s="755"/>
      <c r="V104" s="755"/>
      <c r="W104" s="755"/>
      <c r="X104" s="751"/>
    </row>
    <row r="105" spans="1:24" x14ac:dyDescent="0.25">
      <c r="A105" s="118"/>
      <c r="B105" s="173" t="s">
        <v>285</v>
      </c>
      <c r="C105" s="121" t="s">
        <v>262</v>
      </c>
      <c r="D105" s="471" t="s">
        <v>531</v>
      </c>
      <c r="E105" s="185" t="s">
        <v>13</v>
      </c>
      <c r="F105" s="247" t="s">
        <v>973</v>
      </c>
      <c r="G105" s="228" t="s">
        <v>13</v>
      </c>
      <c r="H105" s="70">
        <v>0.80003100000000005</v>
      </c>
      <c r="I105" s="507" t="s">
        <v>14</v>
      </c>
      <c r="J105" s="508" t="s">
        <v>14</v>
      </c>
      <c r="K105" s="228" t="s">
        <v>13</v>
      </c>
      <c r="L105" s="195" t="s">
        <v>349</v>
      </c>
      <c r="N105" s="148"/>
      <c r="P105" s="148"/>
      <c r="R105" s="752"/>
      <c r="S105" s="752"/>
      <c r="T105" s="752"/>
      <c r="U105" s="755"/>
      <c r="V105" s="755"/>
      <c r="W105" s="755"/>
      <c r="X105" s="751"/>
    </row>
    <row r="106" spans="1:24" x14ac:dyDescent="0.25">
      <c r="A106" s="118"/>
      <c r="B106" s="173" t="s">
        <v>286</v>
      </c>
      <c r="C106" s="121" t="s">
        <v>263</v>
      </c>
      <c r="D106" s="471" t="s">
        <v>531</v>
      </c>
      <c r="E106" s="298" t="s">
        <v>13</v>
      </c>
      <c r="F106" s="247" t="s">
        <v>973</v>
      </c>
      <c r="G106" s="299" t="s">
        <v>13</v>
      </c>
      <c r="H106" s="70">
        <v>0.80003100000000005</v>
      </c>
      <c r="I106" s="507" t="s">
        <v>14</v>
      </c>
      <c r="J106" s="508" t="s">
        <v>14</v>
      </c>
      <c r="K106" s="299" t="s">
        <v>13</v>
      </c>
      <c r="L106" s="195" t="s">
        <v>349</v>
      </c>
      <c r="N106" s="148"/>
      <c r="P106" s="148"/>
      <c r="R106" s="752"/>
      <c r="S106" s="752"/>
      <c r="T106" s="752"/>
      <c r="U106" s="755"/>
      <c r="V106" s="755"/>
      <c r="W106" s="755"/>
      <c r="X106" s="751"/>
    </row>
    <row r="107" spans="1:24" x14ac:dyDescent="0.25">
      <c r="A107" s="118"/>
      <c r="B107" s="226" t="s">
        <v>205</v>
      </c>
      <c r="C107" s="199" t="s">
        <v>222</v>
      </c>
      <c r="D107" s="235" t="s">
        <v>530</v>
      </c>
      <c r="E107" s="203" t="s">
        <v>13</v>
      </c>
      <c r="F107" s="248" t="s">
        <v>973</v>
      </c>
      <c r="G107" s="219" t="s">
        <v>13</v>
      </c>
      <c r="H107" s="286">
        <v>0.80003100000000005</v>
      </c>
      <c r="I107" s="203" t="s">
        <v>13</v>
      </c>
      <c r="J107" s="311">
        <v>1.25</v>
      </c>
      <c r="K107" s="219" t="s">
        <v>13</v>
      </c>
      <c r="L107" s="205" t="s">
        <v>349</v>
      </c>
      <c r="N107" s="148"/>
      <c r="P107" s="148"/>
      <c r="R107" s="742"/>
      <c r="T107" s="148"/>
      <c r="X107" s="742"/>
    </row>
    <row r="108" spans="1:24" x14ac:dyDescent="0.25">
      <c r="A108" s="118"/>
      <c r="B108" s="155"/>
      <c r="C108" s="155"/>
      <c r="D108" s="160"/>
      <c r="E108" s="17"/>
      <c r="F108" s="160"/>
      <c r="G108" s="17"/>
      <c r="H108" s="160"/>
      <c r="I108" s="17"/>
      <c r="J108" s="160"/>
      <c r="K108" s="17"/>
      <c r="L108" s="160"/>
      <c r="N108" s="148"/>
      <c r="P108" s="148"/>
      <c r="R108" s="148"/>
      <c r="T108" s="148"/>
    </row>
    <row r="109" spans="1:24" s="324" customFormat="1" x14ac:dyDescent="0.25">
      <c r="A109" s="118"/>
      <c r="B109" s="155"/>
      <c r="C109" s="155"/>
      <c r="E109" s="17"/>
      <c r="G109" s="17"/>
      <c r="I109" s="17"/>
      <c r="K109" s="17"/>
      <c r="M109" s="148"/>
      <c r="N109" s="148"/>
      <c r="O109" s="148"/>
      <c r="P109" s="148"/>
      <c r="Q109" s="148"/>
      <c r="R109" s="148"/>
      <c r="S109" s="148"/>
      <c r="T109" s="148"/>
    </row>
    <row r="110" spans="1:24" ht="25.5" x14ac:dyDescent="0.25">
      <c r="A110" s="118"/>
      <c r="B110" s="156" t="s">
        <v>597</v>
      </c>
      <c r="C110" s="162" t="s">
        <v>602</v>
      </c>
      <c r="D110" s="161" t="s">
        <v>528</v>
      </c>
      <c r="E110" s="174"/>
      <c r="F110" s="158" t="s">
        <v>235</v>
      </c>
      <c r="G110" s="162"/>
      <c r="H110" s="218" t="s">
        <v>342</v>
      </c>
      <c r="I110" s="174"/>
      <c r="J110" s="158" t="s">
        <v>607</v>
      </c>
      <c r="K110" s="162"/>
      <c r="L110" s="218" t="s">
        <v>234</v>
      </c>
      <c r="M110" s="244"/>
      <c r="N110" s="191" t="s">
        <v>267</v>
      </c>
      <c r="O110" s="218"/>
      <c r="P110" s="218" t="s">
        <v>603</v>
      </c>
      <c r="Q110" s="244"/>
      <c r="R110" s="158" t="s">
        <v>268</v>
      </c>
      <c r="S110" s="244"/>
      <c r="T110" s="158" t="s">
        <v>233</v>
      </c>
    </row>
    <row r="111" spans="1:24" ht="15.75" thickBot="1" x14ac:dyDescent="0.3">
      <c r="A111" s="118"/>
      <c r="B111" s="224" t="s">
        <v>347</v>
      </c>
      <c r="C111" s="221" t="s">
        <v>334</v>
      </c>
      <c r="D111" s="576"/>
      <c r="E111" s="230"/>
      <c r="F111" s="225" t="s">
        <v>335</v>
      </c>
      <c r="G111" s="223"/>
      <c r="H111" s="221" t="s">
        <v>336</v>
      </c>
      <c r="I111" s="230"/>
      <c r="J111" s="225"/>
      <c r="K111" s="223"/>
      <c r="L111" s="221" t="s">
        <v>337</v>
      </c>
      <c r="M111" s="230"/>
      <c r="N111" s="225" t="s">
        <v>338</v>
      </c>
      <c r="O111" s="223"/>
      <c r="P111" s="221" t="s">
        <v>339</v>
      </c>
      <c r="Q111" s="230"/>
      <c r="R111" s="225" t="s">
        <v>340</v>
      </c>
      <c r="S111" s="230"/>
      <c r="T111" s="225" t="s">
        <v>341</v>
      </c>
    </row>
    <row r="112" spans="1:24" ht="15.75" thickTop="1" x14ac:dyDescent="0.25">
      <c r="A112" s="118"/>
      <c r="B112" s="173" t="s">
        <v>282</v>
      </c>
      <c r="C112" s="121" t="s">
        <v>228</v>
      </c>
      <c r="D112" s="471" t="s">
        <v>531</v>
      </c>
      <c r="E112" s="436" t="s">
        <v>13</v>
      </c>
      <c r="F112" s="195" t="s">
        <v>581</v>
      </c>
      <c r="G112" s="190" t="s">
        <v>13</v>
      </c>
      <c r="H112" s="121" t="s">
        <v>343</v>
      </c>
      <c r="I112" s="507" t="s">
        <v>14</v>
      </c>
      <c r="J112" s="508" t="s">
        <v>14</v>
      </c>
      <c r="K112" s="190" t="s">
        <v>13</v>
      </c>
      <c r="L112" s="254">
        <v>1.6</v>
      </c>
      <c r="M112" s="507" t="s">
        <v>14</v>
      </c>
      <c r="N112" s="508" t="s">
        <v>14</v>
      </c>
      <c r="O112" s="527" t="s">
        <v>14</v>
      </c>
      <c r="P112" s="527" t="s">
        <v>14</v>
      </c>
      <c r="Q112" s="260" t="s">
        <v>13</v>
      </c>
      <c r="R112" s="128">
        <v>2</v>
      </c>
      <c r="S112" s="260" t="s">
        <v>13</v>
      </c>
      <c r="T112" s="249">
        <v>0.86499999999999999</v>
      </c>
    </row>
    <row r="113" spans="1:20" x14ac:dyDescent="0.25">
      <c r="A113" s="118"/>
      <c r="B113" s="173" t="s">
        <v>284</v>
      </c>
      <c r="C113" s="121" t="s">
        <v>230</v>
      </c>
      <c r="D113" s="471" t="s">
        <v>531</v>
      </c>
      <c r="E113" s="185" t="s">
        <v>13</v>
      </c>
      <c r="F113" s="195" t="s">
        <v>581</v>
      </c>
      <c r="G113" s="228" t="s">
        <v>13</v>
      </c>
      <c r="H113" s="121" t="s">
        <v>343</v>
      </c>
      <c r="I113" s="507" t="s">
        <v>14</v>
      </c>
      <c r="J113" s="508" t="s">
        <v>14</v>
      </c>
      <c r="K113" s="228" t="s">
        <v>13</v>
      </c>
      <c r="L113" s="255">
        <v>0.8</v>
      </c>
      <c r="M113" s="507" t="s">
        <v>14</v>
      </c>
      <c r="N113" s="508" t="s">
        <v>14</v>
      </c>
      <c r="O113" s="527" t="s">
        <v>14</v>
      </c>
      <c r="P113" s="527" t="s">
        <v>14</v>
      </c>
      <c r="Q113" s="189" t="s">
        <v>13</v>
      </c>
      <c r="R113" s="128">
        <v>1</v>
      </c>
      <c r="S113" s="189" t="s">
        <v>13</v>
      </c>
      <c r="T113" s="249">
        <v>0.85499999999999998</v>
      </c>
    </row>
    <row r="114" spans="1:20" x14ac:dyDescent="0.25">
      <c r="A114" s="118"/>
      <c r="B114" s="173" t="s">
        <v>285</v>
      </c>
      <c r="C114" s="121" t="s">
        <v>231</v>
      </c>
      <c r="D114" s="471" t="s">
        <v>531</v>
      </c>
      <c r="E114" s="185" t="s">
        <v>13</v>
      </c>
      <c r="F114" s="195" t="s">
        <v>581</v>
      </c>
      <c r="G114" s="228" t="s">
        <v>13</v>
      </c>
      <c r="H114" s="121" t="s">
        <v>343</v>
      </c>
      <c r="I114" s="507" t="s">
        <v>14</v>
      </c>
      <c r="J114" s="508" t="s">
        <v>14</v>
      </c>
      <c r="K114" s="228" t="s">
        <v>13</v>
      </c>
      <c r="L114" s="254">
        <v>1.2</v>
      </c>
      <c r="M114" s="507" t="s">
        <v>14</v>
      </c>
      <c r="N114" s="508" t="s">
        <v>14</v>
      </c>
      <c r="O114" s="527" t="s">
        <v>14</v>
      </c>
      <c r="P114" s="527" t="s">
        <v>14</v>
      </c>
      <c r="Q114" s="189" t="s">
        <v>13</v>
      </c>
      <c r="R114" s="128">
        <v>1.5</v>
      </c>
      <c r="S114" s="189" t="s">
        <v>13</v>
      </c>
      <c r="T114" s="249">
        <v>0.85499999999999998</v>
      </c>
    </row>
    <row r="115" spans="1:20" s="326" customFormat="1" x14ac:dyDescent="0.25">
      <c r="A115" s="118"/>
      <c r="B115" s="173" t="s">
        <v>286</v>
      </c>
      <c r="C115" s="121" t="s">
        <v>232</v>
      </c>
      <c r="D115" s="471" t="s">
        <v>531</v>
      </c>
      <c r="E115" s="298" t="s">
        <v>13</v>
      </c>
      <c r="F115" s="195" t="s">
        <v>581</v>
      </c>
      <c r="G115" s="299" t="s">
        <v>13</v>
      </c>
      <c r="H115" s="121" t="s">
        <v>343</v>
      </c>
      <c r="I115" s="507" t="s">
        <v>14</v>
      </c>
      <c r="J115" s="508" t="s">
        <v>14</v>
      </c>
      <c r="K115" s="228" t="s">
        <v>13</v>
      </c>
      <c r="L115" s="254">
        <v>0.8</v>
      </c>
      <c r="M115" s="507" t="s">
        <v>14</v>
      </c>
      <c r="N115" s="508" t="s">
        <v>14</v>
      </c>
      <c r="O115" s="527" t="s">
        <v>14</v>
      </c>
      <c r="P115" s="527" t="s">
        <v>14</v>
      </c>
      <c r="Q115" s="310" t="s">
        <v>13</v>
      </c>
      <c r="R115" s="128">
        <v>1</v>
      </c>
      <c r="S115" s="310" t="s">
        <v>13</v>
      </c>
      <c r="T115" s="249">
        <v>0.85499999999999998</v>
      </c>
    </row>
    <row r="116" spans="1:20" x14ac:dyDescent="0.25">
      <c r="A116" s="118"/>
      <c r="B116" s="226" t="s">
        <v>205</v>
      </c>
      <c r="C116" s="199" t="s">
        <v>299</v>
      </c>
      <c r="D116" s="235" t="s">
        <v>530</v>
      </c>
      <c r="E116" s="203" t="s">
        <v>13</v>
      </c>
      <c r="F116" s="205" t="s">
        <v>581</v>
      </c>
      <c r="G116" s="219" t="s">
        <v>13</v>
      </c>
      <c r="H116" s="199" t="s">
        <v>344</v>
      </c>
      <c r="I116" s="261" t="s">
        <v>13</v>
      </c>
      <c r="J116" s="253">
        <v>1529.06</v>
      </c>
      <c r="K116" s="261" t="s">
        <v>13</v>
      </c>
      <c r="L116" s="717">
        <f>(J116*P116)/(6353*N116)</f>
        <v>1.2034157091138045</v>
      </c>
      <c r="M116" s="203" t="s">
        <v>13</v>
      </c>
      <c r="N116" s="205">
        <v>0.5</v>
      </c>
      <c r="O116" s="219" t="s">
        <v>13</v>
      </c>
      <c r="P116" s="199">
        <v>2.5</v>
      </c>
      <c r="Q116" s="203" t="s">
        <v>13</v>
      </c>
      <c r="R116" s="205">
        <v>1.5</v>
      </c>
      <c r="S116" s="203" t="s">
        <v>13</v>
      </c>
      <c r="T116" s="205">
        <v>0.86499999999999999</v>
      </c>
    </row>
    <row r="117" spans="1:20" x14ac:dyDescent="0.25">
      <c r="A117" s="118"/>
      <c r="B117" s="118"/>
      <c r="C117" s="155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</row>
    <row r="118" spans="1:20" x14ac:dyDescent="0.25">
      <c r="A118" s="118"/>
      <c r="B118" s="121"/>
      <c r="C118" s="119"/>
      <c r="D118" s="160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</row>
    <row r="119" spans="1:20" x14ac:dyDescent="0.25">
      <c r="A119" s="118"/>
      <c r="B119" s="244" t="s">
        <v>601</v>
      </c>
      <c r="C119" s="162" t="s">
        <v>356</v>
      </c>
      <c r="D119" s="163"/>
      <c r="E119" s="174"/>
      <c r="F119" s="191" t="s">
        <v>357</v>
      </c>
      <c r="G119" s="174"/>
      <c r="H119" s="191" t="s">
        <v>358</v>
      </c>
      <c r="I119" s="118"/>
      <c r="J119" s="118"/>
      <c r="K119" s="118"/>
      <c r="L119" s="118"/>
      <c r="M119" s="160"/>
      <c r="N119" s="160"/>
      <c r="O119" s="160"/>
      <c r="P119" s="160"/>
      <c r="Q119" s="160"/>
      <c r="R119" s="160"/>
      <c r="S119" s="160"/>
      <c r="T119" s="160"/>
    </row>
    <row r="120" spans="1:20" ht="15.75" thickBot="1" x14ac:dyDescent="0.3">
      <c r="A120" s="118"/>
      <c r="B120" s="224" t="s">
        <v>350</v>
      </c>
      <c r="C120" s="221" t="s">
        <v>351</v>
      </c>
      <c r="D120" s="222"/>
      <c r="E120" s="265"/>
      <c r="F120" s="225" t="s">
        <v>352</v>
      </c>
      <c r="G120" s="265"/>
      <c r="H120" s="225" t="s">
        <v>353</v>
      </c>
      <c r="I120" s="118"/>
      <c r="J120" s="118"/>
      <c r="K120" s="118"/>
      <c r="L120" s="118"/>
      <c r="M120" s="160"/>
      <c r="N120" s="160"/>
      <c r="O120" s="160"/>
      <c r="P120" s="160"/>
      <c r="Q120" s="160"/>
      <c r="R120" s="160"/>
      <c r="S120" s="160"/>
      <c r="T120" s="160"/>
    </row>
    <row r="121" spans="1:20" ht="15.75" thickTop="1" x14ac:dyDescent="0.25">
      <c r="A121" s="118"/>
      <c r="B121" s="173" t="s">
        <v>211</v>
      </c>
      <c r="C121" s="121" t="s">
        <v>362</v>
      </c>
      <c r="E121" s="436" t="s">
        <v>13</v>
      </c>
      <c r="F121" s="195" t="s">
        <v>363</v>
      </c>
      <c r="G121" s="436" t="s">
        <v>13</v>
      </c>
      <c r="H121" s="195" t="s">
        <v>364</v>
      </c>
      <c r="I121" s="118"/>
      <c r="J121" s="118"/>
      <c r="K121" s="118"/>
      <c r="L121" s="118"/>
      <c r="M121" s="160"/>
      <c r="N121" s="160"/>
      <c r="O121" s="160"/>
      <c r="P121" s="160"/>
      <c r="Q121" s="160"/>
      <c r="R121" s="160"/>
      <c r="S121" s="160"/>
      <c r="T121" s="160"/>
    </row>
    <row r="122" spans="1:20" x14ac:dyDescent="0.25">
      <c r="A122" s="118"/>
      <c r="B122" s="173" t="s">
        <v>213</v>
      </c>
      <c r="C122" s="121" t="s">
        <v>362</v>
      </c>
      <c r="E122" s="185" t="s">
        <v>13</v>
      </c>
      <c r="F122" s="195" t="s">
        <v>363</v>
      </c>
      <c r="G122" s="185" t="s">
        <v>13</v>
      </c>
      <c r="H122" s="195" t="s">
        <v>364</v>
      </c>
      <c r="I122" s="118"/>
      <c r="J122" s="118"/>
      <c r="K122" s="118"/>
      <c r="L122" s="118"/>
      <c r="M122" s="160"/>
      <c r="N122" s="160"/>
      <c r="O122" s="160"/>
      <c r="P122" s="160"/>
      <c r="Q122" s="160"/>
      <c r="R122" s="160"/>
      <c r="S122" s="160"/>
      <c r="T122" s="160"/>
    </row>
    <row r="123" spans="1:20" x14ac:dyDescent="0.25">
      <c r="A123" s="118"/>
      <c r="B123" s="173" t="s">
        <v>214</v>
      </c>
      <c r="C123" s="121" t="s">
        <v>362</v>
      </c>
      <c r="E123" s="185" t="s">
        <v>13</v>
      </c>
      <c r="F123" s="195" t="s">
        <v>363</v>
      </c>
      <c r="G123" s="185" t="s">
        <v>13</v>
      </c>
      <c r="H123" s="195" t="s">
        <v>364</v>
      </c>
      <c r="I123" s="118"/>
      <c r="J123" s="118"/>
      <c r="K123" s="118"/>
      <c r="L123" s="118"/>
      <c r="M123" s="160"/>
      <c r="N123" s="160"/>
      <c r="O123" s="160"/>
      <c r="P123" s="160"/>
      <c r="Q123" s="160"/>
      <c r="R123" s="160"/>
      <c r="S123" s="160"/>
      <c r="T123" s="160"/>
    </row>
    <row r="124" spans="1:20" s="326" customFormat="1" x14ac:dyDescent="0.25">
      <c r="A124" s="118"/>
      <c r="B124" s="173" t="s">
        <v>215</v>
      </c>
      <c r="C124" s="121" t="s">
        <v>362</v>
      </c>
      <c r="D124" s="148"/>
      <c r="E124" s="298" t="s">
        <v>13</v>
      </c>
      <c r="F124" s="195" t="s">
        <v>363</v>
      </c>
      <c r="G124" s="298" t="s">
        <v>13</v>
      </c>
      <c r="H124" s="195" t="s">
        <v>364</v>
      </c>
      <c r="I124" s="118"/>
      <c r="J124" s="118"/>
      <c r="K124" s="118"/>
      <c r="L124" s="118"/>
    </row>
    <row r="125" spans="1:20" x14ac:dyDescent="0.25">
      <c r="A125" s="118"/>
      <c r="B125" s="226" t="s">
        <v>212</v>
      </c>
      <c r="C125" s="199" t="s">
        <v>362</v>
      </c>
      <c r="D125" s="200"/>
      <c r="E125" s="203" t="s">
        <v>13</v>
      </c>
      <c r="F125" s="205" t="s">
        <v>363</v>
      </c>
      <c r="G125" s="203" t="s">
        <v>13</v>
      </c>
      <c r="H125" s="205" t="s">
        <v>364</v>
      </c>
      <c r="I125" s="118"/>
      <c r="J125" s="118"/>
      <c r="K125" s="118"/>
      <c r="L125" s="118"/>
      <c r="M125" s="160"/>
      <c r="N125" s="160"/>
      <c r="O125" s="160"/>
      <c r="P125" s="160"/>
      <c r="Q125" s="160"/>
      <c r="R125" s="160"/>
      <c r="S125" s="160"/>
      <c r="T125" s="160"/>
    </row>
    <row r="126" spans="1:20" x14ac:dyDescent="0.25">
      <c r="A126" s="118"/>
      <c r="Q126" s="118"/>
      <c r="R126" s="118"/>
      <c r="S126" s="118"/>
      <c r="T126" s="118"/>
    </row>
    <row r="127" spans="1:20" x14ac:dyDescent="0.25">
      <c r="A127" s="118"/>
    </row>
    <row r="128" spans="1:20" s="148" customFormat="1" ht="12.75" x14ac:dyDescent="0.25">
      <c r="A128" s="118"/>
      <c r="C128" s="121"/>
      <c r="E128" s="112"/>
      <c r="F128" s="150"/>
      <c r="G128" s="112"/>
      <c r="H128" s="41"/>
      <c r="J128" s="121"/>
      <c r="L128" s="121"/>
      <c r="N128" s="121"/>
      <c r="P128" s="121"/>
      <c r="R128" s="121"/>
      <c r="T128" s="121"/>
    </row>
    <row r="129" spans="1:20" s="148" customFormat="1" ht="12.75" x14ac:dyDescent="0.25">
      <c r="A129" s="118"/>
      <c r="C129" s="121"/>
      <c r="E129" s="112"/>
      <c r="F129" s="150"/>
      <c r="G129" s="112"/>
      <c r="H129" s="41"/>
      <c r="J129" s="121"/>
      <c r="L129" s="121"/>
      <c r="N129" s="121"/>
      <c r="P129" s="121"/>
      <c r="R129" s="121"/>
      <c r="T129" s="121"/>
    </row>
    <row r="130" spans="1:20" s="148" customFormat="1" ht="12.75" x14ac:dyDescent="0.25">
      <c r="A130" s="118"/>
      <c r="C130" s="121"/>
      <c r="E130" s="112"/>
      <c r="F130" s="150"/>
      <c r="G130" s="112"/>
      <c r="H130" s="41"/>
      <c r="J130" s="121"/>
      <c r="L130" s="121"/>
      <c r="N130" s="121"/>
      <c r="P130" s="121"/>
      <c r="R130" s="121"/>
      <c r="T130" s="121"/>
    </row>
    <row r="131" spans="1:20" s="148" customFormat="1" ht="12.75" x14ac:dyDescent="0.25">
      <c r="A131" s="118"/>
      <c r="C131" s="121"/>
      <c r="E131" s="112"/>
      <c r="F131" s="150"/>
      <c r="G131" s="112"/>
      <c r="H131" s="41"/>
      <c r="J131" s="121"/>
      <c r="L131" s="121"/>
      <c r="N131" s="121"/>
      <c r="P131" s="121"/>
      <c r="R131" s="121"/>
      <c r="T131" s="121"/>
    </row>
    <row r="132" spans="1:20" s="148" customFormat="1" ht="12.75" x14ac:dyDescent="0.25">
      <c r="A132" s="118"/>
      <c r="C132" s="121"/>
      <c r="E132" s="112"/>
      <c r="F132" s="150"/>
      <c r="G132" s="112"/>
      <c r="H132" s="41"/>
      <c r="J132" s="121"/>
      <c r="L132" s="121"/>
      <c r="N132" s="121"/>
      <c r="P132" s="121"/>
      <c r="R132" s="121"/>
      <c r="T132" s="121"/>
    </row>
    <row r="133" spans="1:20" s="148" customFormat="1" ht="12.75" x14ac:dyDescent="0.25">
      <c r="A133" s="118"/>
      <c r="C133" s="121"/>
      <c r="E133" s="112"/>
      <c r="F133" s="150"/>
      <c r="G133" s="112"/>
      <c r="H133" s="41"/>
      <c r="J133" s="121"/>
      <c r="L133" s="121"/>
      <c r="N133" s="121"/>
      <c r="P133" s="121"/>
      <c r="R133" s="121"/>
      <c r="T133" s="121"/>
    </row>
    <row r="134" spans="1:20" s="148" customFormat="1" ht="12.75" x14ac:dyDescent="0.25">
      <c r="A134" s="118"/>
      <c r="C134" s="121"/>
      <c r="E134" s="112"/>
      <c r="F134" s="150"/>
      <c r="G134" s="112"/>
      <c r="H134" s="41"/>
      <c r="J134" s="121"/>
      <c r="L134" s="121"/>
      <c r="N134" s="121"/>
      <c r="P134" s="121"/>
      <c r="R134" s="121"/>
      <c r="T134" s="121"/>
    </row>
    <row r="135" spans="1:20" s="148" customFormat="1" ht="12.75" x14ac:dyDescent="0.25">
      <c r="A135" s="118"/>
      <c r="C135" s="121"/>
      <c r="E135" s="112"/>
      <c r="F135" s="150"/>
      <c r="G135" s="112"/>
      <c r="H135" s="41"/>
      <c r="J135" s="121"/>
      <c r="L135" s="121"/>
      <c r="N135" s="121"/>
      <c r="P135" s="121"/>
      <c r="R135" s="121"/>
      <c r="T135" s="121"/>
    </row>
    <row r="136" spans="1:20" s="148" customFormat="1" ht="12.75" x14ac:dyDescent="0.25">
      <c r="A136" s="118"/>
      <c r="C136" s="121"/>
      <c r="E136" s="112"/>
      <c r="F136" s="150"/>
      <c r="G136" s="112"/>
      <c r="H136" s="41"/>
      <c r="J136" s="121"/>
      <c r="L136" s="121"/>
      <c r="N136" s="121"/>
      <c r="P136" s="121"/>
      <c r="R136" s="121"/>
      <c r="T136" s="121"/>
    </row>
    <row r="137" spans="1:20" s="148" customFormat="1" ht="12.75" x14ac:dyDescent="0.25">
      <c r="A137" s="118"/>
      <c r="C137" s="121"/>
      <c r="E137" s="112"/>
      <c r="F137" s="150"/>
      <c r="G137" s="112"/>
      <c r="H137" s="41"/>
      <c r="J137" s="121"/>
      <c r="L137" s="121"/>
      <c r="N137" s="121"/>
      <c r="P137" s="121"/>
      <c r="R137" s="121"/>
      <c r="T137" s="121"/>
    </row>
    <row r="138" spans="1:20" s="148" customFormat="1" ht="12.75" x14ac:dyDescent="0.25">
      <c r="A138" s="118"/>
      <c r="C138" s="121"/>
      <c r="E138" s="112"/>
      <c r="F138" s="150"/>
      <c r="G138" s="112"/>
      <c r="H138" s="41"/>
      <c r="J138" s="121"/>
      <c r="L138" s="121"/>
      <c r="N138" s="121"/>
      <c r="P138" s="121"/>
      <c r="R138" s="121"/>
      <c r="T138" s="121"/>
    </row>
    <row r="139" spans="1:20" s="148" customFormat="1" ht="12.75" x14ac:dyDescent="0.25">
      <c r="A139" s="118"/>
      <c r="C139" s="121"/>
      <c r="E139" s="112"/>
      <c r="F139" s="150"/>
      <c r="G139" s="112"/>
      <c r="H139" s="41"/>
      <c r="J139" s="121"/>
      <c r="L139" s="121"/>
      <c r="N139" s="121"/>
      <c r="P139" s="121"/>
      <c r="R139" s="121"/>
      <c r="T139" s="121"/>
    </row>
    <row r="140" spans="1:20" s="148" customFormat="1" ht="12.75" x14ac:dyDescent="0.25">
      <c r="A140" s="118"/>
      <c r="C140" s="121"/>
      <c r="E140" s="112"/>
      <c r="F140" s="150"/>
      <c r="G140" s="112"/>
      <c r="H140" s="41"/>
      <c r="J140" s="121"/>
      <c r="L140" s="121"/>
      <c r="N140" s="121"/>
      <c r="P140" s="121"/>
      <c r="R140" s="121"/>
      <c r="T140" s="121"/>
    </row>
    <row r="141" spans="1:20" s="148" customFormat="1" ht="12.75" x14ac:dyDescent="0.25">
      <c r="A141" s="118"/>
      <c r="C141" s="121"/>
      <c r="E141" s="112"/>
      <c r="F141" s="150"/>
      <c r="G141" s="112"/>
      <c r="H141" s="41"/>
      <c r="J141" s="121"/>
      <c r="L141" s="121"/>
      <c r="N141" s="121"/>
      <c r="P141" s="121"/>
      <c r="R141" s="121"/>
      <c r="T141" s="121"/>
    </row>
    <row r="142" spans="1:20" s="148" customFormat="1" ht="12.75" x14ac:dyDescent="0.25">
      <c r="A142" s="118"/>
      <c r="C142" s="121"/>
      <c r="E142" s="112"/>
      <c r="F142" s="150"/>
      <c r="G142" s="112"/>
      <c r="H142" s="41"/>
      <c r="J142" s="121"/>
      <c r="L142" s="121"/>
      <c r="N142" s="121"/>
      <c r="P142" s="121"/>
      <c r="R142" s="121"/>
      <c r="T142" s="12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/>
  </sheetViews>
  <sheetFormatPr defaultRowHeight="15" x14ac:dyDescent="0.25"/>
  <cols>
    <col min="1" max="1" width="3.570312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384" width="9.140625" style="326"/>
  </cols>
  <sheetData>
    <row r="1" spans="1:15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</row>
    <row r="2" spans="1:15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15" x14ac:dyDescent="0.25">
      <c r="B3" s="148" t="s">
        <v>0</v>
      </c>
      <c r="C3" s="97" t="s">
        <v>619</v>
      </c>
      <c r="E3" s="148"/>
      <c r="F3" s="121" t="s">
        <v>8</v>
      </c>
      <c r="G3" s="148"/>
      <c r="H3" s="97">
        <f>'Documentation Main Sheet'!I2</f>
        <v>3373</v>
      </c>
      <c r="K3" s="726"/>
      <c r="L3" s="458" t="s">
        <v>1380</v>
      </c>
    </row>
    <row r="4" spans="1:15" x14ac:dyDescent="0.25">
      <c r="B4" s="148" t="s">
        <v>1</v>
      </c>
      <c r="C4" s="121" t="s">
        <v>620</v>
      </c>
      <c r="F4" s="121" t="s">
        <v>117</v>
      </c>
      <c r="G4" s="148"/>
      <c r="H4" s="460" t="str">
        <f>'Documentation Main Sheet'!I3</f>
        <v>v3c</v>
      </c>
      <c r="K4" s="727">
        <v>1</v>
      </c>
      <c r="L4" s="467" t="s">
        <v>1379</v>
      </c>
    </row>
    <row r="5" spans="1:15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2013-3c (760)</v>
      </c>
      <c r="I5" s="92"/>
      <c r="K5" s="728">
        <v>1</v>
      </c>
      <c r="L5" s="467" t="s">
        <v>1379</v>
      </c>
    </row>
    <row r="6" spans="1:15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K6" s="729">
        <v>1</v>
      </c>
      <c r="L6" s="471" t="s">
        <v>1382</v>
      </c>
    </row>
    <row r="7" spans="1:15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30">
        <v>1</v>
      </c>
      <c r="L7" s="467" t="s">
        <v>1381</v>
      </c>
    </row>
    <row r="8" spans="1:15" x14ac:dyDescent="0.25">
      <c r="F8" s="148"/>
      <c r="G8" s="148"/>
      <c r="H8" s="148"/>
    </row>
    <row r="9" spans="1:15" x14ac:dyDescent="0.25">
      <c r="F9" s="148"/>
      <c r="G9" s="148"/>
      <c r="H9" s="148"/>
    </row>
    <row r="10" spans="1:15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5"/>
    </row>
    <row r="11" spans="1:15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355"/>
    </row>
    <row r="12" spans="1:15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355"/>
    </row>
    <row r="13" spans="1:15" ht="25.5" x14ac:dyDescent="0.25">
      <c r="A13" s="120"/>
      <c r="B13" s="181" t="s">
        <v>168</v>
      </c>
      <c r="C13" s="162" t="s">
        <v>31</v>
      </c>
      <c r="D13" s="161" t="s">
        <v>528</v>
      </c>
      <c r="E13" s="61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355"/>
    </row>
    <row r="14" spans="1:15" ht="15.75" thickBot="1" x14ac:dyDescent="0.3">
      <c r="A14" s="112"/>
      <c r="B14" s="175"/>
      <c r="C14" s="166" t="s">
        <v>48</v>
      </c>
      <c r="D14" s="167"/>
      <c r="E14" s="612"/>
      <c r="F14" s="615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355"/>
    </row>
    <row r="15" spans="1:15" ht="15.75" thickTop="1" x14ac:dyDescent="0.25">
      <c r="B15" s="172" t="s">
        <v>20</v>
      </c>
      <c r="C15" s="148" t="s">
        <v>579</v>
      </c>
      <c r="D15" s="148" t="s">
        <v>623</v>
      </c>
      <c r="E15" s="499"/>
      <c r="F15" s="460" t="s">
        <v>1090</v>
      </c>
      <c r="G15" s="185" t="s">
        <v>13</v>
      </c>
      <c r="H15" s="217" t="s">
        <v>19</v>
      </c>
      <c r="I15" s="228" t="s">
        <v>13</v>
      </c>
      <c r="J15" s="43">
        <v>0.4</v>
      </c>
      <c r="K15" s="185" t="s">
        <v>13</v>
      </c>
      <c r="L15" s="196">
        <v>0.33</v>
      </c>
      <c r="M15" s="185" t="s">
        <v>13</v>
      </c>
      <c r="N15" s="196">
        <v>0.5</v>
      </c>
    </row>
    <row r="16" spans="1:15" x14ac:dyDescent="0.25">
      <c r="B16" s="198" t="s">
        <v>20</v>
      </c>
      <c r="C16" s="200" t="s">
        <v>580</v>
      </c>
      <c r="D16" s="208" t="s">
        <v>531</v>
      </c>
      <c r="E16" s="613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  <c r="O16" s="355"/>
    </row>
    <row r="17" spans="1:15" x14ac:dyDescent="0.25">
      <c r="C17" s="150"/>
      <c r="D17" s="152"/>
      <c r="E17" s="148"/>
      <c r="G17" s="148"/>
      <c r="H17" s="121"/>
      <c r="O17" s="355"/>
    </row>
    <row r="18" spans="1:15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22"/>
    </row>
    <row r="19" spans="1:15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</row>
    <row r="20" spans="1:15" s="152" customFormat="1" ht="13.5" thickTop="1" x14ac:dyDescent="0.25">
      <c r="C20" s="120"/>
      <c r="D20" s="291" t="s">
        <v>20</v>
      </c>
      <c r="E20" s="215" t="s">
        <v>13</v>
      </c>
      <c r="F20" s="293">
        <v>0.42</v>
      </c>
      <c r="G20" s="214" t="s">
        <v>13</v>
      </c>
      <c r="H20" s="292">
        <v>0.2</v>
      </c>
      <c r="I20" s="215" t="s">
        <v>13</v>
      </c>
      <c r="J20" s="292">
        <v>0.2</v>
      </c>
      <c r="K20" s="215" t="s">
        <v>13</v>
      </c>
      <c r="L20" s="292">
        <v>0.94</v>
      </c>
      <c r="M20" s="215" t="s">
        <v>13</v>
      </c>
      <c r="N20" s="293">
        <v>0.2</v>
      </c>
      <c r="O20" s="149"/>
    </row>
    <row r="21" spans="1:15" x14ac:dyDescent="0.25">
      <c r="C21" s="150"/>
      <c r="D21" s="152"/>
      <c r="E21" s="148"/>
      <c r="G21" s="148"/>
      <c r="H21" s="121"/>
      <c r="O21" s="355"/>
    </row>
    <row r="22" spans="1:15" x14ac:dyDescent="0.25">
      <c r="A22" s="326"/>
      <c r="B22" s="326"/>
      <c r="C22" s="326"/>
      <c r="D22" s="326"/>
      <c r="E22" s="17"/>
      <c r="F22" s="326"/>
      <c r="G22" s="17"/>
      <c r="H22" s="326"/>
      <c r="I22" s="17"/>
      <c r="J22" s="326"/>
      <c r="K22" s="17"/>
      <c r="L22" s="326"/>
      <c r="M22" s="17"/>
      <c r="N22" s="326"/>
      <c r="O22" s="355"/>
    </row>
    <row r="23" spans="1:15" s="122" customFormat="1" ht="12.75" x14ac:dyDescent="0.25">
      <c r="A23" s="362"/>
      <c r="B23" s="362" t="s">
        <v>50</v>
      </c>
      <c r="C23" s="363"/>
      <c r="D23" s="361"/>
      <c r="E23" s="363"/>
      <c r="F23" s="361"/>
      <c r="G23" s="364"/>
      <c r="H23" s="361"/>
      <c r="I23" s="363"/>
      <c r="J23" s="361"/>
      <c r="K23" s="363"/>
      <c r="L23" s="361"/>
      <c r="M23" s="361"/>
      <c r="N23" s="361"/>
    </row>
    <row r="24" spans="1:15" s="122" customFormat="1" ht="12.75" x14ac:dyDescent="0.25">
      <c r="A24" s="34"/>
      <c r="B24" s="34" t="s">
        <v>9</v>
      </c>
      <c r="C24" s="125"/>
      <c r="E24" s="120"/>
      <c r="F24" s="148"/>
      <c r="G24" s="120"/>
      <c r="H24" s="148"/>
      <c r="I24" s="120"/>
      <c r="J24" s="148"/>
      <c r="K24" s="120"/>
      <c r="L24" s="148"/>
      <c r="M24" s="120"/>
      <c r="N24" s="148"/>
      <c r="O24" s="93"/>
    </row>
    <row r="25" spans="1:15" x14ac:dyDescent="0.25">
      <c r="A25" s="118"/>
      <c r="B25" s="119" t="s">
        <v>18</v>
      </c>
      <c r="O25" s="355"/>
    </row>
    <row r="26" spans="1:15" ht="25.5" x14ac:dyDescent="0.25">
      <c r="A26" s="118"/>
      <c r="B26" s="273" t="s">
        <v>168</v>
      </c>
      <c r="C26" s="165" t="s">
        <v>31</v>
      </c>
      <c r="D26" s="161" t="s">
        <v>528</v>
      </c>
      <c r="E26" s="245"/>
      <c r="F26" s="157" t="s">
        <v>11</v>
      </c>
      <c r="G26" s="238"/>
      <c r="H26" s="165" t="s">
        <v>591</v>
      </c>
      <c r="I26" s="245"/>
      <c r="J26" s="157" t="s">
        <v>22</v>
      </c>
      <c r="K26" s="238"/>
      <c r="L26" s="157" t="s">
        <v>39</v>
      </c>
      <c r="M26" s="47"/>
      <c r="N26" s="113"/>
      <c r="O26" s="355"/>
    </row>
    <row r="27" spans="1:15" ht="15.75" thickBot="1" x14ac:dyDescent="0.3">
      <c r="A27" s="118"/>
      <c r="B27" s="175"/>
      <c r="C27" s="166" t="s">
        <v>48</v>
      </c>
      <c r="D27" s="167"/>
      <c r="E27" s="182"/>
      <c r="F27" s="192" t="s">
        <v>26</v>
      </c>
      <c r="G27" s="168"/>
      <c r="H27" s="166" t="s">
        <v>49</v>
      </c>
      <c r="I27" s="188"/>
      <c r="J27" s="192" t="s">
        <v>28</v>
      </c>
      <c r="K27" s="167"/>
      <c r="L27" s="192" t="s">
        <v>29</v>
      </c>
      <c r="M27" s="112"/>
      <c r="N27" s="41"/>
      <c r="O27" s="112"/>
    </row>
    <row r="28" spans="1:15" ht="15.75" thickTop="1" x14ac:dyDescent="0.25">
      <c r="A28" s="118"/>
      <c r="B28" s="172" t="s">
        <v>20</v>
      </c>
      <c r="C28" s="148" t="s">
        <v>579</v>
      </c>
      <c r="D28" s="148" t="s">
        <v>623</v>
      </c>
      <c r="E28" s="183" t="s">
        <v>13</v>
      </c>
      <c r="F28" s="217" t="s">
        <v>19</v>
      </c>
      <c r="G28" s="190" t="s">
        <v>13</v>
      </c>
      <c r="H28" s="121">
        <v>0.47</v>
      </c>
      <c r="I28" s="183" t="s">
        <v>13</v>
      </c>
      <c r="J28" s="195">
        <v>0.31</v>
      </c>
      <c r="K28" s="190" t="s">
        <v>13</v>
      </c>
      <c r="L28" s="195">
        <v>0.42</v>
      </c>
    </row>
    <row r="29" spans="1:15" x14ac:dyDescent="0.25">
      <c r="A29" s="118"/>
      <c r="B29" s="198" t="s">
        <v>20</v>
      </c>
      <c r="C29" s="200" t="s">
        <v>580</v>
      </c>
      <c r="D29" s="208" t="s">
        <v>531</v>
      </c>
      <c r="E29" s="203" t="s">
        <v>13</v>
      </c>
      <c r="F29" s="216" t="s">
        <v>19</v>
      </c>
      <c r="G29" s="219" t="s">
        <v>13</v>
      </c>
      <c r="H29" s="199">
        <v>0.55000000000000004</v>
      </c>
      <c r="I29" s="203" t="s">
        <v>13</v>
      </c>
      <c r="J29" s="213">
        <v>0.56000000000000005</v>
      </c>
      <c r="K29" s="219" t="s">
        <v>13</v>
      </c>
      <c r="L29" s="213">
        <v>0.6</v>
      </c>
    </row>
    <row r="30" spans="1:15" x14ac:dyDescent="0.25">
      <c r="C30" s="150"/>
      <c r="D30" s="152"/>
      <c r="E30" s="148"/>
      <c r="G30" s="148"/>
      <c r="H30" s="121"/>
    </row>
    <row r="31" spans="1:15" s="119" customFormat="1" ht="25.5" x14ac:dyDescent="0.25">
      <c r="D31" s="273" t="s">
        <v>168</v>
      </c>
      <c r="E31" s="245"/>
      <c r="F31" s="157" t="s">
        <v>610</v>
      </c>
      <c r="G31" s="238"/>
      <c r="H31" s="165" t="s">
        <v>611</v>
      </c>
      <c r="I31" s="245"/>
      <c r="J31" s="157" t="s">
        <v>612</v>
      </c>
      <c r="K31" s="238"/>
      <c r="L31" s="165" t="s">
        <v>613</v>
      </c>
      <c r="M31" s="245"/>
      <c r="N31" s="157" t="s">
        <v>614</v>
      </c>
      <c r="O31" s="53"/>
    </row>
    <row r="32" spans="1:15" s="148" customFormat="1" ht="13.5" thickBot="1" x14ac:dyDescent="0.3">
      <c r="D32" s="294"/>
      <c r="E32" s="295"/>
      <c r="F32" s="296" t="s">
        <v>69</v>
      </c>
      <c r="G32" s="282"/>
      <c r="H32" s="167" t="s">
        <v>70</v>
      </c>
      <c r="I32" s="295"/>
      <c r="J32" s="145" t="s">
        <v>71</v>
      </c>
      <c r="K32" s="282"/>
      <c r="L32" s="272" t="s">
        <v>72</v>
      </c>
      <c r="M32" s="295"/>
      <c r="N32" s="145" t="s">
        <v>73</v>
      </c>
      <c r="O32" s="93"/>
    </row>
    <row r="33" spans="1:15" s="152" customFormat="1" ht="13.5" thickTop="1" x14ac:dyDescent="0.25">
      <c r="C33" s="120"/>
      <c r="D33" s="291" t="s">
        <v>20</v>
      </c>
      <c r="E33" s="215" t="s">
        <v>13</v>
      </c>
      <c r="F33" s="293">
        <v>0.42</v>
      </c>
      <c r="G33" s="214" t="s">
        <v>13</v>
      </c>
      <c r="H33" s="292">
        <v>0.2</v>
      </c>
      <c r="I33" s="215" t="s">
        <v>13</v>
      </c>
      <c r="J33" s="292">
        <v>0.2</v>
      </c>
      <c r="K33" s="215" t="s">
        <v>13</v>
      </c>
      <c r="L33" s="292">
        <v>0.94</v>
      </c>
      <c r="M33" s="215" t="s">
        <v>13</v>
      </c>
      <c r="N33" s="293">
        <v>0.2</v>
      </c>
      <c r="O33" s="149"/>
    </row>
    <row r="34" spans="1:15" x14ac:dyDescent="0.25">
      <c r="A34" s="118"/>
      <c r="B34" s="119"/>
    </row>
    <row r="35" spans="1:15" x14ac:dyDescent="0.25">
      <c r="A35" s="118"/>
    </row>
    <row r="36" spans="1:15" x14ac:dyDescent="0.25">
      <c r="A36" s="118"/>
    </row>
    <row r="37" spans="1:15" x14ac:dyDescent="0.25">
      <c r="A37" s="118"/>
    </row>
    <row r="38" spans="1:15" x14ac:dyDescent="0.25">
      <c r="A38" s="118"/>
    </row>
    <row r="39" spans="1:15" x14ac:dyDescent="0.25">
      <c r="A39" s="118"/>
    </row>
    <row r="40" spans="1:15" x14ac:dyDescent="0.25">
      <c r="A40" s="118"/>
    </row>
    <row r="41" spans="1:15" x14ac:dyDescent="0.25">
      <c r="A41" s="118"/>
    </row>
    <row r="42" spans="1:15" x14ac:dyDescent="0.25">
      <c r="A42" s="118"/>
    </row>
    <row r="43" spans="1:15" x14ac:dyDescent="0.25">
      <c r="A43" s="118"/>
    </row>
    <row r="44" spans="1:15" x14ac:dyDescent="0.25">
      <c r="A44" s="118"/>
    </row>
    <row r="45" spans="1:15" x14ac:dyDescent="0.25">
      <c r="A45" s="118"/>
    </row>
    <row r="46" spans="1:15" s="148" customFormat="1" ht="12.75" x14ac:dyDescent="0.25">
      <c r="A46" s="118"/>
      <c r="C46" s="121"/>
      <c r="E46" s="112"/>
      <c r="F46" s="150"/>
      <c r="G46" s="112"/>
      <c r="H46" s="41"/>
      <c r="J46" s="121"/>
      <c r="L46" s="121"/>
      <c r="N46" s="121"/>
    </row>
    <row r="47" spans="1:15" s="148" customFormat="1" ht="12.75" x14ac:dyDescent="0.25">
      <c r="A47" s="118"/>
      <c r="C47" s="121"/>
      <c r="E47" s="112"/>
      <c r="F47" s="150"/>
      <c r="G47" s="112"/>
      <c r="H47" s="41"/>
      <c r="J47" s="121"/>
      <c r="L47" s="121"/>
      <c r="N47" s="121"/>
    </row>
    <row r="48" spans="1:15" s="148" customFormat="1" ht="12.75" x14ac:dyDescent="0.25">
      <c r="A48" s="118"/>
      <c r="C48" s="121"/>
      <c r="E48" s="112"/>
      <c r="F48" s="150"/>
      <c r="G48" s="112"/>
      <c r="H48" s="41"/>
      <c r="J48" s="121"/>
      <c r="L48" s="121"/>
      <c r="N48" s="121"/>
    </row>
    <row r="49" spans="1:14" s="148" customFormat="1" ht="12.75" x14ac:dyDescent="0.25">
      <c r="A49" s="118"/>
      <c r="C49" s="121"/>
      <c r="E49" s="112"/>
      <c r="F49" s="150"/>
      <c r="G49" s="112"/>
      <c r="H49" s="41"/>
      <c r="J49" s="121"/>
      <c r="L49" s="121"/>
      <c r="N49" s="121"/>
    </row>
    <row r="50" spans="1:14" s="148" customFormat="1" ht="12.75" x14ac:dyDescent="0.25">
      <c r="A50" s="118"/>
      <c r="C50" s="121"/>
      <c r="E50" s="112"/>
      <c r="F50" s="150"/>
      <c r="G50" s="112"/>
      <c r="H50" s="41"/>
      <c r="J50" s="121"/>
      <c r="L50" s="121"/>
      <c r="N50" s="121"/>
    </row>
    <row r="51" spans="1:14" s="148" customFormat="1" ht="12.75" x14ac:dyDescent="0.25">
      <c r="A51" s="118"/>
      <c r="C51" s="121"/>
      <c r="E51" s="112"/>
      <c r="F51" s="150"/>
      <c r="G51" s="112"/>
      <c r="H51" s="41"/>
      <c r="J51" s="121"/>
      <c r="L51" s="121"/>
      <c r="N51" s="121"/>
    </row>
    <row r="52" spans="1:14" s="148" customFormat="1" ht="12.75" x14ac:dyDescent="0.25">
      <c r="A52" s="118"/>
      <c r="C52" s="121"/>
      <c r="E52" s="112"/>
      <c r="F52" s="150"/>
      <c r="G52" s="112"/>
      <c r="H52" s="41"/>
      <c r="J52" s="121"/>
      <c r="L52" s="121"/>
      <c r="N52" s="121"/>
    </row>
    <row r="53" spans="1:14" s="148" customFormat="1" ht="12.75" x14ac:dyDescent="0.25">
      <c r="A53" s="118"/>
      <c r="C53" s="121"/>
      <c r="E53" s="112"/>
      <c r="F53" s="150"/>
      <c r="G53" s="112"/>
      <c r="H53" s="41"/>
      <c r="J53" s="121"/>
      <c r="L53" s="121"/>
      <c r="N53" s="121"/>
    </row>
    <row r="54" spans="1:14" s="148" customFormat="1" ht="12.75" x14ac:dyDescent="0.25">
      <c r="A54" s="118"/>
      <c r="C54" s="121"/>
      <c r="E54" s="112"/>
      <c r="F54" s="150"/>
      <c r="G54" s="112"/>
      <c r="H54" s="41"/>
      <c r="J54" s="121"/>
      <c r="L54" s="121"/>
      <c r="N54" s="121"/>
    </row>
    <row r="55" spans="1:14" s="148" customFormat="1" ht="12.75" x14ac:dyDescent="0.25">
      <c r="A55" s="118"/>
      <c r="C55" s="121"/>
      <c r="E55" s="112"/>
      <c r="F55" s="150"/>
      <c r="G55" s="112"/>
      <c r="H55" s="41"/>
      <c r="J55" s="121"/>
      <c r="L55" s="121"/>
      <c r="N55" s="121"/>
    </row>
    <row r="56" spans="1:14" s="148" customFormat="1" ht="12.75" x14ac:dyDescent="0.25">
      <c r="A56" s="118"/>
      <c r="C56" s="121"/>
      <c r="E56" s="112"/>
      <c r="F56" s="150"/>
      <c r="G56" s="112"/>
      <c r="H56" s="41"/>
      <c r="J56" s="121"/>
      <c r="L56" s="121"/>
      <c r="N56" s="121"/>
    </row>
    <row r="57" spans="1:14" s="148" customFormat="1" ht="12.75" x14ac:dyDescent="0.25">
      <c r="A57" s="118"/>
      <c r="C57" s="121"/>
      <c r="E57" s="112"/>
      <c r="F57" s="150"/>
      <c r="G57" s="112"/>
      <c r="H57" s="41"/>
      <c r="J57" s="121"/>
      <c r="L57" s="121"/>
      <c r="N57" s="121"/>
    </row>
    <row r="58" spans="1:14" s="148" customFormat="1" ht="12.75" x14ac:dyDescent="0.25">
      <c r="A58" s="118"/>
      <c r="C58" s="121"/>
      <c r="E58" s="112"/>
      <c r="F58" s="150"/>
      <c r="G58" s="112"/>
      <c r="H58" s="41"/>
      <c r="J58" s="121"/>
      <c r="L58" s="121"/>
      <c r="N58" s="121"/>
    </row>
    <row r="59" spans="1:14" s="148" customFormat="1" ht="12.75" x14ac:dyDescent="0.25">
      <c r="A59" s="118"/>
      <c r="C59" s="121"/>
      <c r="E59" s="112"/>
      <c r="F59" s="150"/>
      <c r="G59" s="112"/>
      <c r="H59" s="41"/>
      <c r="J59" s="121"/>
      <c r="L59" s="121"/>
      <c r="N59" s="121"/>
    </row>
    <row r="60" spans="1:14" s="148" customFormat="1" ht="12.75" x14ac:dyDescent="0.25">
      <c r="A60" s="118"/>
      <c r="C60" s="121"/>
      <c r="E60" s="112"/>
      <c r="F60" s="150"/>
      <c r="G60" s="112"/>
      <c r="H60" s="41"/>
      <c r="J60" s="121"/>
      <c r="L60" s="121"/>
      <c r="N60" s="121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384" width="9.140625" style="326"/>
  </cols>
  <sheetData>
    <row r="1" spans="1:15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</row>
    <row r="2" spans="1:15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15" x14ac:dyDescent="0.25">
      <c r="B3" s="148" t="s">
        <v>0</v>
      </c>
      <c r="C3" s="97" t="s">
        <v>621</v>
      </c>
      <c r="E3" s="148"/>
      <c r="F3" s="121" t="s">
        <v>8</v>
      </c>
      <c r="G3" s="148"/>
      <c r="H3" s="97">
        <f>'Documentation Main Sheet'!I2</f>
        <v>3373</v>
      </c>
      <c r="K3" s="726"/>
      <c r="L3" s="458" t="s">
        <v>1380</v>
      </c>
    </row>
    <row r="4" spans="1:15" x14ac:dyDescent="0.25">
      <c r="B4" s="148" t="s">
        <v>1</v>
      </c>
      <c r="C4" s="121" t="s">
        <v>622</v>
      </c>
      <c r="F4" s="121" t="s">
        <v>117</v>
      </c>
      <c r="G4" s="148"/>
      <c r="H4" s="460" t="str">
        <f>'Documentation Main Sheet'!I3</f>
        <v>v3c</v>
      </c>
      <c r="K4" s="727">
        <v>1</v>
      </c>
      <c r="L4" s="467" t="s">
        <v>1379</v>
      </c>
    </row>
    <row r="5" spans="1:15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2013-3c (760)</v>
      </c>
      <c r="I5" s="92"/>
      <c r="K5" s="728">
        <v>1</v>
      </c>
      <c r="L5" s="467" t="s">
        <v>1379</v>
      </c>
    </row>
    <row r="6" spans="1:15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K6" s="729">
        <v>1</v>
      </c>
      <c r="L6" s="471" t="s">
        <v>1382</v>
      </c>
    </row>
    <row r="7" spans="1:15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30">
        <v>1</v>
      </c>
      <c r="L7" s="467" t="s">
        <v>1381</v>
      </c>
    </row>
    <row r="8" spans="1:15" x14ac:dyDescent="0.25">
      <c r="F8" s="148"/>
      <c r="G8" s="148"/>
      <c r="H8" s="148"/>
    </row>
    <row r="9" spans="1:15" x14ac:dyDescent="0.25">
      <c r="F9" s="148"/>
      <c r="G9" s="148"/>
      <c r="H9" s="148"/>
    </row>
    <row r="10" spans="1:15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5"/>
    </row>
    <row r="11" spans="1:15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355"/>
    </row>
    <row r="12" spans="1:15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355"/>
    </row>
    <row r="13" spans="1:15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355"/>
    </row>
    <row r="14" spans="1:15" ht="15.75" thickBot="1" x14ac:dyDescent="0.3">
      <c r="A14" s="112"/>
      <c r="B14" s="175"/>
      <c r="C14" s="166" t="s">
        <v>48</v>
      </c>
      <c r="D14" s="167"/>
      <c r="E14" s="168"/>
      <c r="F14" s="615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355"/>
    </row>
    <row r="15" spans="1:15" ht="15.75" thickTop="1" x14ac:dyDescent="0.25">
      <c r="B15" s="172" t="s">
        <v>20</v>
      </c>
      <c r="C15" s="148" t="s">
        <v>579</v>
      </c>
      <c r="D15" s="148" t="s">
        <v>530</v>
      </c>
      <c r="E15" s="152"/>
      <c r="F15" s="460" t="s">
        <v>1090</v>
      </c>
      <c r="G15" s="185" t="s">
        <v>13</v>
      </c>
      <c r="H15" s="217" t="s">
        <v>19</v>
      </c>
      <c r="I15" s="228" t="s">
        <v>13</v>
      </c>
      <c r="J15" s="43">
        <v>0.35</v>
      </c>
      <c r="K15" s="185" t="s">
        <v>13</v>
      </c>
      <c r="L15" s="196">
        <v>0.32</v>
      </c>
      <c r="M15" s="185" t="s">
        <v>13</v>
      </c>
      <c r="N15" s="196">
        <v>0.53</v>
      </c>
    </row>
    <row r="16" spans="1:15" x14ac:dyDescent="0.25">
      <c r="B16" s="198" t="s">
        <v>20</v>
      </c>
      <c r="C16" s="200" t="s">
        <v>580</v>
      </c>
      <c r="D16" s="208" t="s">
        <v>531</v>
      </c>
      <c r="E16" s="209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  <c r="O16" s="355"/>
    </row>
    <row r="17" spans="1:15" x14ac:dyDescent="0.25">
      <c r="C17" s="150"/>
      <c r="D17" s="152"/>
      <c r="E17" s="148"/>
      <c r="G17" s="148"/>
      <c r="H17" s="121"/>
      <c r="O17" s="355"/>
    </row>
    <row r="18" spans="1:15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22"/>
    </row>
    <row r="19" spans="1:15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</row>
    <row r="20" spans="1:15" s="152" customFormat="1" ht="13.5" thickTop="1" x14ac:dyDescent="0.25">
      <c r="C20" s="120"/>
      <c r="D20" s="291" t="s">
        <v>20</v>
      </c>
      <c r="E20" s="215" t="s">
        <v>13</v>
      </c>
      <c r="F20" s="293">
        <v>0.42</v>
      </c>
      <c r="G20" s="214" t="s">
        <v>13</v>
      </c>
      <c r="H20" s="292">
        <v>0.2</v>
      </c>
      <c r="I20" s="215" t="s">
        <v>13</v>
      </c>
      <c r="J20" s="292">
        <v>0.2</v>
      </c>
      <c r="K20" s="446" t="s">
        <v>13</v>
      </c>
      <c r="L20" s="292">
        <v>0.94</v>
      </c>
      <c r="M20" s="215" t="s">
        <v>13</v>
      </c>
      <c r="N20" s="293">
        <v>0.2</v>
      </c>
      <c r="O20" s="149"/>
    </row>
    <row r="21" spans="1:15" x14ac:dyDescent="0.25">
      <c r="C21" s="150"/>
      <c r="D21" s="152"/>
      <c r="E21" s="148"/>
      <c r="G21" s="148"/>
      <c r="H21" s="121"/>
      <c r="O21" s="355"/>
    </row>
    <row r="22" spans="1:15" x14ac:dyDescent="0.25">
      <c r="A22" s="326"/>
      <c r="B22" s="326"/>
      <c r="C22" s="326"/>
      <c r="D22" s="326"/>
      <c r="E22" s="17"/>
      <c r="F22" s="326"/>
      <c r="G22" s="17"/>
      <c r="H22" s="326"/>
      <c r="I22" s="17"/>
      <c r="J22" s="326"/>
      <c r="K22" s="17"/>
      <c r="L22" s="326"/>
      <c r="M22" s="17"/>
      <c r="N22" s="326"/>
      <c r="O22" s="355"/>
    </row>
    <row r="23" spans="1:15" s="122" customFormat="1" ht="12.75" x14ac:dyDescent="0.25">
      <c r="A23" s="362"/>
      <c r="B23" s="362" t="s">
        <v>50</v>
      </c>
      <c r="C23" s="363"/>
      <c r="D23" s="361"/>
      <c r="E23" s="363"/>
      <c r="F23" s="361"/>
      <c r="G23" s="364"/>
      <c r="H23" s="361"/>
      <c r="I23" s="363"/>
      <c r="J23" s="361"/>
      <c r="K23" s="363"/>
      <c r="L23" s="361"/>
      <c r="M23" s="361"/>
      <c r="N23" s="361"/>
    </row>
    <row r="24" spans="1:15" s="122" customFormat="1" ht="12.75" x14ac:dyDescent="0.25">
      <c r="A24" s="34"/>
      <c r="B24" s="34" t="s">
        <v>9</v>
      </c>
      <c r="C24" s="125"/>
      <c r="E24" s="120"/>
      <c r="F24" s="148"/>
      <c r="G24" s="120"/>
      <c r="H24" s="148"/>
      <c r="I24" s="120"/>
      <c r="J24" s="148"/>
      <c r="K24" s="120"/>
      <c r="L24" s="148"/>
      <c r="M24" s="120"/>
      <c r="N24" s="148"/>
      <c r="O24" s="93"/>
    </row>
    <row r="25" spans="1:15" x14ac:dyDescent="0.25">
      <c r="A25" s="118"/>
      <c r="B25" s="119" t="s">
        <v>18</v>
      </c>
    </row>
    <row r="26" spans="1:15" ht="25.5" x14ac:dyDescent="0.25">
      <c r="A26" s="118"/>
      <c r="B26" s="273" t="s">
        <v>168</v>
      </c>
      <c r="C26" s="165" t="s">
        <v>31</v>
      </c>
      <c r="D26" s="161" t="s">
        <v>528</v>
      </c>
      <c r="E26" s="245"/>
      <c r="F26" s="157" t="s">
        <v>11</v>
      </c>
      <c r="G26" s="238"/>
      <c r="H26" s="165" t="s">
        <v>591</v>
      </c>
      <c r="I26" s="245"/>
      <c r="J26" s="157" t="s">
        <v>22</v>
      </c>
      <c r="K26" s="238"/>
      <c r="L26" s="157" t="s">
        <v>39</v>
      </c>
      <c r="M26" s="47"/>
      <c r="N26" s="113"/>
      <c r="O26" s="47"/>
    </row>
    <row r="27" spans="1:15" ht="15.75" thickBot="1" x14ac:dyDescent="0.3">
      <c r="A27" s="118"/>
      <c r="B27" s="175"/>
      <c r="C27" s="166" t="s">
        <v>48</v>
      </c>
      <c r="D27" s="167"/>
      <c r="E27" s="182"/>
      <c r="F27" s="192" t="s">
        <v>26</v>
      </c>
      <c r="G27" s="168"/>
      <c r="H27" s="166" t="s">
        <v>49</v>
      </c>
      <c r="I27" s="188"/>
      <c r="J27" s="192" t="s">
        <v>28</v>
      </c>
      <c r="K27" s="167"/>
      <c r="L27" s="192" t="s">
        <v>29</v>
      </c>
      <c r="M27" s="112"/>
      <c r="N27" s="41"/>
      <c r="O27" s="112"/>
    </row>
    <row r="28" spans="1:15" ht="15.75" thickTop="1" x14ac:dyDescent="0.25">
      <c r="A28" s="118"/>
      <c r="B28" s="172" t="s">
        <v>20</v>
      </c>
      <c r="C28" s="148" t="s">
        <v>579</v>
      </c>
      <c r="D28" s="148" t="s">
        <v>530</v>
      </c>
      <c r="E28" s="183" t="s">
        <v>13</v>
      </c>
      <c r="F28" s="217" t="s">
        <v>19</v>
      </c>
      <c r="G28" s="190" t="s">
        <v>13</v>
      </c>
      <c r="H28" s="121">
        <v>0.36</v>
      </c>
      <c r="I28" s="183" t="s">
        <v>13</v>
      </c>
      <c r="J28" s="195">
        <v>0.25</v>
      </c>
      <c r="K28" s="190" t="s">
        <v>13</v>
      </c>
      <c r="L28" s="195">
        <v>0.42</v>
      </c>
    </row>
    <row r="29" spans="1:15" x14ac:dyDescent="0.25">
      <c r="A29" s="118"/>
      <c r="B29" s="198" t="s">
        <v>20</v>
      </c>
      <c r="C29" s="200" t="s">
        <v>580</v>
      </c>
      <c r="D29" s="208" t="s">
        <v>531</v>
      </c>
      <c r="E29" s="203" t="s">
        <v>13</v>
      </c>
      <c r="F29" s="216" t="s">
        <v>19</v>
      </c>
      <c r="G29" s="219" t="s">
        <v>13</v>
      </c>
      <c r="H29" s="199">
        <v>0.55000000000000004</v>
      </c>
      <c r="I29" s="203" t="s">
        <v>13</v>
      </c>
      <c r="J29" s="213">
        <v>0.56000000000000005</v>
      </c>
      <c r="K29" s="219" t="s">
        <v>13</v>
      </c>
      <c r="L29" s="213">
        <v>0.6</v>
      </c>
    </row>
    <row r="30" spans="1:15" x14ac:dyDescent="0.25">
      <c r="C30" s="150"/>
      <c r="D30" s="152"/>
      <c r="E30" s="148"/>
      <c r="G30" s="148"/>
      <c r="H30" s="121"/>
    </row>
    <row r="31" spans="1:15" s="119" customFormat="1" ht="25.5" x14ac:dyDescent="0.25">
      <c r="D31" s="273" t="s">
        <v>168</v>
      </c>
      <c r="E31" s="245"/>
      <c r="F31" s="157" t="s">
        <v>610</v>
      </c>
      <c r="G31" s="238"/>
      <c r="H31" s="165" t="s">
        <v>611</v>
      </c>
      <c r="I31" s="245"/>
      <c r="J31" s="157" t="s">
        <v>612</v>
      </c>
      <c r="K31" s="238"/>
      <c r="L31" s="165" t="s">
        <v>613</v>
      </c>
      <c r="M31" s="245"/>
      <c r="N31" s="157" t="s">
        <v>614</v>
      </c>
      <c r="O31" s="53"/>
    </row>
    <row r="32" spans="1:15" s="148" customFormat="1" ht="13.5" thickBot="1" x14ac:dyDescent="0.3">
      <c r="D32" s="294"/>
      <c r="E32" s="295"/>
      <c r="F32" s="296" t="s">
        <v>69</v>
      </c>
      <c r="G32" s="282"/>
      <c r="H32" s="167" t="s">
        <v>70</v>
      </c>
      <c r="I32" s="295"/>
      <c r="J32" s="145" t="s">
        <v>71</v>
      </c>
      <c r="K32" s="282"/>
      <c r="L32" s="272" t="s">
        <v>72</v>
      </c>
      <c r="M32" s="295"/>
      <c r="N32" s="145" t="s">
        <v>73</v>
      </c>
      <c r="O32" s="93"/>
    </row>
    <row r="33" spans="1:16" s="152" customFormat="1" ht="13.5" thickTop="1" x14ac:dyDescent="0.25">
      <c r="C33" s="120"/>
      <c r="D33" s="291" t="s">
        <v>20</v>
      </c>
      <c r="E33" s="215" t="s">
        <v>13</v>
      </c>
      <c r="F33" s="293">
        <v>0.4</v>
      </c>
      <c r="G33" s="609" t="s">
        <v>13</v>
      </c>
      <c r="H33" s="292">
        <v>0.19</v>
      </c>
      <c r="I33" s="394" t="s">
        <v>13</v>
      </c>
      <c r="J33" s="292">
        <v>0.19</v>
      </c>
      <c r="K33" s="394" t="s">
        <v>13</v>
      </c>
      <c r="L33" s="292">
        <v>0.89</v>
      </c>
      <c r="M33" s="394" t="s">
        <v>13</v>
      </c>
      <c r="N33" s="293">
        <v>0.19</v>
      </c>
      <c r="O33" s="149"/>
      <c r="P33" s="101"/>
    </row>
    <row r="34" spans="1:16" x14ac:dyDescent="0.25">
      <c r="A34" s="118"/>
      <c r="B34" s="119"/>
    </row>
    <row r="35" spans="1:16" x14ac:dyDescent="0.25">
      <c r="A35" s="118"/>
      <c r="F35" s="41"/>
      <c r="J35" s="41"/>
      <c r="L35" s="41"/>
      <c r="N35" s="41"/>
    </row>
    <row r="36" spans="1:16" x14ac:dyDescent="0.25">
      <c r="A36" s="118"/>
    </row>
    <row r="37" spans="1:16" x14ac:dyDescent="0.25">
      <c r="A37" s="118"/>
    </row>
    <row r="38" spans="1:16" x14ac:dyDescent="0.25">
      <c r="A38" s="118"/>
    </row>
    <row r="39" spans="1:16" x14ac:dyDescent="0.25">
      <c r="A39" s="118"/>
    </row>
    <row r="40" spans="1:16" x14ac:dyDescent="0.25">
      <c r="A40" s="118"/>
    </row>
    <row r="41" spans="1:16" x14ac:dyDescent="0.25">
      <c r="A41" s="118"/>
    </row>
    <row r="42" spans="1:16" x14ac:dyDescent="0.25">
      <c r="A42" s="118"/>
    </row>
    <row r="43" spans="1:16" x14ac:dyDescent="0.25">
      <c r="A43" s="118"/>
    </row>
    <row r="44" spans="1:16" x14ac:dyDescent="0.25">
      <c r="A44" s="118"/>
    </row>
    <row r="45" spans="1:16" x14ac:dyDescent="0.25">
      <c r="A45" s="118"/>
    </row>
    <row r="46" spans="1:16" s="148" customFormat="1" ht="12.75" x14ac:dyDescent="0.25">
      <c r="A46" s="118"/>
      <c r="C46" s="121"/>
      <c r="E46" s="112"/>
      <c r="F46" s="150"/>
      <c r="G46" s="112"/>
      <c r="H46" s="41"/>
      <c r="J46" s="121"/>
      <c r="L46" s="121"/>
      <c r="N46" s="121"/>
    </row>
    <row r="47" spans="1:16" s="148" customFormat="1" ht="12.75" x14ac:dyDescent="0.25">
      <c r="A47" s="118"/>
      <c r="C47" s="121"/>
      <c r="E47" s="112"/>
      <c r="F47" s="150"/>
      <c r="G47" s="112"/>
      <c r="H47" s="41"/>
      <c r="J47" s="121"/>
      <c r="L47" s="121"/>
      <c r="N47" s="121"/>
    </row>
    <row r="48" spans="1:16" s="148" customFormat="1" ht="12.75" x14ac:dyDescent="0.25">
      <c r="A48" s="118"/>
      <c r="C48" s="121"/>
      <c r="E48" s="112"/>
      <c r="F48" s="150"/>
      <c r="G48" s="112"/>
      <c r="H48" s="41"/>
      <c r="J48" s="121"/>
      <c r="L48" s="121"/>
      <c r="N48" s="121"/>
    </row>
    <row r="49" spans="1:14" s="148" customFormat="1" ht="12.75" x14ac:dyDescent="0.25">
      <c r="A49" s="118"/>
      <c r="C49" s="121"/>
      <c r="E49" s="112"/>
      <c r="F49" s="150"/>
      <c r="G49" s="112"/>
      <c r="H49" s="41"/>
      <c r="J49" s="121"/>
      <c r="L49" s="121"/>
      <c r="N49" s="121"/>
    </row>
    <row r="50" spans="1:14" s="148" customFormat="1" ht="12.75" x14ac:dyDescent="0.25">
      <c r="A50" s="118"/>
      <c r="C50" s="121"/>
      <c r="E50" s="112"/>
      <c r="F50" s="150"/>
      <c r="G50" s="112"/>
      <c r="H50" s="41"/>
      <c r="J50" s="121"/>
      <c r="L50" s="121"/>
      <c r="N50" s="121"/>
    </row>
    <row r="51" spans="1:14" s="148" customFormat="1" ht="12.75" x14ac:dyDescent="0.25">
      <c r="A51" s="118"/>
      <c r="C51" s="121"/>
      <c r="E51" s="112"/>
      <c r="F51" s="150"/>
      <c r="G51" s="112"/>
      <c r="H51" s="41"/>
      <c r="J51" s="121"/>
      <c r="L51" s="121"/>
      <c r="N51" s="121"/>
    </row>
    <row r="52" spans="1:14" s="148" customFormat="1" ht="12.75" x14ac:dyDescent="0.25">
      <c r="A52" s="118"/>
      <c r="C52" s="121"/>
      <c r="E52" s="112"/>
      <c r="F52" s="150"/>
      <c r="G52" s="112"/>
      <c r="H52" s="41"/>
      <c r="J52" s="121"/>
      <c r="L52" s="121"/>
      <c r="N52" s="121"/>
    </row>
    <row r="53" spans="1:14" s="148" customFormat="1" ht="12.75" x14ac:dyDescent="0.25">
      <c r="A53" s="118"/>
      <c r="C53" s="121"/>
      <c r="E53" s="112"/>
      <c r="F53" s="150"/>
      <c r="G53" s="112"/>
      <c r="H53" s="41"/>
      <c r="J53" s="121"/>
      <c r="L53" s="121"/>
      <c r="N53" s="121"/>
    </row>
    <row r="54" spans="1:14" s="148" customFormat="1" ht="12.75" x14ac:dyDescent="0.25">
      <c r="A54" s="118"/>
      <c r="C54" s="121"/>
      <c r="E54" s="112"/>
      <c r="F54" s="150"/>
      <c r="G54" s="112"/>
      <c r="H54" s="41"/>
      <c r="J54" s="121"/>
      <c r="L54" s="121"/>
      <c r="N54" s="121"/>
    </row>
    <row r="55" spans="1:14" s="148" customFormat="1" ht="12.75" x14ac:dyDescent="0.25">
      <c r="A55" s="118"/>
      <c r="C55" s="121"/>
      <c r="E55" s="112"/>
      <c r="F55" s="150"/>
      <c r="G55" s="112"/>
      <c r="H55" s="41"/>
      <c r="J55" s="121"/>
      <c r="L55" s="121"/>
      <c r="N55" s="121"/>
    </row>
    <row r="56" spans="1:14" s="148" customFormat="1" ht="12.75" x14ac:dyDescent="0.25">
      <c r="A56" s="118"/>
      <c r="C56" s="121"/>
      <c r="E56" s="112"/>
      <c r="F56" s="150"/>
      <c r="G56" s="112"/>
      <c r="H56" s="41"/>
      <c r="J56" s="121"/>
      <c r="L56" s="121"/>
      <c r="N56" s="121"/>
    </row>
    <row r="57" spans="1:14" s="148" customFormat="1" ht="12.75" x14ac:dyDescent="0.25">
      <c r="A57" s="118"/>
      <c r="C57" s="121"/>
      <c r="E57" s="112"/>
      <c r="F57" s="150"/>
      <c r="G57" s="112"/>
      <c r="H57" s="41"/>
      <c r="J57" s="121"/>
      <c r="L57" s="121"/>
      <c r="N57" s="121"/>
    </row>
    <row r="58" spans="1:14" s="148" customFormat="1" ht="12.75" x14ac:dyDescent="0.25">
      <c r="A58" s="118"/>
      <c r="C58" s="121"/>
      <c r="E58" s="112"/>
      <c r="F58" s="150"/>
      <c r="G58" s="112"/>
      <c r="H58" s="41"/>
      <c r="J58" s="121"/>
      <c r="L58" s="121"/>
      <c r="N58" s="121"/>
    </row>
    <row r="59" spans="1:14" s="148" customFormat="1" ht="12.75" x14ac:dyDescent="0.25">
      <c r="A59" s="118"/>
      <c r="C59" s="121"/>
      <c r="E59" s="112"/>
      <c r="F59" s="150"/>
      <c r="G59" s="112"/>
      <c r="H59" s="41"/>
      <c r="J59" s="121"/>
      <c r="L59" s="121"/>
      <c r="N59" s="121"/>
    </row>
    <row r="60" spans="1:14" s="148" customFormat="1" ht="12.75" x14ac:dyDescent="0.25">
      <c r="A60" s="118"/>
      <c r="C60" s="121"/>
      <c r="E60" s="112"/>
      <c r="F60" s="150"/>
      <c r="G60" s="112"/>
      <c r="H60" s="41"/>
      <c r="J60" s="121"/>
      <c r="L60" s="121"/>
      <c r="N60" s="121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39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2.1406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21" width="9.140625" style="326"/>
    <col min="22" max="22" width="10.5703125" style="326" bestFit="1" customWidth="1"/>
    <col min="23" max="16384" width="9.140625" style="326"/>
  </cols>
  <sheetData>
    <row r="1" spans="1:20" s="492" customFormat="1" x14ac:dyDescent="0.25">
      <c r="A1" s="458"/>
      <c r="B1" s="101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20" x14ac:dyDescent="0.25">
      <c r="B3" s="148" t="s">
        <v>0</v>
      </c>
      <c r="C3" s="97" t="s">
        <v>624</v>
      </c>
      <c r="E3" s="148"/>
      <c r="F3" s="121" t="s">
        <v>8</v>
      </c>
      <c r="G3" s="148"/>
      <c r="H3" s="97">
        <v>3374</v>
      </c>
      <c r="J3" s="505"/>
      <c r="K3" s="726"/>
      <c r="L3" s="458" t="s">
        <v>1380</v>
      </c>
    </row>
    <row r="4" spans="1:20" x14ac:dyDescent="0.25">
      <c r="B4" s="148" t="s">
        <v>1</v>
      </c>
      <c r="C4" s="121" t="s">
        <v>625</v>
      </c>
      <c r="F4" s="121" t="s">
        <v>117</v>
      </c>
      <c r="G4" s="148"/>
      <c r="H4" s="490" t="str">
        <f>'Documentation Main Sheet'!I3</f>
        <v>v3c</v>
      </c>
      <c r="J4" s="505"/>
      <c r="K4" s="727">
        <v>1</v>
      </c>
      <c r="L4" s="467" t="s">
        <v>1379</v>
      </c>
    </row>
    <row r="5" spans="1:20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J5" s="505"/>
      <c r="K5" s="728">
        <v>1</v>
      </c>
      <c r="L5" s="467" t="s">
        <v>1379</v>
      </c>
      <c r="P5" s="13"/>
      <c r="R5" s="13"/>
      <c r="T5" s="13"/>
    </row>
    <row r="6" spans="1:20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506"/>
      <c r="K6" s="729">
        <v>1</v>
      </c>
      <c r="L6" s="471" t="s">
        <v>1382</v>
      </c>
    </row>
    <row r="7" spans="1:20" x14ac:dyDescent="0.25">
      <c r="B7" s="148" t="s">
        <v>525</v>
      </c>
      <c r="C7" s="121" t="s">
        <v>521</v>
      </c>
      <c r="F7" s="121" t="s">
        <v>3</v>
      </c>
      <c r="H7" s="490" t="str">
        <f>'Documentation Main Sheet'!I6</f>
        <v>Sandeep Doddaballapur</v>
      </c>
      <c r="K7" s="730">
        <v>1</v>
      </c>
      <c r="L7" s="467" t="s">
        <v>1381</v>
      </c>
    </row>
    <row r="8" spans="1:20" x14ac:dyDescent="0.25">
      <c r="F8" s="148"/>
      <c r="G8" s="148"/>
      <c r="H8" s="14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ht="15" customHeight="1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9"/>
      <c r="P12" s="42"/>
      <c r="Q12" s="9"/>
      <c r="R12" s="42"/>
      <c r="S12" s="120"/>
      <c r="T12" s="41"/>
    </row>
    <row r="13" spans="1:20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120"/>
      <c r="P13" s="49"/>
      <c r="Q13" s="120"/>
      <c r="R13" s="49"/>
      <c r="S13" s="120"/>
      <c r="T13" s="49"/>
    </row>
    <row r="14" spans="1:20" ht="15.75" thickBot="1" x14ac:dyDescent="0.3">
      <c r="A14" s="112"/>
      <c r="B14" s="175"/>
      <c r="C14" s="166" t="s">
        <v>48</v>
      </c>
      <c r="D14" s="167"/>
      <c r="E14" s="168"/>
      <c r="F14" s="166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112"/>
      <c r="P14" s="41"/>
      <c r="Q14" s="41"/>
      <c r="R14" s="41"/>
      <c r="S14" s="41"/>
      <c r="T14" s="41"/>
    </row>
    <row r="15" spans="1:20" ht="15.75" thickTop="1" x14ac:dyDescent="0.25">
      <c r="B15" s="198" t="s">
        <v>20</v>
      </c>
      <c r="C15" s="200" t="s">
        <v>637</v>
      </c>
      <c r="D15" s="208" t="s">
        <v>530</v>
      </c>
      <c r="E15" s="209"/>
      <c r="F15" s="210" t="s">
        <v>735</v>
      </c>
      <c r="G15" s="215" t="s">
        <v>13</v>
      </c>
      <c r="H15" s="216" t="s">
        <v>19</v>
      </c>
      <c r="I15" s="214" t="s">
        <v>13</v>
      </c>
      <c r="J15" s="199">
        <v>0.35</v>
      </c>
      <c r="K15" s="215" t="s">
        <v>13</v>
      </c>
      <c r="L15" s="213">
        <v>0.32</v>
      </c>
      <c r="M15" s="215" t="s">
        <v>13</v>
      </c>
      <c r="N15" s="213">
        <v>0.53</v>
      </c>
    </row>
    <row r="16" spans="1:20" x14ac:dyDescent="0.25">
      <c r="C16" s="150"/>
      <c r="D16" s="152"/>
      <c r="E16" s="148"/>
      <c r="G16" s="148"/>
      <c r="H16" s="121"/>
    </row>
    <row r="17" spans="1:20" s="119" customFormat="1" ht="25.5" x14ac:dyDescent="0.25">
      <c r="D17" s="273" t="s">
        <v>168</v>
      </c>
      <c r="E17" s="245"/>
      <c r="F17" s="157" t="s">
        <v>610</v>
      </c>
      <c r="G17" s="238"/>
      <c r="H17" s="165" t="s">
        <v>611</v>
      </c>
      <c r="I17" s="245"/>
      <c r="J17" s="157" t="s">
        <v>612</v>
      </c>
      <c r="K17" s="238"/>
      <c r="L17" s="165" t="s">
        <v>613</v>
      </c>
      <c r="M17" s="245"/>
      <c r="N17" s="157" t="s">
        <v>614</v>
      </c>
      <c r="O17" s="53"/>
      <c r="P17" s="22"/>
      <c r="Q17" s="22"/>
      <c r="R17" s="22"/>
      <c r="S17" s="22"/>
      <c r="T17" s="22"/>
    </row>
    <row r="18" spans="1:20" s="148" customFormat="1" ht="13.5" thickBot="1" x14ac:dyDescent="0.3">
      <c r="D18" s="294"/>
      <c r="E18" s="295"/>
      <c r="F18" s="296" t="s">
        <v>69</v>
      </c>
      <c r="G18" s="282"/>
      <c r="H18" s="167" t="s">
        <v>70</v>
      </c>
      <c r="I18" s="295"/>
      <c r="J18" s="145" t="s">
        <v>71</v>
      </c>
      <c r="K18" s="282"/>
      <c r="L18" s="272" t="s">
        <v>72</v>
      </c>
      <c r="M18" s="295"/>
      <c r="N18" s="145" t="s">
        <v>73</v>
      </c>
      <c r="O18" s="93"/>
      <c r="P18" s="93"/>
      <c r="Q18" s="93"/>
      <c r="R18" s="93"/>
      <c r="S18" s="93"/>
      <c r="T18" s="93"/>
    </row>
    <row r="19" spans="1:20" s="152" customFormat="1" ht="13.5" thickTop="1" x14ac:dyDescent="0.25">
      <c r="C19" s="120"/>
      <c r="D19" s="291" t="s">
        <v>20</v>
      </c>
      <c r="E19" s="215" t="s">
        <v>13</v>
      </c>
      <c r="F19" s="293">
        <v>0.37159999999999999</v>
      </c>
      <c r="G19" s="214" t="s">
        <v>13</v>
      </c>
      <c r="H19" s="292">
        <v>0</v>
      </c>
      <c r="I19" s="215" t="s">
        <v>13</v>
      </c>
      <c r="J19" s="292">
        <v>0</v>
      </c>
      <c r="K19" s="446" t="s">
        <v>13</v>
      </c>
      <c r="L19" s="292">
        <v>0.46029999999999999</v>
      </c>
      <c r="M19" s="215" t="s">
        <v>13</v>
      </c>
      <c r="N19" s="293">
        <v>0</v>
      </c>
      <c r="O19" s="149"/>
      <c r="P19" s="149"/>
      <c r="Q19" s="149"/>
      <c r="R19" s="149"/>
      <c r="S19" s="149"/>
      <c r="T19" s="149"/>
    </row>
    <row r="20" spans="1:20" s="152" customFormat="1" ht="12.75" x14ac:dyDescent="0.25">
      <c r="O20" s="149"/>
      <c r="P20" s="149"/>
      <c r="Q20" s="149"/>
      <c r="R20" s="149"/>
      <c r="S20" s="149"/>
      <c r="T20" s="149"/>
    </row>
    <row r="21" spans="1:20" s="118" customFormat="1" ht="12.75" x14ac:dyDescent="0.25">
      <c r="A21" s="38"/>
      <c r="B21" s="40" t="s">
        <v>145</v>
      </c>
      <c r="D21" s="122"/>
      <c r="E21" s="120"/>
      <c r="G21" s="122"/>
      <c r="H21" s="120"/>
      <c r="J21" s="122"/>
      <c r="K21" s="120"/>
      <c r="M21" s="122"/>
      <c r="N21" s="120"/>
      <c r="P21" s="122"/>
      <c r="Q21" s="120"/>
      <c r="S21" s="122"/>
      <c r="T21" s="120"/>
    </row>
    <row r="22" spans="1:20" s="118" customFormat="1" ht="12.75" x14ac:dyDescent="0.25">
      <c r="B22" s="113" t="s">
        <v>275</v>
      </c>
      <c r="D22" s="122"/>
      <c r="E22" s="120"/>
      <c r="G22" s="122"/>
      <c r="H22" s="120"/>
      <c r="J22" s="122"/>
      <c r="K22" s="120"/>
      <c r="M22" s="122"/>
      <c r="N22" s="120"/>
      <c r="P22" s="122"/>
      <c r="Q22" s="120"/>
      <c r="S22" s="122"/>
      <c r="T22" s="120"/>
    </row>
    <row r="23" spans="1:20" s="121" customFormat="1" ht="38.25" customHeight="1" x14ac:dyDescent="0.25">
      <c r="B23" s="156" t="s">
        <v>169</v>
      </c>
      <c r="C23" s="165" t="s">
        <v>245</v>
      </c>
      <c r="D23" s="236"/>
      <c r="E23" s="347"/>
      <c r="F23" s="158" t="s">
        <v>198</v>
      </c>
      <c r="G23" s="485"/>
      <c r="H23" s="158" t="s">
        <v>627</v>
      </c>
      <c r="I23" s="236"/>
      <c r="J23" s="218" t="s">
        <v>628</v>
      </c>
      <c r="K23" s="485"/>
      <c r="L23" s="158" t="s">
        <v>154</v>
      </c>
      <c r="M23" s="236"/>
      <c r="N23" s="158" t="s">
        <v>196</v>
      </c>
      <c r="O23" s="347"/>
      <c r="P23" s="158" t="s">
        <v>724</v>
      </c>
      <c r="Q23" s="125"/>
      <c r="R23" s="125"/>
      <c r="S23" s="125"/>
      <c r="T23" s="125"/>
    </row>
    <row r="24" spans="1:20" s="148" customFormat="1" ht="13.5" thickBot="1" x14ac:dyDescent="0.3">
      <c r="B24" s="144" t="s">
        <v>276</v>
      </c>
      <c r="C24" s="166"/>
      <c r="D24" s="272"/>
      <c r="E24" s="144"/>
      <c r="F24" s="145" t="s">
        <v>183</v>
      </c>
      <c r="G24" s="144"/>
      <c r="H24" s="145" t="s">
        <v>183</v>
      </c>
      <c r="I24" s="272"/>
      <c r="J24" s="272" t="s">
        <v>183</v>
      </c>
      <c r="K24" s="144"/>
      <c r="L24" s="145" t="s">
        <v>184</v>
      </c>
      <c r="M24" s="272"/>
      <c r="N24" s="302"/>
      <c r="O24" s="144"/>
      <c r="P24" s="145" t="s">
        <v>400</v>
      </c>
      <c r="Q24" s="125"/>
      <c r="R24" s="125"/>
      <c r="S24" s="125"/>
      <c r="T24" s="125"/>
    </row>
    <row r="25" spans="1:20" s="148" customFormat="1" ht="13.5" thickTop="1" x14ac:dyDescent="0.25">
      <c r="B25" s="173" t="s">
        <v>272</v>
      </c>
      <c r="C25" s="121" t="s">
        <v>150</v>
      </c>
      <c r="D25" s="149"/>
      <c r="E25" s="395" t="s">
        <v>13</v>
      </c>
      <c r="F25" s="315">
        <v>1.2</v>
      </c>
      <c r="G25" s="507" t="s">
        <v>14</v>
      </c>
      <c r="H25" s="508" t="s">
        <v>14</v>
      </c>
      <c r="I25" s="190" t="s">
        <v>13</v>
      </c>
      <c r="J25" s="152">
        <v>1.2</v>
      </c>
      <c r="K25" s="183" t="s">
        <v>13</v>
      </c>
      <c r="L25" s="254" t="s">
        <v>160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125"/>
      <c r="R25" s="125"/>
      <c r="S25" s="125"/>
      <c r="T25" s="125"/>
    </row>
    <row r="26" spans="1:20" s="148" customFormat="1" ht="25.5" x14ac:dyDescent="0.2">
      <c r="B26" s="173" t="s">
        <v>273</v>
      </c>
      <c r="C26" s="307" t="s">
        <v>147</v>
      </c>
      <c r="D26" s="102"/>
      <c r="E26" s="407" t="s">
        <v>13</v>
      </c>
      <c r="F26" s="315">
        <v>1.6</v>
      </c>
      <c r="G26" s="407" t="s">
        <v>13</v>
      </c>
      <c r="H26" s="315">
        <v>0.75</v>
      </c>
      <c r="I26" s="228" t="s">
        <v>13</v>
      </c>
      <c r="J26" s="467">
        <v>2.35</v>
      </c>
      <c r="K26" s="185" t="s">
        <v>13</v>
      </c>
      <c r="L26" s="254" t="s">
        <v>160</v>
      </c>
      <c r="M26" s="228" t="s">
        <v>13</v>
      </c>
      <c r="N26" s="303" t="s">
        <v>197</v>
      </c>
      <c r="O26" s="228" t="s">
        <v>13</v>
      </c>
      <c r="P26" s="455">
        <v>810</v>
      </c>
      <c r="Q26" s="125"/>
      <c r="R26" s="125"/>
      <c r="S26" s="125"/>
      <c r="T26" s="125"/>
    </row>
    <row r="27" spans="1:20" s="148" customFormat="1" ht="25.5" x14ac:dyDescent="0.2">
      <c r="B27" s="226" t="s">
        <v>274</v>
      </c>
      <c r="C27" s="313" t="s">
        <v>147</v>
      </c>
      <c r="D27" s="287"/>
      <c r="E27" s="414" t="s">
        <v>13</v>
      </c>
      <c r="F27" s="325">
        <v>1.1499999999999999</v>
      </c>
      <c r="G27" s="509" t="s">
        <v>14</v>
      </c>
      <c r="H27" s="510" t="s">
        <v>14</v>
      </c>
      <c r="I27" s="219" t="s">
        <v>13</v>
      </c>
      <c r="J27" s="208">
        <v>1.1499999999999999</v>
      </c>
      <c r="K27" s="203" t="s">
        <v>13</v>
      </c>
      <c r="L27" s="256" t="s">
        <v>160</v>
      </c>
      <c r="M27" s="509" t="s">
        <v>14</v>
      </c>
      <c r="N27" s="510" t="s">
        <v>14</v>
      </c>
      <c r="O27" s="509" t="s">
        <v>14</v>
      </c>
      <c r="P27" s="510" t="s">
        <v>14</v>
      </c>
      <c r="Q27" s="125"/>
      <c r="R27" s="125"/>
      <c r="S27" s="125"/>
      <c r="T27" s="125"/>
    </row>
    <row r="29" spans="1:20" x14ac:dyDescent="0.25">
      <c r="B29" s="121"/>
      <c r="C29" s="119"/>
      <c r="D29" s="326"/>
      <c r="E29" s="148"/>
      <c r="F29" s="148"/>
      <c r="G29" s="148"/>
      <c r="H29" s="148"/>
      <c r="J29" s="148"/>
      <c r="L29" s="98"/>
      <c r="N29" s="98"/>
      <c r="P29" s="98"/>
      <c r="R29" s="98"/>
      <c r="T29" s="98"/>
    </row>
    <row r="30" spans="1:20" x14ac:dyDescent="0.25">
      <c r="A30" s="38"/>
      <c r="B30" s="40" t="s">
        <v>615</v>
      </c>
      <c r="C30" s="119"/>
      <c r="D30" s="326"/>
      <c r="E30" s="148"/>
      <c r="F30" s="148"/>
      <c r="G30" s="148"/>
      <c r="H30" s="148"/>
      <c r="J30" s="148"/>
      <c r="L30" s="98"/>
      <c r="N30" s="98"/>
      <c r="P30" s="98"/>
      <c r="R30" s="98"/>
      <c r="T30" s="98"/>
    </row>
    <row r="31" spans="1:20" ht="38.25" x14ac:dyDescent="0.25">
      <c r="A31" s="118"/>
      <c r="B31" s="156" t="s">
        <v>596</v>
      </c>
      <c r="C31" s="165" t="s">
        <v>597</v>
      </c>
      <c r="D31" s="161" t="s">
        <v>528</v>
      </c>
      <c r="E31" s="229"/>
      <c r="F31" s="191" t="s">
        <v>532</v>
      </c>
      <c r="G31" s="229"/>
      <c r="H31" s="157" t="s">
        <v>168</v>
      </c>
      <c r="I31" s="220"/>
      <c r="J31" s="157" t="s">
        <v>237</v>
      </c>
      <c r="K31" s="174"/>
      <c r="L31" s="191" t="s">
        <v>606</v>
      </c>
      <c r="M31" s="162"/>
      <c r="N31" s="162" t="s">
        <v>605</v>
      </c>
      <c r="O31" s="264"/>
      <c r="P31" s="191" t="s">
        <v>604</v>
      </c>
      <c r="Q31" s="111"/>
      <c r="R31" s="113"/>
      <c r="S31" s="111"/>
      <c r="T31" s="113"/>
    </row>
    <row r="32" spans="1:20" ht="15.75" thickBot="1" x14ac:dyDescent="0.3">
      <c r="A32" s="118"/>
      <c r="B32" s="224" t="s">
        <v>324</v>
      </c>
      <c r="C32" s="221" t="s">
        <v>323</v>
      </c>
      <c r="D32" s="222"/>
      <c r="E32" s="230"/>
      <c r="F32" s="231"/>
      <c r="G32" s="233"/>
      <c r="H32" s="225" t="s">
        <v>325</v>
      </c>
      <c r="I32" s="223"/>
      <c r="J32" s="225" t="s">
        <v>326</v>
      </c>
      <c r="K32" s="265"/>
      <c r="L32" s="225" t="s">
        <v>784</v>
      </c>
      <c r="M32" s="262"/>
      <c r="N32" s="221" t="s">
        <v>785</v>
      </c>
      <c r="O32" s="265"/>
      <c r="P32" s="225" t="s">
        <v>354</v>
      </c>
      <c r="Q32" s="122"/>
      <c r="R32" s="118"/>
      <c r="S32" s="122"/>
      <c r="T32" s="118"/>
    </row>
    <row r="33" spans="1:20" ht="15.75" thickTop="1" x14ac:dyDescent="0.25">
      <c r="A33" s="118"/>
      <c r="B33" s="226" t="s">
        <v>629</v>
      </c>
      <c r="C33" s="199" t="s">
        <v>630</v>
      </c>
      <c r="D33" s="235" t="s">
        <v>530</v>
      </c>
      <c r="E33" s="232"/>
      <c r="F33" s="205" t="s">
        <v>631</v>
      </c>
      <c r="G33" s="203" t="s">
        <v>13</v>
      </c>
      <c r="H33" s="205" t="s">
        <v>210</v>
      </c>
      <c r="I33" s="219" t="s">
        <v>13</v>
      </c>
      <c r="J33" s="205" t="s">
        <v>632</v>
      </c>
      <c r="K33" s="203" t="s">
        <v>13</v>
      </c>
      <c r="L33" s="266">
        <v>55</v>
      </c>
      <c r="M33" s="219" t="s">
        <v>13</v>
      </c>
      <c r="N33" s="200">
        <v>95</v>
      </c>
      <c r="O33" s="203" t="s">
        <v>13</v>
      </c>
      <c r="P33" s="266" t="s">
        <v>365</v>
      </c>
      <c r="R33" s="148"/>
      <c r="T33" s="148"/>
    </row>
    <row r="34" spans="1:20" x14ac:dyDescent="0.25">
      <c r="A34" s="118"/>
      <c r="B34" s="113"/>
      <c r="C34" s="111"/>
      <c r="D34" s="41"/>
      <c r="E34" s="148"/>
      <c r="F34" s="148"/>
      <c r="G34" s="148"/>
      <c r="H34" s="148"/>
      <c r="J34" s="148"/>
      <c r="K34" s="120"/>
      <c r="L34" s="118"/>
      <c r="N34" s="148"/>
      <c r="P34" s="148"/>
      <c r="R34" s="148"/>
      <c r="T34" s="148"/>
    </row>
    <row r="35" spans="1:20" x14ac:dyDescent="0.25">
      <c r="A35" s="118"/>
      <c r="B35" s="113"/>
      <c r="C35" s="120"/>
      <c r="D35" s="118"/>
      <c r="E35" s="120"/>
      <c r="F35" s="118"/>
      <c r="G35" s="120"/>
      <c r="H35" s="118"/>
      <c r="I35" s="120"/>
      <c r="J35" s="118"/>
      <c r="K35" s="120"/>
      <c r="L35" s="118"/>
      <c r="N35" s="148"/>
      <c r="P35" s="148"/>
      <c r="R35" s="148"/>
      <c r="T35" s="148"/>
    </row>
    <row r="36" spans="1:20" ht="38.25" x14ac:dyDescent="0.25">
      <c r="A36" s="118"/>
      <c r="B36" s="156" t="s">
        <v>597</v>
      </c>
      <c r="C36" s="165" t="s">
        <v>598</v>
      </c>
      <c r="D36" s="161" t="s">
        <v>528</v>
      </c>
      <c r="E36" s="229"/>
      <c r="F36" s="158" t="s">
        <v>168</v>
      </c>
      <c r="G36" s="220"/>
      <c r="H36" s="218" t="s">
        <v>599</v>
      </c>
      <c r="I36" s="244"/>
      <c r="J36" s="158" t="s">
        <v>266</v>
      </c>
      <c r="K36" s="236"/>
      <c r="L36" s="158" t="s">
        <v>1345</v>
      </c>
      <c r="M36" s="542"/>
      <c r="N36" s="158" t="s">
        <v>1346</v>
      </c>
      <c r="O36" s="541"/>
      <c r="P36" s="158" t="s">
        <v>1347</v>
      </c>
      <c r="R36" s="148"/>
      <c r="T36" s="148"/>
    </row>
    <row r="37" spans="1:20" ht="15.75" thickBot="1" x14ac:dyDescent="0.3">
      <c r="A37" s="118"/>
      <c r="B37" s="224" t="s">
        <v>345</v>
      </c>
      <c r="C37" s="221" t="s">
        <v>327</v>
      </c>
      <c r="D37" s="222"/>
      <c r="E37" s="230"/>
      <c r="F37" s="225" t="s">
        <v>329</v>
      </c>
      <c r="G37" s="223"/>
      <c r="H37" s="221" t="s">
        <v>1093</v>
      </c>
      <c r="I37" s="230"/>
      <c r="J37" s="225" t="s">
        <v>328</v>
      </c>
      <c r="K37" s="239"/>
      <c r="L37" s="221" t="s">
        <v>766</v>
      </c>
      <c r="M37" s="224"/>
      <c r="N37" s="225" t="s">
        <v>767</v>
      </c>
      <c r="O37" s="221"/>
      <c r="P37" s="225" t="s">
        <v>768</v>
      </c>
      <c r="R37" s="148"/>
      <c r="T37" s="148"/>
    </row>
    <row r="38" spans="1:20" ht="15" customHeight="1" thickTop="1" x14ac:dyDescent="0.25">
      <c r="A38" s="118"/>
      <c r="B38" s="226" t="s">
        <v>630</v>
      </c>
      <c r="C38" s="199" t="s">
        <v>633</v>
      </c>
      <c r="D38" s="235" t="s">
        <v>530</v>
      </c>
      <c r="E38" s="203" t="s">
        <v>13</v>
      </c>
      <c r="F38" s="243" t="s">
        <v>216</v>
      </c>
      <c r="G38" s="219" t="s">
        <v>13</v>
      </c>
      <c r="H38" s="241">
        <v>11</v>
      </c>
      <c r="I38" s="509" t="s">
        <v>14</v>
      </c>
      <c r="J38" s="510" t="s">
        <v>14</v>
      </c>
      <c r="K38" s="219" t="s">
        <v>13</v>
      </c>
      <c r="L38" s="199" t="s">
        <v>549</v>
      </c>
      <c r="M38" s="203" t="s">
        <v>13</v>
      </c>
      <c r="N38" s="205" t="s">
        <v>634</v>
      </c>
      <c r="O38" s="219" t="s">
        <v>13</v>
      </c>
      <c r="P38" s="205" t="s">
        <v>346</v>
      </c>
      <c r="R38" s="148"/>
      <c r="T38" s="148"/>
    </row>
    <row r="39" spans="1:20" x14ac:dyDescent="0.25">
      <c r="A39" s="118"/>
      <c r="B39" s="113"/>
      <c r="C39" s="111"/>
      <c r="D39" s="118"/>
      <c r="E39" s="120"/>
      <c r="F39" s="118"/>
      <c r="G39" s="120"/>
      <c r="H39" s="118"/>
      <c r="I39" s="120"/>
      <c r="J39" s="118"/>
      <c r="K39" s="41"/>
      <c r="L39" s="148"/>
      <c r="N39" s="148"/>
      <c r="P39" s="148"/>
      <c r="R39" s="148"/>
      <c r="T39" s="148"/>
    </row>
    <row r="41" spans="1:20" ht="25.5" x14ac:dyDescent="0.25">
      <c r="A41" s="118"/>
      <c r="B41" s="156" t="s">
        <v>597</v>
      </c>
      <c r="C41" s="165" t="s">
        <v>600</v>
      </c>
      <c r="D41" s="161" t="s">
        <v>528</v>
      </c>
      <c r="E41" s="229"/>
      <c r="F41" s="158" t="s">
        <v>569</v>
      </c>
      <c r="G41" s="220"/>
      <c r="H41" s="218" t="s">
        <v>227</v>
      </c>
      <c r="I41" s="244"/>
      <c r="J41" s="158" t="s">
        <v>266</v>
      </c>
      <c r="K41" s="246"/>
      <c r="L41" s="158" t="s">
        <v>1348</v>
      </c>
      <c r="N41" s="148"/>
      <c r="P41" s="148"/>
      <c r="R41" s="148"/>
      <c r="T41" s="148"/>
    </row>
    <row r="42" spans="1:20" ht="15.75" thickBot="1" x14ac:dyDescent="0.3">
      <c r="A42" s="118"/>
      <c r="B42" s="224" t="s">
        <v>347</v>
      </c>
      <c r="C42" s="221" t="s">
        <v>330</v>
      </c>
      <c r="D42" s="221"/>
      <c r="E42" s="230"/>
      <c r="F42" s="225" t="s">
        <v>331</v>
      </c>
      <c r="G42" s="223"/>
      <c r="H42" s="221" t="s">
        <v>332</v>
      </c>
      <c r="I42" s="230"/>
      <c r="J42" s="225"/>
      <c r="K42" s="166"/>
      <c r="L42" s="225" t="s">
        <v>348</v>
      </c>
      <c r="N42" s="148"/>
      <c r="P42" s="148"/>
      <c r="R42" s="148"/>
      <c r="T42" s="148"/>
    </row>
    <row r="43" spans="1:20" ht="15" customHeight="1" thickTop="1" x14ac:dyDescent="0.25">
      <c r="A43" s="118"/>
      <c r="B43" s="226" t="s">
        <v>630</v>
      </c>
      <c r="C43" s="199" t="s">
        <v>635</v>
      </c>
      <c r="D43" s="444" t="s">
        <v>530</v>
      </c>
      <c r="E43" s="203" t="s">
        <v>13</v>
      </c>
      <c r="F43" s="248" t="s">
        <v>973</v>
      </c>
      <c r="G43" s="219" t="s">
        <v>13</v>
      </c>
      <c r="H43" s="568">
        <f>0.0051427*(78)+0.3989</f>
        <v>0.80003059999999993</v>
      </c>
      <c r="I43" s="509" t="s">
        <v>14</v>
      </c>
      <c r="J43" s="510" t="s">
        <v>14</v>
      </c>
      <c r="K43" s="219" t="s">
        <v>13</v>
      </c>
      <c r="L43" s="205" t="s">
        <v>349</v>
      </c>
      <c r="N43" s="148"/>
      <c r="P43" s="148"/>
      <c r="R43" s="148"/>
      <c r="T43" s="148"/>
    </row>
    <row r="44" spans="1:20" x14ac:dyDescent="0.25">
      <c r="A44" s="118"/>
      <c r="B44" s="155"/>
      <c r="C44" s="155"/>
      <c r="D44" s="326"/>
      <c r="E44" s="17"/>
      <c r="F44" s="326"/>
      <c r="G44" s="17"/>
      <c r="H44" s="326"/>
      <c r="I44" s="17"/>
      <c r="J44" s="326"/>
      <c r="K44" s="17"/>
      <c r="L44" s="326"/>
      <c r="N44" s="148"/>
      <c r="P44" s="148"/>
      <c r="R44" s="148"/>
      <c r="T44" s="148"/>
    </row>
    <row r="45" spans="1:20" x14ac:dyDescent="0.25">
      <c r="A45" s="118"/>
      <c r="B45" s="119"/>
      <c r="C45" s="122"/>
      <c r="D45" s="118"/>
      <c r="E45" s="120"/>
      <c r="F45" s="118"/>
      <c r="G45" s="120"/>
      <c r="H45" s="118"/>
      <c r="I45" s="120"/>
      <c r="J45" s="118"/>
      <c r="K45" s="120"/>
      <c r="L45" s="118"/>
      <c r="M45" s="120"/>
      <c r="N45" s="118"/>
      <c r="O45" s="120"/>
      <c r="P45" s="118"/>
      <c r="Q45" s="120"/>
      <c r="R45" s="118"/>
      <c r="S45" s="120"/>
      <c r="T45" s="118"/>
    </row>
    <row r="46" spans="1:20" ht="25.5" x14ac:dyDescent="0.25">
      <c r="A46" s="118"/>
      <c r="B46" s="156" t="s">
        <v>597</v>
      </c>
      <c r="C46" s="165" t="s">
        <v>602</v>
      </c>
      <c r="D46" s="161" t="s">
        <v>528</v>
      </c>
      <c r="E46" s="229"/>
      <c r="F46" s="158" t="s">
        <v>235</v>
      </c>
      <c r="G46" s="162"/>
      <c r="H46" s="218" t="s">
        <v>342</v>
      </c>
      <c r="I46" s="174"/>
      <c r="J46" s="158" t="s">
        <v>234</v>
      </c>
      <c r="K46" s="218"/>
      <c r="L46" s="162" t="s">
        <v>267</v>
      </c>
      <c r="M46" s="244"/>
      <c r="N46" s="158" t="s">
        <v>603</v>
      </c>
      <c r="O46" s="218"/>
      <c r="P46" s="218" t="s">
        <v>268</v>
      </c>
      <c r="Q46" s="244"/>
      <c r="R46" s="158" t="s">
        <v>233</v>
      </c>
      <c r="S46" s="120"/>
      <c r="T46" s="148"/>
    </row>
    <row r="47" spans="1:20" ht="15.75" thickBot="1" x14ac:dyDescent="0.3">
      <c r="A47" s="118"/>
      <c r="B47" s="224" t="s">
        <v>347</v>
      </c>
      <c r="C47" s="221" t="s">
        <v>334</v>
      </c>
      <c r="D47" s="221"/>
      <c r="E47" s="230"/>
      <c r="F47" s="225" t="s">
        <v>335</v>
      </c>
      <c r="G47" s="223"/>
      <c r="H47" s="221" t="s">
        <v>336</v>
      </c>
      <c r="I47" s="230"/>
      <c r="J47" s="225" t="s">
        <v>337</v>
      </c>
      <c r="K47" s="223"/>
      <c r="L47" s="221" t="s">
        <v>338</v>
      </c>
      <c r="M47" s="230"/>
      <c r="N47" s="225" t="s">
        <v>339</v>
      </c>
      <c r="O47" s="223"/>
      <c r="P47" s="221" t="s">
        <v>340</v>
      </c>
      <c r="Q47" s="230"/>
      <c r="R47" s="225" t="s">
        <v>341</v>
      </c>
      <c r="S47" s="120"/>
      <c r="T47" s="148"/>
    </row>
    <row r="48" spans="1:20" ht="15" customHeight="1" thickTop="1" x14ac:dyDescent="0.25">
      <c r="A48" s="118"/>
      <c r="B48" s="226" t="s">
        <v>630</v>
      </c>
      <c r="C48" s="199" t="s">
        <v>636</v>
      </c>
      <c r="D48" s="199" t="s">
        <v>530</v>
      </c>
      <c r="E48" s="203" t="s">
        <v>13</v>
      </c>
      <c r="F48" s="205" t="s">
        <v>236</v>
      </c>
      <c r="G48" s="219" t="s">
        <v>13</v>
      </c>
      <c r="H48" s="199" t="s">
        <v>343</v>
      </c>
      <c r="I48" s="203" t="s">
        <v>13</v>
      </c>
      <c r="J48" s="256">
        <v>3.2</v>
      </c>
      <c r="K48" s="532" t="s">
        <v>14</v>
      </c>
      <c r="L48" s="532" t="s">
        <v>14</v>
      </c>
      <c r="M48" s="509" t="s">
        <v>14</v>
      </c>
      <c r="N48" s="510" t="s">
        <v>14</v>
      </c>
      <c r="O48" s="259" t="s">
        <v>13</v>
      </c>
      <c r="P48" s="252">
        <v>3</v>
      </c>
      <c r="Q48" s="261" t="s">
        <v>13</v>
      </c>
      <c r="R48" s="253">
        <v>0.89500000000000002</v>
      </c>
      <c r="S48" s="120"/>
      <c r="T48" s="148"/>
    </row>
    <row r="49" spans="1:20" x14ac:dyDescent="0.25">
      <c r="A49" s="118"/>
      <c r="B49" s="118"/>
      <c r="C49" s="155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48"/>
    </row>
    <row r="50" spans="1:20" x14ac:dyDescent="0.25">
      <c r="A50" s="326"/>
      <c r="B50" s="326"/>
      <c r="C50" s="326"/>
      <c r="D50" s="326"/>
      <c r="E50" s="17"/>
      <c r="F50" s="326"/>
      <c r="G50" s="17"/>
      <c r="H50" s="326"/>
      <c r="I50" s="17"/>
      <c r="J50" s="326"/>
      <c r="K50" s="326"/>
      <c r="L50" s="326"/>
      <c r="M50" s="17"/>
      <c r="N50" s="326"/>
      <c r="O50" s="170"/>
      <c r="P50" s="159"/>
      <c r="Q50" s="118"/>
      <c r="R50" s="118"/>
      <c r="S50" s="118"/>
      <c r="T50" s="118"/>
    </row>
    <row r="51" spans="1:20" x14ac:dyDescent="0.25">
      <c r="A51" s="326"/>
      <c r="B51" s="156" t="s">
        <v>597</v>
      </c>
      <c r="C51" s="162" t="s">
        <v>732</v>
      </c>
      <c r="D51" s="161" t="s">
        <v>528</v>
      </c>
      <c r="E51" s="163"/>
      <c r="F51" s="191" t="s">
        <v>642</v>
      </c>
      <c r="G51" s="174"/>
      <c r="H51" s="191" t="s">
        <v>360</v>
      </c>
      <c r="I51" s="17"/>
      <c r="J51" s="326"/>
      <c r="K51" s="326"/>
      <c r="L51" s="326"/>
      <c r="M51" s="17"/>
      <c r="N51" s="326"/>
      <c r="O51" s="170"/>
      <c r="P51" s="159"/>
      <c r="Q51" s="118"/>
      <c r="R51" s="118"/>
      <c r="S51" s="118"/>
      <c r="T51" s="118"/>
    </row>
    <row r="52" spans="1:20" ht="15.75" thickBot="1" x14ac:dyDescent="0.3">
      <c r="A52" s="326"/>
      <c r="B52" s="224" t="s">
        <v>347</v>
      </c>
      <c r="C52" s="221"/>
      <c r="D52" s="225"/>
      <c r="E52" s="262"/>
      <c r="F52" s="225" t="s">
        <v>354</v>
      </c>
      <c r="G52" s="265"/>
      <c r="H52" s="225" t="s">
        <v>355</v>
      </c>
      <c r="I52" s="17"/>
      <c r="J52" s="326"/>
      <c r="K52" s="326"/>
      <c r="L52" s="326"/>
      <c r="M52" s="17"/>
      <c r="N52" s="326"/>
      <c r="O52" s="170"/>
      <c r="P52" s="159"/>
      <c r="Q52" s="118"/>
      <c r="R52" s="118"/>
      <c r="S52" s="118"/>
      <c r="T52" s="118"/>
    </row>
    <row r="53" spans="1:20" ht="15.75" thickTop="1" x14ac:dyDescent="0.25">
      <c r="A53" s="326"/>
      <c r="B53" s="226" t="s">
        <v>630</v>
      </c>
      <c r="C53" s="323" t="s">
        <v>736</v>
      </c>
      <c r="D53" s="318" t="s">
        <v>530</v>
      </c>
      <c r="E53" s="219" t="s">
        <v>13</v>
      </c>
      <c r="F53" s="205" t="s">
        <v>476</v>
      </c>
      <c r="G53" s="532" t="s">
        <v>14</v>
      </c>
      <c r="H53" s="577" t="s">
        <v>14</v>
      </c>
      <c r="I53" s="17"/>
      <c r="J53" s="326"/>
      <c r="K53" s="326"/>
      <c r="L53" s="326"/>
      <c r="M53" s="17"/>
      <c r="N53" s="326"/>
      <c r="O53" s="170"/>
      <c r="P53" s="159"/>
      <c r="Q53" s="118"/>
      <c r="R53" s="118"/>
      <c r="S53" s="118"/>
      <c r="T53" s="118"/>
    </row>
    <row r="54" spans="1:20" x14ac:dyDescent="0.25">
      <c r="A54" s="326"/>
      <c r="B54" s="121"/>
      <c r="D54" s="121"/>
      <c r="E54" s="121"/>
      <c r="F54" s="121"/>
      <c r="G54" s="121"/>
      <c r="H54" s="121"/>
      <c r="I54" s="121"/>
      <c r="J54" s="326"/>
      <c r="K54" s="326"/>
      <c r="L54" s="326"/>
      <c r="M54" s="17"/>
      <c r="N54" s="326"/>
      <c r="O54" s="170"/>
      <c r="P54" s="159"/>
      <c r="Q54" s="118"/>
      <c r="R54" s="118"/>
      <c r="S54" s="118"/>
      <c r="T54" s="118"/>
    </row>
    <row r="55" spans="1:20" x14ac:dyDescent="0.25">
      <c r="A55" s="118"/>
      <c r="B55" s="121"/>
      <c r="C55" s="119"/>
      <c r="D55" s="326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</row>
    <row r="56" spans="1:20" x14ac:dyDescent="0.25">
      <c r="A56" s="118"/>
      <c r="B56" s="156" t="s">
        <v>601</v>
      </c>
      <c r="C56" s="162" t="s">
        <v>356</v>
      </c>
      <c r="D56" s="237"/>
      <c r="E56" s="264"/>
      <c r="F56" s="191" t="s">
        <v>357</v>
      </c>
      <c r="G56" s="174"/>
      <c r="H56" s="191" t="s">
        <v>358</v>
      </c>
      <c r="I56" s="326"/>
      <c r="J56" s="326"/>
      <c r="K56" s="326"/>
      <c r="L56" s="326"/>
      <c r="M56" s="118"/>
      <c r="N56" s="118"/>
      <c r="O56" s="326"/>
      <c r="P56" s="326"/>
      <c r="Q56" s="326"/>
      <c r="R56" s="326"/>
      <c r="S56" s="326"/>
      <c r="T56" s="326"/>
    </row>
    <row r="57" spans="1:20" ht="15.75" thickBot="1" x14ac:dyDescent="0.3">
      <c r="A57" s="118"/>
      <c r="B57" s="224" t="s">
        <v>350</v>
      </c>
      <c r="C57" s="221" t="s">
        <v>351</v>
      </c>
      <c r="D57" s="222"/>
      <c r="E57" s="265"/>
      <c r="F57" s="225" t="s">
        <v>352</v>
      </c>
      <c r="G57" s="265"/>
      <c r="H57" s="225" t="s">
        <v>353</v>
      </c>
      <c r="I57" s="326"/>
      <c r="J57" s="326"/>
      <c r="K57" s="326"/>
      <c r="L57" s="326"/>
      <c r="M57" s="118"/>
      <c r="N57" s="118"/>
      <c r="O57" s="326"/>
      <c r="P57" s="326"/>
      <c r="Q57" s="326"/>
      <c r="R57" s="326"/>
      <c r="S57" s="326"/>
      <c r="T57" s="326"/>
    </row>
    <row r="58" spans="1:20" ht="15.75" thickTop="1" x14ac:dyDescent="0.25">
      <c r="A58" s="118"/>
      <c r="B58" s="173" t="s">
        <v>272</v>
      </c>
      <c r="C58" s="121" t="s">
        <v>361</v>
      </c>
      <c r="E58" s="509" t="s">
        <v>14</v>
      </c>
      <c r="F58" s="510" t="s">
        <v>14</v>
      </c>
      <c r="G58" s="509" t="s">
        <v>14</v>
      </c>
      <c r="H58" s="510" t="s">
        <v>14</v>
      </c>
      <c r="I58" s="326"/>
      <c r="J58" s="326"/>
      <c r="K58" s="326"/>
      <c r="L58" s="326"/>
      <c r="M58" s="118"/>
      <c r="N58" s="118"/>
      <c r="O58" s="326"/>
      <c r="P58" s="326"/>
      <c r="Q58" s="326"/>
      <c r="R58" s="326"/>
      <c r="S58" s="326"/>
      <c r="T58" s="326"/>
    </row>
    <row r="59" spans="1:20" x14ac:dyDescent="0.25">
      <c r="A59" s="118"/>
      <c r="B59" s="173" t="s">
        <v>273</v>
      </c>
      <c r="C59" s="121" t="s">
        <v>362</v>
      </c>
      <c r="E59" s="185" t="s">
        <v>13</v>
      </c>
      <c r="F59" s="195" t="s">
        <v>504</v>
      </c>
      <c r="G59" s="185" t="s">
        <v>13</v>
      </c>
      <c r="H59" s="195" t="s">
        <v>505</v>
      </c>
      <c r="I59" s="326"/>
      <c r="J59" s="326"/>
      <c r="K59" s="326"/>
      <c r="L59" s="326"/>
      <c r="M59" s="118"/>
      <c r="N59" s="118"/>
      <c r="O59" s="326"/>
      <c r="P59" s="326"/>
      <c r="Q59" s="326"/>
      <c r="R59" s="326"/>
      <c r="S59" s="326"/>
      <c r="T59" s="326"/>
    </row>
    <row r="60" spans="1:20" x14ac:dyDescent="0.25">
      <c r="A60" s="118"/>
      <c r="B60" s="226" t="s">
        <v>274</v>
      </c>
      <c r="C60" s="199" t="s">
        <v>362</v>
      </c>
      <c r="D60" s="200"/>
      <c r="E60" s="203" t="s">
        <v>13</v>
      </c>
      <c r="F60" s="205" t="s">
        <v>504</v>
      </c>
      <c r="G60" s="203" t="s">
        <v>13</v>
      </c>
      <c r="H60" s="205" t="s">
        <v>505</v>
      </c>
      <c r="I60" s="326"/>
      <c r="J60" s="326"/>
      <c r="K60" s="326"/>
      <c r="L60" s="326"/>
      <c r="M60" s="118"/>
      <c r="N60" s="118"/>
      <c r="O60" s="326"/>
      <c r="P60" s="326"/>
      <c r="Q60" s="326"/>
      <c r="R60" s="326"/>
      <c r="S60" s="326"/>
      <c r="T60" s="326"/>
    </row>
    <row r="61" spans="1:20" x14ac:dyDescent="0.25">
      <c r="A61" s="326"/>
      <c r="B61" s="326"/>
      <c r="C61" s="326"/>
      <c r="D61" s="326"/>
      <c r="E61" s="326"/>
      <c r="F61" s="326"/>
      <c r="G61" s="326"/>
      <c r="H61" s="326"/>
      <c r="I61" s="17"/>
      <c r="J61" s="326"/>
      <c r="K61" s="326"/>
      <c r="L61" s="326"/>
      <c r="M61" s="17"/>
      <c r="N61" s="326"/>
      <c r="O61" s="170"/>
      <c r="P61" s="159"/>
      <c r="Q61" s="118"/>
      <c r="R61" s="118"/>
      <c r="S61" s="118"/>
      <c r="T61" s="118"/>
    </row>
    <row r="62" spans="1:20" s="122" customFormat="1" ht="12.75" x14ac:dyDescent="0.2">
      <c r="A62" s="118"/>
      <c r="B62" s="121"/>
      <c r="C62" s="119"/>
      <c r="E62" s="17"/>
      <c r="G62" s="36"/>
      <c r="I62" s="125"/>
      <c r="K62" s="125"/>
      <c r="M62" s="125"/>
      <c r="O62" s="125"/>
      <c r="Q62" s="125"/>
      <c r="S62" s="125"/>
    </row>
    <row r="63" spans="1:20" s="122" customFormat="1" ht="12.75" x14ac:dyDescent="0.25">
      <c r="A63" s="362"/>
      <c r="B63" s="362" t="s">
        <v>50</v>
      </c>
      <c r="C63" s="363"/>
      <c r="D63" s="361"/>
      <c r="E63" s="363"/>
      <c r="F63" s="361"/>
      <c r="G63" s="364"/>
      <c r="H63" s="361"/>
      <c r="I63" s="363"/>
      <c r="J63" s="361"/>
      <c r="K63" s="363"/>
      <c r="L63" s="361"/>
      <c r="M63" s="361"/>
      <c r="N63" s="361"/>
      <c r="O63" s="363"/>
      <c r="P63" s="361"/>
      <c r="Q63" s="363"/>
      <c r="R63" s="363"/>
      <c r="S63" s="363"/>
      <c r="T63" s="363"/>
    </row>
    <row r="64" spans="1:20" s="122" customFormat="1" ht="12.75" x14ac:dyDescent="0.25">
      <c r="A64" s="34"/>
      <c r="B64" s="34" t="s">
        <v>9</v>
      </c>
      <c r="C64" s="125"/>
      <c r="E64" s="120"/>
      <c r="F64" s="148"/>
      <c r="G64" s="120"/>
      <c r="H64" s="148"/>
      <c r="I64" s="120"/>
      <c r="J64" s="148"/>
      <c r="K64" s="120"/>
      <c r="L64" s="148"/>
      <c r="M64" s="120"/>
      <c r="N64" s="148"/>
      <c r="O64" s="120"/>
      <c r="P64" s="148"/>
      <c r="Q64" s="120"/>
      <c r="R64" s="93"/>
      <c r="S64" s="120"/>
      <c r="T64" s="93"/>
    </row>
    <row r="65" spans="1:20" x14ac:dyDescent="0.25">
      <c r="A65" s="118"/>
      <c r="B65" s="119" t="s">
        <v>18</v>
      </c>
    </row>
    <row r="66" spans="1:20" ht="25.5" x14ac:dyDescent="0.25">
      <c r="A66" s="118"/>
      <c r="B66" s="273" t="s">
        <v>168</v>
      </c>
      <c r="C66" s="165" t="s">
        <v>31</v>
      </c>
      <c r="D66" s="161" t="s">
        <v>528</v>
      </c>
      <c r="E66" s="245"/>
      <c r="F66" s="157" t="s">
        <v>11</v>
      </c>
      <c r="G66" s="238"/>
      <c r="H66" s="165" t="s">
        <v>591</v>
      </c>
      <c r="I66" s="245"/>
      <c r="J66" s="157" t="s">
        <v>22</v>
      </c>
      <c r="K66" s="238"/>
      <c r="L66" s="157" t="s">
        <v>39</v>
      </c>
      <c r="M66" s="47"/>
      <c r="N66" s="113"/>
      <c r="O66" s="47"/>
      <c r="P66" s="113"/>
      <c r="Q66" s="47"/>
      <c r="R66" s="113"/>
      <c r="S66" s="47"/>
      <c r="T66" s="113"/>
    </row>
    <row r="67" spans="1:20" ht="15.75" thickBot="1" x14ac:dyDescent="0.3">
      <c r="A67" s="118"/>
      <c r="B67" s="175"/>
      <c r="C67" s="166" t="s">
        <v>48</v>
      </c>
      <c r="D67" s="167"/>
      <c r="E67" s="182"/>
      <c r="F67" s="192" t="s">
        <v>26</v>
      </c>
      <c r="G67" s="168"/>
      <c r="H67" s="166" t="s">
        <v>49</v>
      </c>
      <c r="I67" s="188"/>
      <c r="J67" s="192" t="s">
        <v>28</v>
      </c>
      <c r="K67" s="167"/>
      <c r="L67" s="192" t="s">
        <v>29</v>
      </c>
      <c r="M67" s="112"/>
      <c r="N67" s="41"/>
      <c r="O67" s="112"/>
      <c r="P67" s="41"/>
      <c r="Q67" s="41"/>
      <c r="R67" s="41"/>
      <c r="S67" s="41"/>
      <c r="T67" s="41"/>
    </row>
    <row r="68" spans="1:20" ht="15.75" thickTop="1" x14ac:dyDescent="0.25">
      <c r="A68" s="118"/>
      <c r="B68" s="198" t="s">
        <v>20</v>
      </c>
      <c r="C68" s="200" t="s">
        <v>637</v>
      </c>
      <c r="D68" s="208" t="s">
        <v>530</v>
      </c>
      <c r="E68" s="203" t="s">
        <v>13</v>
      </c>
      <c r="F68" s="216" t="s">
        <v>19</v>
      </c>
      <c r="G68" s="219" t="s">
        <v>13</v>
      </c>
      <c r="H68" s="199">
        <v>0.36</v>
      </c>
      <c r="I68" s="203" t="s">
        <v>13</v>
      </c>
      <c r="J68" s="213">
        <v>0.25</v>
      </c>
      <c r="K68" s="219" t="s">
        <v>13</v>
      </c>
      <c r="L68" s="213">
        <v>0.42</v>
      </c>
    </row>
    <row r="69" spans="1:20" x14ac:dyDescent="0.25">
      <c r="C69" s="150"/>
      <c r="D69" s="152"/>
      <c r="E69" s="148"/>
      <c r="G69" s="148"/>
      <c r="H69" s="121"/>
    </row>
    <row r="70" spans="1:20" s="119" customFormat="1" ht="25.5" x14ac:dyDescent="0.25">
      <c r="D70" s="273" t="s">
        <v>168</v>
      </c>
      <c r="E70" s="245"/>
      <c r="F70" s="157" t="s">
        <v>610</v>
      </c>
      <c r="G70" s="238"/>
      <c r="H70" s="165" t="s">
        <v>611</v>
      </c>
      <c r="I70" s="245"/>
      <c r="J70" s="157" t="s">
        <v>612</v>
      </c>
      <c r="K70" s="238"/>
      <c r="L70" s="165" t="s">
        <v>613</v>
      </c>
      <c r="M70" s="245"/>
      <c r="N70" s="157" t="s">
        <v>614</v>
      </c>
      <c r="O70" s="53"/>
      <c r="P70" s="22"/>
      <c r="Q70" s="22"/>
      <c r="R70" s="22"/>
      <c r="S70" s="22"/>
      <c r="T70" s="22"/>
    </row>
    <row r="71" spans="1:20" s="148" customFormat="1" ht="13.5" thickBot="1" x14ac:dyDescent="0.3">
      <c r="D71" s="294"/>
      <c r="E71" s="295"/>
      <c r="F71" s="296" t="s">
        <v>69</v>
      </c>
      <c r="G71" s="282"/>
      <c r="H71" s="167" t="s">
        <v>70</v>
      </c>
      <c r="I71" s="295"/>
      <c r="J71" s="145" t="s">
        <v>71</v>
      </c>
      <c r="K71" s="282"/>
      <c r="L71" s="272" t="s">
        <v>72</v>
      </c>
      <c r="M71" s="295"/>
      <c r="N71" s="145" t="s">
        <v>73</v>
      </c>
      <c r="O71" s="93"/>
      <c r="P71" s="93"/>
      <c r="Q71" s="93"/>
      <c r="R71" s="93"/>
      <c r="S71" s="93"/>
      <c r="T71" s="93"/>
    </row>
    <row r="72" spans="1:20" s="152" customFormat="1" ht="13.5" thickTop="1" x14ac:dyDescent="0.25">
      <c r="C72" s="120"/>
      <c r="D72" s="291" t="s">
        <v>20</v>
      </c>
      <c r="E72" s="215" t="s">
        <v>13</v>
      </c>
      <c r="F72" s="293">
        <v>0.37159999999999999</v>
      </c>
      <c r="G72" s="214" t="s">
        <v>13</v>
      </c>
      <c r="H72" s="292">
        <v>0</v>
      </c>
      <c r="I72" s="215" t="s">
        <v>13</v>
      </c>
      <c r="J72" s="292">
        <v>0</v>
      </c>
      <c r="K72" s="215" t="s">
        <v>13</v>
      </c>
      <c r="L72" s="292">
        <v>0.46029999999999999</v>
      </c>
      <c r="M72" s="215" t="s">
        <v>13</v>
      </c>
      <c r="N72" s="293">
        <v>0</v>
      </c>
      <c r="O72" s="149"/>
      <c r="P72" s="149"/>
      <c r="Q72" s="149"/>
      <c r="R72" s="149"/>
      <c r="S72" s="149"/>
      <c r="T72" s="149"/>
    </row>
    <row r="73" spans="1:20" x14ac:dyDescent="0.25">
      <c r="A73" s="118"/>
      <c r="B73" s="119"/>
    </row>
    <row r="74" spans="1:20" s="118" customFormat="1" ht="12.75" x14ac:dyDescent="0.25">
      <c r="A74" s="34"/>
      <c r="B74" s="34" t="s">
        <v>145</v>
      </c>
      <c r="D74" s="122"/>
      <c r="E74" s="120"/>
      <c r="G74" s="122"/>
      <c r="H74" s="120"/>
      <c r="J74" s="122"/>
      <c r="K74" s="120"/>
      <c r="M74" s="122"/>
      <c r="N74" s="120"/>
      <c r="P74" s="122"/>
      <c r="Q74" s="120"/>
      <c r="S74" s="122"/>
      <c r="T74" s="120"/>
    </row>
    <row r="75" spans="1:20" s="118" customFormat="1" ht="12.75" x14ac:dyDescent="0.25">
      <c r="B75" s="113" t="s">
        <v>275</v>
      </c>
      <c r="D75" s="122"/>
      <c r="E75" s="120"/>
      <c r="G75" s="122"/>
      <c r="H75" s="120"/>
      <c r="J75" s="122"/>
      <c r="K75" s="120"/>
      <c r="M75" s="122"/>
      <c r="N75" s="120"/>
      <c r="P75" s="122"/>
      <c r="Q75" s="120"/>
      <c r="S75" s="122"/>
      <c r="T75" s="120"/>
    </row>
    <row r="76" spans="1:20" s="121" customFormat="1" ht="38.25" customHeight="1" x14ac:dyDescent="0.25">
      <c r="B76" s="156" t="s">
        <v>169</v>
      </c>
      <c r="C76" s="165" t="s">
        <v>245</v>
      </c>
      <c r="D76" s="236"/>
      <c r="E76" s="347"/>
      <c r="F76" s="158" t="s">
        <v>198</v>
      </c>
      <c r="G76" s="485"/>
      <c r="H76" s="158" t="s">
        <v>627</v>
      </c>
      <c r="I76" s="236"/>
      <c r="J76" s="218" t="s">
        <v>628</v>
      </c>
      <c r="K76" s="485"/>
      <c r="L76" s="158" t="s">
        <v>154</v>
      </c>
      <c r="M76" s="236"/>
      <c r="N76" s="158" t="s">
        <v>196</v>
      </c>
      <c r="O76" s="347"/>
      <c r="P76" s="158" t="s">
        <v>724</v>
      </c>
      <c r="Q76" s="125"/>
      <c r="R76" s="125"/>
      <c r="S76" s="125"/>
      <c r="T76" s="125"/>
    </row>
    <row r="77" spans="1:20" s="148" customFormat="1" ht="13.5" thickBot="1" x14ac:dyDescent="0.3">
      <c r="B77" s="144" t="s">
        <v>276</v>
      </c>
      <c r="C77" s="166"/>
      <c r="D77" s="272"/>
      <c r="E77" s="144"/>
      <c r="F77" s="145" t="s">
        <v>183</v>
      </c>
      <c r="G77" s="144"/>
      <c r="H77" s="145" t="s">
        <v>183</v>
      </c>
      <c r="I77" s="272"/>
      <c r="J77" s="272" t="s">
        <v>183</v>
      </c>
      <c r="K77" s="144"/>
      <c r="L77" s="145" t="s">
        <v>184</v>
      </c>
      <c r="M77" s="272"/>
      <c r="N77" s="302"/>
      <c r="O77" s="144"/>
      <c r="P77" s="145" t="s">
        <v>400</v>
      </c>
      <c r="Q77" s="125"/>
      <c r="R77" s="125"/>
      <c r="S77" s="125"/>
      <c r="T77" s="125"/>
    </row>
    <row r="78" spans="1:20" s="148" customFormat="1" ht="13.5" thickTop="1" x14ac:dyDescent="0.25">
      <c r="B78" s="173" t="s">
        <v>272</v>
      </c>
      <c r="C78" s="121" t="s">
        <v>150</v>
      </c>
      <c r="D78" s="149"/>
      <c r="E78" s="395" t="s">
        <v>13</v>
      </c>
      <c r="F78" s="315">
        <v>1.2</v>
      </c>
      <c r="G78" s="507" t="s">
        <v>14</v>
      </c>
      <c r="H78" s="508" t="s">
        <v>14</v>
      </c>
      <c r="I78" s="190" t="s">
        <v>13</v>
      </c>
      <c r="J78" s="152">
        <v>1.2</v>
      </c>
      <c r="K78" s="183" t="s">
        <v>13</v>
      </c>
      <c r="L78" s="254" t="s">
        <v>160</v>
      </c>
      <c r="M78" s="507" t="s">
        <v>14</v>
      </c>
      <c r="N78" s="508" t="s">
        <v>14</v>
      </c>
      <c r="O78" s="507" t="s">
        <v>14</v>
      </c>
      <c r="P78" s="508" t="s">
        <v>14</v>
      </c>
      <c r="Q78" s="125"/>
      <c r="R78" s="125"/>
      <c r="S78" s="125"/>
      <c r="T78" s="125"/>
    </row>
    <row r="79" spans="1:20" s="148" customFormat="1" ht="25.5" x14ac:dyDescent="0.2">
      <c r="B79" s="173" t="s">
        <v>273</v>
      </c>
      <c r="C79" s="307" t="s">
        <v>147</v>
      </c>
      <c r="D79" s="102"/>
      <c r="E79" s="407" t="s">
        <v>13</v>
      </c>
      <c r="F79" s="315">
        <v>1.5</v>
      </c>
      <c r="G79" s="407" t="s">
        <v>13</v>
      </c>
      <c r="H79" s="315">
        <v>0.65</v>
      </c>
      <c r="I79" s="228" t="s">
        <v>13</v>
      </c>
      <c r="J79" s="152">
        <v>2.15</v>
      </c>
      <c r="K79" s="185" t="s">
        <v>13</v>
      </c>
      <c r="L79" s="254" t="s">
        <v>160</v>
      </c>
      <c r="M79" s="228" t="s">
        <v>13</v>
      </c>
      <c r="N79" s="303" t="s">
        <v>197</v>
      </c>
      <c r="O79" s="228" t="s">
        <v>13</v>
      </c>
      <c r="P79" s="455">
        <v>810</v>
      </c>
      <c r="Q79" s="125"/>
      <c r="R79" s="125"/>
      <c r="S79" s="125"/>
      <c r="T79" s="125"/>
    </row>
    <row r="80" spans="1:20" s="148" customFormat="1" ht="25.5" x14ac:dyDescent="0.2">
      <c r="B80" s="226" t="s">
        <v>274</v>
      </c>
      <c r="C80" s="313" t="s">
        <v>147</v>
      </c>
      <c r="D80" s="287"/>
      <c r="E80" s="414" t="s">
        <v>13</v>
      </c>
      <c r="F80" s="325">
        <v>1.2</v>
      </c>
      <c r="G80" s="509" t="s">
        <v>14</v>
      </c>
      <c r="H80" s="510" t="s">
        <v>14</v>
      </c>
      <c r="I80" s="219" t="s">
        <v>13</v>
      </c>
      <c r="J80" s="208">
        <v>1.2</v>
      </c>
      <c r="K80" s="203" t="s">
        <v>13</v>
      </c>
      <c r="L80" s="256" t="s">
        <v>160</v>
      </c>
      <c r="M80" s="509" t="s">
        <v>14</v>
      </c>
      <c r="N80" s="510" t="s">
        <v>14</v>
      </c>
      <c r="O80" s="509" t="s">
        <v>14</v>
      </c>
      <c r="P80" s="510" t="s">
        <v>14</v>
      </c>
      <c r="Q80" s="125"/>
      <c r="R80" s="125"/>
      <c r="S80" s="125"/>
      <c r="T80" s="125"/>
    </row>
    <row r="82" spans="1:24" x14ac:dyDescent="0.25">
      <c r="A82" s="118"/>
      <c r="B82" s="121"/>
      <c r="C82" s="119"/>
      <c r="D82" s="326"/>
      <c r="E82" s="148"/>
      <c r="F82" s="148"/>
      <c r="G82" s="148"/>
      <c r="H82" s="148"/>
      <c r="J82" s="148"/>
      <c r="L82" s="98"/>
      <c r="N82" s="98"/>
      <c r="P82" s="98"/>
    </row>
    <row r="83" spans="1:24" x14ac:dyDescent="0.25">
      <c r="A83" s="34"/>
      <c r="B83" s="34" t="s">
        <v>615</v>
      </c>
    </row>
    <row r="84" spans="1:24" ht="38.25" x14ac:dyDescent="0.25">
      <c r="A84" s="118"/>
      <c r="B84" s="156" t="s">
        <v>596</v>
      </c>
      <c r="C84" s="165" t="s">
        <v>597</v>
      </c>
      <c r="D84" s="161" t="s">
        <v>528</v>
      </c>
      <c r="E84" s="174"/>
      <c r="F84" s="191" t="s">
        <v>532</v>
      </c>
      <c r="G84" s="162"/>
      <c r="H84" s="218" t="s">
        <v>168</v>
      </c>
      <c r="I84" s="174"/>
      <c r="J84" s="158" t="s">
        <v>237</v>
      </c>
      <c r="K84" s="174"/>
      <c r="L84" s="191" t="s">
        <v>606</v>
      </c>
      <c r="M84" s="162"/>
      <c r="N84" s="162" t="s">
        <v>605</v>
      </c>
      <c r="O84" s="264"/>
      <c r="P84" s="191" t="s">
        <v>604</v>
      </c>
      <c r="Q84" s="111"/>
      <c r="R84" s="499"/>
      <c r="S84" s="499"/>
      <c r="T84" s="499"/>
      <c r="U84" s="458"/>
      <c r="V84" s="499"/>
      <c r="W84" s="492"/>
      <c r="X84" s="499"/>
    </row>
    <row r="85" spans="1:24" ht="15.75" thickBot="1" x14ac:dyDescent="0.3">
      <c r="A85" s="118"/>
      <c r="B85" s="224" t="s">
        <v>324</v>
      </c>
      <c r="C85" s="221" t="s">
        <v>323</v>
      </c>
      <c r="D85" s="222"/>
      <c r="E85" s="230"/>
      <c r="F85" s="225"/>
      <c r="G85" s="223"/>
      <c r="H85" s="225" t="s">
        <v>325</v>
      </c>
      <c r="I85" s="230"/>
      <c r="J85" s="225" t="s">
        <v>326</v>
      </c>
      <c r="K85" s="265"/>
      <c r="L85" s="225" t="s">
        <v>784</v>
      </c>
      <c r="M85" s="262"/>
      <c r="N85" s="221" t="s">
        <v>785</v>
      </c>
      <c r="O85" s="265"/>
      <c r="P85" s="225" t="s">
        <v>354</v>
      </c>
      <c r="Q85" s="122"/>
      <c r="R85" s="751"/>
      <c r="S85" s="752"/>
      <c r="T85" s="752"/>
      <c r="U85" s="753"/>
      <c r="V85" s="754"/>
      <c r="W85" s="753"/>
      <c r="X85" s="751"/>
    </row>
    <row r="86" spans="1:24" ht="15.75" thickTop="1" x14ac:dyDescent="0.25">
      <c r="A86" s="118"/>
      <c r="B86" s="226" t="s">
        <v>629</v>
      </c>
      <c r="C86" s="199" t="s">
        <v>205</v>
      </c>
      <c r="D86" s="200" t="s">
        <v>530</v>
      </c>
      <c r="E86" s="232"/>
      <c r="F86" s="205" t="s">
        <v>631</v>
      </c>
      <c r="G86" s="219" t="s">
        <v>13</v>
      </c>
      <c r="H86" s="199" t="s">
        <v>210</v>
      </c>
      <c r="I86" s="203" t="s">
        <v>13</v>
      </c>
      <c r="J86" s="205" t="s">
        <v>632</v>
      </c>
      <c r="K86" s="203" t="s">
        <v>13</v>
      </c>
      <c r="L86" s="266">
        <v>55</v>
      </c>
      <c r="M86" s="219" t="s">
        <v>13</v>
      </c>
      <c r="N86" s="200">
        <v>95</v>
      </c>
      <c r="O86" s="203" t="s">
        <v>13</v>
      </c>
      <c r="P86" s="266" t="s">
        <v>365</v>
      </c>
      <c r="R86" s="751"/>
      <c r="S86" s="752"/>
      <c r="T86" s="752"/>
      <c r="U86" s="753"/>
      <c r="V86" s="754"/>
      <c r="W86" s="753"/>
      <c r="X86" s="751"/>
    </row>
    <row r="87" spans="1:24" x14ac:dyDescent="0.25">
      <c r="A87" s="118"/>
      <c r="B87" s="113"/>
      <c r="C87" s="111"/>
      <c r="D87" s="41"/>
      <c r="E87" s="148"/>
      <c r="F87" s="148"/>
      <c r="G87" s="148"/>
      <c r="H87" s="148"/>
      <c r="J87" s="148"/>
      <c r="K87" s="120"/>
      <c r="L87" s="118"/>
      <c r="N87" s="148"/>
      <c r="P87" s="148"/>
    </row>
    <row r="88" spans="1:24" x14ac:dyDescent="0.25">
      <c r="A88" s="118"/>
      <c r="B88" s="113"/>
      <c r="C88" s="111"/>
      <c r="D88" s="41"/>
      <c r="E88" s="148"/>
      <c r="F88" s="148"/>
      <c r="G88" s="148"/>
      <c r="H88" s="148"/>
      <c r="J88" s="148"/>
      <c r="K88" s="120"/>
      <c r="L88" s="118"/>
      <c r="N88" s="148"/>
      <c r="P88" s="148"/>
      <c r="R88" s="101"/>
      <c r="S88" s="458"/>
      <c r="T88" s="458"/>
      <c r="U88" s="458"/>
      <c r="V88" s="458"/>
      <c r="W88" s="458"/>
      <c r="X88" s="459"/>
    </row>
    <row r="89" spans="1:24" ht="38.25" x14ac:dyDescent="0.25">
      <c r="A89" s="118"/>
      <c r="B89" s="244" t="s">
        <v>616</v>
      </c>
      <c r="C89" s="162" t="s">
        <v>598</v>
      </c>
      <c r="D89" s="161" t="s">
        <v>528</v>
      </c>
      <c r="E89" s="244"/>
      <c r="F89" s="158" t="s">
        <v>168</v>
      </c>
      <c r="G89" s="218"/>
      <c r="H89" s="218" t="s">
        <v>599</v>
      </c>
      <c r="I89" s="244"/>
      <c r="J89" s="158" t="s">
        <v>266</v>
      </c>
      <c r="K89" s="236"/>
      <c r="L89" s="158" t="s">
        <v>1345</v>
      </c>
      <c r="M89" s="542"/>
      <c r="N89" s="158" t="s">
        <v>1346</v>
      </c>
      <c r="O89" s="541"/>
      <c r="P89" s="158" t="s">
        <v>1347</v>
      </c>
      <c r="R89" s="505"/>
      <c r="S89" s="499"/>
      <c r="T89" s="499"/>
      <c r="U89" s="458"/>
      <c r="V89" s="505"/>
      <c r="W89" s="492"/>
      <c r="X89" s="505"/>
    </row>
    <row r="90" spans="1:24" ht="15.75" thickBot="1" x14ac:dyDescent="0.3">
      <c r="A90" s="118"/>
      <c r="B90" s="224" t="s">
        <v>345</v>
      </c>
      <c r="C90" s="221" t="s">
        <v>327</v>
      </c>
      <c r="D90" s="222"/>
      <c r="E90" s="230"/>
      <c r="F90" s="225" t="s">
        <v>329</v>
      </c>
      <c r="G90" s="223"/>
      <c r="H90" s="221" t="s">
        <v>1093</v>
      </c>
      <c r="I90" s="230"/>
      <c r="J90" s="225" t="s">
        <v>328</v>
      </c>
      <c r="K90" s="239"/>
      <c r="L90" s="221" t="s">
        <v>766</v>
      </c>
      <c r="M90" s="224"/>
      <c r="N90" s="225" t="s">
        <v>767</v>
      </c>
      <c r="O90" s="221"/>
      <c r="P90" s="225" t="s">
        <v>768</v>
      </c>
    </row>
    <row r="91" spans="1:24" ht="26.25" thickTop="1" x14ac:dyDescent="0.25">
      <c r="A91" s="118"/>
      <c r="B91" s="226" t="s">
        <v>205</v>
      </c>
      <c r="C91" s="199" t="s">
        <v>217</v>
      </c>
      <c r="D91" s="200" t="s">
        <v>530</v>
      </c>
      <c r="E91" s="203" t="s">
        <v>13</v>
      </c>
      <c r="F91" s="243" t="s">
        <v>216</v>
      </c>
      <c r="G91" s="219" t="s">
        <v>13</v>
      </c>
      <c r="H91" s="241">
        <v>10.8</v>
      </c>
      <c r="I91" s="509" t="s">
        <v>14</v>
      </c>
      <c r="J91" s="510" t="s">
        <v>14</v>
      </c>
      <c r="K91" s="446" t="s">
        <v>13</v>
      </c>
      <c r="L91" s="199" t="s">
        <v>549</v>
      </c>
      <c r="M91" s="203" t="s">
        <v>13</v>
      </c>
      <c r="N91" s="205" t="s">
        <v>634</v>
      </c>
      <c r="O91" s="219" t="s">
        <v>13</v>
      </c>
      <c r="P91" s="205" t="s">
        <v>346</v>
      </c>
      <c r="R91" s="742"/>
      <c r="S91" s="499"/>
      <c r="T91" s="499"/>
      <c r="U91" s="453"/>
      <c r="V91" s="744"/>
      <c r="W91" s="453"/>
      <c r="X91" s="742"/>
    </row>
    <row r="92" spans="1:24" x14ac:dyDescent="0.25">
      <c r="A92" s="118"/>
      <c r="B92" s="113"/>
      <c r="C92" s="111"/>
      <c r="D92" s="118"/>
      <c r="E92" s="120"/>
      <c r="F92" s="118"/>
      <c r="G92" s="120"/>
      <c r="H92" s="118"/>
      <c r="I92" s="120"/>
      <c r="J92" s="118"/>
      <c r="K92" s="41"/>
      <c r="L92" s="148"/>
      <c r="N92" s="148"/>
      <c r="P92" s="148"/>
    </row>
    <row r="93" spans="1:24" x14ac:dyDescent="0.25">
      <c r="A93" s="118"/>
      <c r="B93" s="113"/>
      <c r="C93" s="111"/>
      <c r="D93" s="118"/>
      <c r="E93" s="120"/>
      <c r="F93" s="118"/>
      <c r="G93" s="120"/>
      <c r="H93" s="118"/>
      <c r="I93" s="120"/>
      <c r="J93" s="118"/>
      <c r="K93" s="41"/>
      <c r="L93" s="148"/>
      <c r="N93" s="148"/>
      <c r="P93" s="148"/>
    </row>
    <row r="94" spans="1:24" ht="25.5" x14ac:dyDescent="0.25">
      <c r="A94" s="118"/>
      <c r="B94" s="156" t="s">
        <v>597</v>
      </c>
      <c r="C94" s="165" t="s">
        <v>600</v>
      </c>
      <c r="D94" s="161" t="s">
        <v>528</v>
      </c>
      <c r="E94" s="244"/>
      <c r="F94" s="158" t="s">
        <v>569</v>
      </c>
      <c r="G94" s="218"/>
      <c r="H94" s="218" t="s">
        <v>227</v>
      </c>
      <c r="I94" s="244"/>
      <c r="J94" s="158" t="s">
        <v>266</v>
      </c>
      <c r="K94" s="246"/>
      <c r="L94" s="158" t="s">
        <v>1348</v>
      </c>
      <c r="N94" s="148"/>
      <c r="P94" s="148"/>
      <c r="R94" s="505"/>
      <c r="S94" s="499"/>
      <c r="T94" s="458"/>
      <c r="U94" s="458"/>
      <c r="V94" s="505"/>
      <c r="W94" s="453"/>
      <c r="X94" s="505"/>
    </row>
    <row r="95" spans="1:24" ht="15.75" thickBot="1" x14ac:dyDescent="0.3">
      <c r="A95" s="118"/>
      <c r="B95" s="224" t="s">
        <v>347</v>
      </c>
      <c r="C95" s="221" t="s">
        <v>330</v>
      </c>
      <c r="D95" s="221"/>
      <c r="E95" s="230"/>
      <c r="F95" s="225" t="s">
        <v>331</v>
      </c>
      <c r="G95" s="223"/>
      <c r="H95" s="221" t="s">
        <v>332</v>
      </c>
      <c r="I95" s="230"/>
      <c r="J95" s="225"/>
      <c r="K95" s="166"/>
      <c r="L95" s="225" t="s">
        <v>348</v>
      </c>
      <c r="N95" s="148"/>
      <c r="P95" s="148"/>
      <c r="R95" s="458"/>
      <c r="S95" s="458"/>
      <c r="T95" s="458"/>
      <c r="U95" s="492"/>
      <c r="V95" s="492"/>
      <c r="W95" s="492"/>
      <c r="X95" s="492"/>
    </row>
    <row r="96" spans="1:24" ht="15.75" thickTop="1" x14ac:dyDescent="0.25">
      <c r="A96" s="118"/>
      <c r="B96" s="284" t="s">
        <v>205</v>
      </c>
      <c r="C96" s="285" t="s">
        <v>222</v>
      </c>
      <c r="D96" s="235" t="s">
        <v>530</v>
      </c>
      <c r="E96" s="203" t="s">
        <v>13</v>
      </c>
      <c r="F96" s="248" t="s">
        <v>973</v>
      </c>
      <c r="G96" s="219" t="s">
        <v>13</v>
      </c>
      <c r="H96" s="286">
        <v>0.8</v>
      </c>
      <c r="I96" s="509" t="s">
        <v>14</v>
      </c>
      <c r="J96" s="510" t="s">
        <v>14</v>
      </c>
      <c r="K96" s="219" t="s">
        <v>13</v>
      </c>
      <c r="L96" s="205" t="s">
        <v>349</v>
      </c>
      <c r="N96" s="148"/>
      <c r="P96" s="148"/>
      <c r="R96" s="742"/>
      <c r="S96" s="742"/>
      <c r="T96" s="742"/>
      <c r="U96" s="742"/>
      <c r="V96" s="742"/>
      <c r="W96" s="742"/>
      <c r="X96" s="742"/>
    </row>
    <row r="97" spans="1:20" x14ac:dyDescent="0.25">
      <c r="A97" s="118"/>
      <c r="B97" s="155"/>
      <c r="C97" s="155"/>
      <c r="D97" s="326"/>
      <c r="E97" s="17"/>
      <c r="F97" s="326"/>
      <c r="G97" s="17"/>
      <c r="H97" s="326"/>
      <c r="I97" s="17"/>
      <c r="J97" s="326"/>
      <c r="K97" s="17"/>
      <c r="L97" s="326"/>
      <c r="N97" s="148"/>
      <c r="P97" s="148"/>
      <c r="R97" s="148"/>
      <c r="T97" s="148"/>
    </row>
    <row r="98" spans="1:20" x14ac:dyDescent="0.25">
      <c r="A98" s="118"/>
      <c r="B98" s="155"/>
      <c r="C98" s="155"/>
      <c r="D98" s="326"/>
      <c r="E98" s="17"/>
      <c r="F98" s="326"/>
      <c r="G98" s="17"/>
      <c r="H98" s="326"/>
      <c r="I98" s="17"/>
      <c r="J98" s="326"/>
      <c r="K98" s="17"/>
      <c r="L98" s="326"/>
      <c r="N98" s="148"/>
      <c r="P98" s="148"/>
      <c r="R98" s="148"/>
      <c r="T98" s="148"/>
    </row>
    <row r="99" spans="1:20" ht="25.5" x14ac:dyDescent="0.25">
      <c r="A99" s="118"/>
      <c r="B99" s="156" t="s">
        <v>597</v>
      </c>
      <c r="C99" s="162" t="s">
        <v>602</v>
      </c>
      <c r="D99" s="161" t="s">
        <v>528</v>
      </c>
      <c r="E99" s="174"/>
      <c r="F99" s="158" t="s">
        <v>235</v>
      </c>
      <c r="G99" s="162"/>
      <c r="H99" s="218" t="s">
        <v>342</v>
      </c>
      <c r="I99" s="174"/>
      <c r="J99" s="158" t="s">
        <v>607</v>
      </c>
      <c r="K99" s="162"/>
      <c r="L99" s="218" t="s">
        <v>234</v>
      </c>
      <c r="M99" s="244"/>
      <c r="N99" s="191" t="s">
        <v>267</v>
      </c>
      <c r="O99" s="218"/>
      <c r="P99" s="218" t="s">
        <v>603</v>
      </c>
      <c r="Q99" s="244"/>
      <c r="R99" s="158" t="s">
        <v>268</v>
      </c>
      <c r="S99" s="244"/>
      <c r="T99" s="158" t="s">
        <v>233</v>
      </c>
    </row>
    <row r="100" spans="1:20" ht="15.75" thickBot="1" x14ac:dyDescent="0.3">
      <c r="A100" s="118"/>
      <c r="B100" s="224" t="s">
        <v>347</v>
      </c>
      <c r="C100" s="221" t="s">
        <v>334</v>
      </c>
      <c r="D100" s="221"/>
      <c r="E100" s="230"/>
      <c r="F100" s="225" t="s">
        <v>335</v>
      </c>
      <c r="G100" s="223"/>
      <c r="H100" s="221" t="s">
        <v>336</v>
      </c>
      <c r="I100" s="230"/>
      <c r="J100" s="225"/>
      <c r="K100" s="223"/>
      <c r="L100" s="221" t="s">
        <v>337</v>
      </c>
      <c r="M100" s="230"/>
      <c r="N100" s="225" t="s">
        <v>338</v>
      </c>
      <c r="O100" s="223"/>
      <c r="P100" s="221" t="s">
        <v>339</v>
      </c>
      <c r="Q100" s="230"/>
      <c r="R100" s="225" t="s">
        <v>340</v>
      </c>
      <c r="S100" s="230"/>
      <c r="T100" s="225" t="s">
        <v>341</v>
      </c>
    </row>
    <row r="101" spans="1:20" s="492" customFormat="1" ht="15.75" thickTop="1" x14ac:dyDescent="0.25">
      <c r="A101" s="118"/>
      <c r="B101" s="173" t="s">
        <v>205</v>
      </c>
      <c r="C101" s="121" t="s">
        <v>299</v>
      </c>
      <c r="D101" s="471" t="s">
        <v>530</v>
      </c>
      <c r="E101" s="298" t="s">
        <v>13</v>
      </c>
      <c r="F101" s="456" t="s">
        <v>581</v>
      </c>
      <c r="G101" s="299" t="s">
        <v>13</v>
      </c>
      <c r="H101" s="121" t="s">
        <v>344</v>
      </c>
      <c r="I101" s="578" t="s">
        <v>13</v>
      </c>
      <c r="J101" s="128">
        <v>6998.16</v>
      </c>
      <c r="K101" s="578" t="s">
        <v>13</v>
      </c>
      <c r="L101" s="543">
        <f>(J101*P101)/(6353*N101)</f>
        <v>5.5077601133322842</v>
      </c>
      <c r="M101" s="298" t="s">
        <v>13</v>
      </c>
      <c r="N101" s="195">
        <v>0.6</v>
      </c>
      <c r="O101" s="299" t="s">
        <v>13</v>
      </c>
      <c r="P101" s="480">
        <v>3</v>
      </c>
      <c r="Q101" s="298" t="s">
        <v>13</v>
      </c>
      <c r="R101" s="195">
        <v>7.5</v>
      </c>
      <c r="S101" s="298" t="s">
        <v>13</v>
      </c>
      <c r="T101" s="195">
        <v>0.91700000000000004</v>
      </c>
    </row>
    <row r="102" spans="1:20" s="451" customFormat="1" ht="15.75" customHeight="1" x14ac:dyDescent="0.2">
      <c r="A102" s="118"/>
      <c r="B102" s="351" t="s">
        <v>205</v>
      </c>
      <c r="C102" s="210" t="s">
        <v>947</v>
      </c>
      <c r="D102" s="575" t="s">
        <v>530</v>
      </c>
      <c r="E102" s="204" t="s">
        <v>13</v>
      </c>
      <c r="F102" s="210" t="s">
        <v>577</v>
      </c>
      <c r="G102" s="204" t="s">
        <v>13</v>
      </c>
      <c r="H102" s="210" t="s">
        <v>344</v>
      </c>
      <c r="I102" s="261" t="s">
        <v>13</v>
      </c>
      <c r="J102" s="252">
        <v>6835.83</v>
      </c>
      <c r="K102" s="261" t="s">
        <v>13</v>
      </c>
      <c r="L102" s="717">
        <f>(J102*P102)/(6353*N102)</f>
        <v>2.017500590272312</v>
      </c>
      <c r="M102" s="204" t="s">
        <v>13</v>
      </c>
      <c r="N102" s="210">
        <v>0.4</v>
      </c>
      <c r="O102" s="204" t="s">
        <v>13</v>
      </c>
      <c r="P102" s="590">
        <v>0.75</v>
      </c>
      <c r="Q102" s="204" t="s">
        <v>13</v>
      </c>
      <c r="R102" s="210">
        <v>3</v>
      </c>
      <c r="S102" s="204" t="s">
        <v>13</v>
      </c>
      <c r="T102" s="216">
        <v>0.89500000000000002</v>
      </c>
    </row>
    <row r="103" spans="1:20" x14ac:dyDescent="0.25">
      <c r="A103" s="118"/>
      <c r="B103" s="118"/>
      <c r="C103" s="155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</row>
    <row r="104" spans="1:20" x14ac:dyDescent="0.25">
      <c r="A104" s="326"/>
      <c r="B104" s="326"/>
      <c r="C104" s="326"/>
      <c r="D104" s="326"/>
      <c r="E104" s="17"/>
      <c r="F104" s="326"/>
      <c r="G104" s="17"/>
      <c r="H104" s="326"/>
      <c r="I104" s="17"/>
      <c r="J104" s="326"/>
      <c r="K104" s="326"/>
      <c r="L104" s="326"/>
      <c r="M104" s="17"/>
      <c r="N104" s="326"/>
      <c r="O104" s="170"/>
      <c r="P104" s="159"/>
      <c r="Q104" s="118"/>
      <c r="R104" s="118"/>
      <c r="S104" s="118"/>
      <c r="T104" s="118"/>
    </row>
    <row r="105" spans="1:20" x14ac:dyDescent="0.25">
      <c r="A105" s="326"/>
      <c r="B105" s="156" t="s">
        <v>597</v>
      </c>
      <c r="C105" s="162" t="s">
        <v>732</v>
      </c>
      <c r="D105" s="191" t="s">
        <v>528</v>
      </c>
      <c r="E105" s="163"/>
      <c r="F105" s="191" t="s">
        <v>642</v>
      </c>
      <c r="G105" s="174"/>
      <c r="H105" s="191" t="s">
        <v>360</v>
      </c>
      <c r="I105" s="17"/>
      <c r="J105" s="326"/>
      <c r="K105" s="326"/>
      <c r="L105" s="326"/>
      <c r="M105" s="17"/>
      <c r="N105" s="326"/>
      <c r="O105" s="170"/>
      <c r="P105" s="159"/>
      <c r="Q105" s="118"/>
      <c r="R105" s="118"/>
      <c r="S105" s="118"/>
      <c r="T105" s="118"/>
    </row>
    <row r="106" spans="1:20" ht="15.75" thickBot="1" x14ac:dyDescent="0.3">
      <c r="A106" s="326"/>
      <c r="B106" s="224" t="s">
        <v>347</v>
      </c>
      <c r="C106" s="221"/>
      <c r="D106" s="225"/>
      <c r="E106" s="262"/>
      <c r="F106" s="225" t="s">
        <v>354</v>
      </c>
      <c r="G106" s="265"/>
      <c r="H106" s="225" t="s">
        <v>355</v>
      </c>
      <c r="I106" s="17"/>
      <c r="J106" s="326"/>
      <c r="K106" s="326"/>
      <c r="L106" s="326"/>
      <c r="M106" s="17"/>
      <c r="N106" s="326"/>
      <c r="O106" s="170"/>
      <c r="P106" s="159"/>
      <c r="Q106" s="118"/>
      <c r="R106" s="118"/>
      <c r="S106" s="118"/>
      <c r="T106" s="118"/>
    </row>
    <row r="107" spans="1:20" ht="15.75" thickTop="1" x14ac:dyDescent="0.25">
      <c r="A107" s="326"/>
      <c r="B107" s="226" t="s">
        <v>630</v>
      </c>
      <c r="C107" s="323" t="s">
        <v>734</v>
      </c>
      <c r="D107" s="318" t="s">
        <v>530</v>
      </c>
      <c r="E107" s="219" t="s">
        <v>13</v>
      </c>
      <c r="F107" s="205" t="s">
        <v>643</v>
      </c>
      <c r="G107" s="203" t="s">
        <v>13</v>
      </c>
      <c r="H107" s="205" t="s">
        <v>575</v>
      </c>
      <c r="I107" s="17"/>
      <c r="J107" s="326"/>
      <c r="K107" s="326"/>
      <c r="L107" s="326"/>
      <c r="M107" s="17"/>
      <c r="N107" s="326"/>
      <c r="O107" s="170"/>
      <c r="P107" s="159"/>
      <c r="Q107" s="118"/>
      <c r="R107" s="118"/>
      <c r="S107" s="118"/>
      <c r="T107" s="118"/>
    </row>
    <row r="108" spans="1:20" x14ac:dyDescent="0.25">
      <c r="A108" s="326"/>
      <c r="B108" s="121"/>
      <c r="D108" s="121"/>
      <c r="E108" s="121"/>
      <c r="F108" s="121"/>
      <c r="G108" s="121"/>
      <c r="H108" s="121"/>
      <c r="I108" s="121"/>
      <c r="J108" s="326"/>
      <c r="K108" s="326"/>
      <c r="L108" s="326"/>
      <c r="M108" s="17"/>
      <c r="N108" s="326"/>
      <c r="O108" s="170"/>
      <c r="P108" s="159"/>
      <c r="Q108" s="118"/>
      <c r="R108" s="118"/>
      <c r="S108" s="118"/>
      <c r="T108" s="118"/>
    </row>
    <row r="109" spans="1:20" x14ac:dyDescent="0.25">
      <c r="A109" s="118"/>
      <c r="B109" s="121"/>
      <c r="C109" s="119"/>
      <c r="D109" s="326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</row>
    <row r="110" spans="1:20" x14ac:dyDescent="0.25">
      <c r="A110" s="118"/>
      <c r="B110" s="244" t="s">
        <v>601</v>
      </c>
      <c r="C110" s="162" t="s">
        <v>356</v>
      </c>
      <c r="D110" s="163"/>
      <c r="E110" s="174"/>
      <c r="F110" s="191" t="s">
        <v>357</v>
      </c>
      <c r="G110" s="174"/>
      <c r="H110" s="191" t="s">
        <v>358</v>
      </c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</row>
    <row r="111" spans="1:20" ht="15.75" thickBot="1" x14ac:dyDescent="0.3">
      <c r="A111" s="118"/>
      <c r="B111" s="224" t="s">
        <v>350</v>
      </c>
      <c r="C111" s="221" t="s">
        <v>351</v>
      </c>
      <c r="D111" s="222"/>
      <c r="E111" s="265"/>
      <c r="F111" s="225" t="s">
        <v>352</v>
      </c>
      <c r="G111" s="265"/>
      <c r="H111" s="225" t="s">
        <v>353</v>
      </c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</row>
    <row r="112" spans="1:20" ht="15.75" thickTop="1" x14ac:dyDescent="0.25">
      <c r="A112" s="118"/>
      <c r="B112" s="173" t="s">
        <v>272</v>
      </c>
      <c r="C112" s="121" t="s">
        <v>361</v>
      </c>
      <c r="E112" s="509" t="s">
        <v>14</v>
      </c>
      <c r="F112" s="510" t="s">
        <v>14</v>
      </c>
      <c r="G112" s="509" t="s">
        <v>14</v>
      </c>
      <c r="H112" s="510" t="s">
        <v>14</v>
      </c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</row>
    <row r="113" spans="1:20" x14ac:dyDescent="0.25">
      <c r="A113" s="118"/>
      <c r="B113" s="173" t="s">
        <v>273</v>
      </c>
      <c r="C113" s="121" t="s">
        <v>362</v>
      </c>
      <c r="E113" s="185" t="s">
        <v>13</v>
      </c>
      <c r="F113" s="195" t="s">
        <v>504</v>
      </c>
      <c r="G113" s="185" t="s">
        <v>13</v>
      </c>
      <c r="H113" s="195" t="s">
        <v>505</v>
      </c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</row>
    <row r="114" spans="1:20" x14ac:dyDescent="0.25">
      <c r="A114" s="118"/>
      <c r="B114" s="226" t="s">
        <v>274</v>
      </c>
      <c r="C114" s="199" t="s">
        <v>362</v>
      </c>
      <c r="D114" s="200"/>
      <c r="E114" s="203" t="s">
        <v>13</v>
      </c>
      <c r="F114" s="205" t="s">
        <v>504</v>
      </c>
      <c r="G114" s="203" t="s">
        <v>13</v>
      </c>
      <c r="H114" s="205" t="s">
        <v>505</v>
      </c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</row>
    <row r="115" spans="1:20" x14ac:dyDescent="0.25">
      <c r="A115" s="118"/>
      <c r="I115" s="118"/>
      <c r="J115" s="118"/>
      <c r="K115" s="118"/>
      <c r="L115" s="118"/>
      <c r="M115" s="118"/>
      <c r="N115" s="118"/>
      <c r="O115" s="118"/>
      <c r="P115" s="118"/>
    </row>
    <row r="116" spans="1:20" x14ac:dyDescent="0.25">
      <c r="A116" s="118"/>
    </row>
    <row r="117" spans="1:20" x14ac:dyDescent="0.25">
      <c r="A117" s="118"/>
    </row>
    <row r="118" spans="1:20" x14ac:dyDescent="0.25">
      <c r="A118" s="118"/>
    </row>
    <row r="119" spans="1:20" x14ac:dyDescent="0.25">
      <c r="A119" s="118"/>
    </row>
    <row r="120" spans="1:20" x14ac:dyDescent="0.25">
      <c r="A120" s="118"/>
    </row>
    <row r="121" spans="1:20" x14ac:dyDescent="0.25">
      <c r="A121" s="118"/>
    </row>
    <row r="122" spans="1:20" x14ac:dyDescent="0.25">
      <c r="A122" s="118"/>
    </row>
    <row r="123" spans="1:20" x14ac:dyDescent="0.25">
      <c r="A123" s="118"/>
    </row>
    <row r="124" spans="1:20" x14ac:dyDescent="0.25">
      <c r="A124" s="118"/>
    </row>
    <row r="125" spans="1:20" s="148" customFormat="1" ht="12.75" x14ac:dyDescent="0.25">
      <c r="A125" s="118"/>
      <c r="C125" s="121"/>
      <c r="E125" s="112"/>
      <c r="F125" s="150"/>
      <c r="G125" s="112"/>
      <c r="H125" s="41"/>
      <c r="J125" s="121"/>
      <c r="L125" s="121"/>
      <c r="N125" s="121"/>
      <c r="P125" s="121"/>
      <c r="R125" s="121"/>
      <c r="T125" s="121"/>
    </row>
    <row r="126" spans="1:20" s="148" customFormat="1" ht="12.75" x14ac:dyDescent="0.25">
      <c r="A126" s="118"/>
      <c r="C126" s="121"/>
      <c r="E126" s="112"/>
      <c r="F126" s="150"/>
      <c r="G126" s="112"/>
      <c r="H126" s="41"/>
      <c r="J126" s="121"/>
      <c r="L126" s="121"/>
      <c r="N126" s="121"/>
      <c r="P126" s="121"/>
      <c r="R126" s="121"/>
      <c r="T126" s="121"/>
    </row>
    <row r="127" spans="1:20" s="148" customFormat="1" ht="12.75" x14ac:dyDescent="0.25">
      <c r="A127" s="118"/>
      <c r="C127" s="121"/>
      <c r="E127" s="112"/>
      <c r="F127" s="150"/>
      <c r="G127" s="112"/>
      <c r="H127" s="41"/>
      <c r="J127" s="121"/>
      <c r="L127" s="121"/>
      <c r="N127" s="121"/>
      <c r="P127" s="121"/>
      <c r="R127" s="121"/>
      <c r="T127" s="121"/>
    </row>
    <row r="128" spans="1:20" s="148" customFormat="1" ht="12.75" x14ac:dyDescent="0.25">
      <c r="A128" s="118"/>
      <c r="C128" s="121"/>
      <c r="E128" s="112"/>
      <c r="F128" s="150"/>
      <c r="G128" s="112"/>
      <c r="H128" s="41"/>
      <c r="J128" s="121"/>
      <c r="L128" s="121"/>
      <c r="N128" s="121"/>
      <c r="P128" s="121"/>
      <c r="R128" s="121"/>
      <c r="T128" s="121"/>
    </row>
    <row r="129" spans="1:20" s="148" customFormat="1" ht="12.75" x14ac:dyDescent="0.25">
      <c r="A129" s="118"/>
      <c r="C129" s="121"/>
      <c r="E129" s="112"/>
      <c r="F129" s="150"/>
      <c r="G129" s="112"/>
      <c r="H129" s="41"/>
      <c r="J129" s="121"/>
      <c r="L129" s="121"/>
      <c r="N129" s="121"/>
      <c r="P129" s="121"/>
      <c r="R129" s="121"/>
      <c r="T129" s="121"/>
    </row>
    <row r="130" spans="1:20" s="148" customFormat="1" ht="12.75" x14ac:dyDescent="0.25">
      <c r="A130" s="118"/>
      <c r="C130" s="121"/>
      <c r="E130" s="112"/>
      <c r="F130" s="150"/>
      <c r="G130" s="112"/>
      <c r="H130" s="41"/>
      <c r="J130" s="121"/>
      <c r="L130" s="121"/>
      <c r="N130" s="121"/>
      <c r="P130" s="121"/>
      <c r="R130" s="121"/>
      <c r="T130" s="121"/>
    </row>
    <row r="131" spans="1:20" s="148" customFormat="1" ht="12.75" x14ac:dyDescent="0.25">
      <c r="A131" s="118"/>
      <c r="C131" s="121"/>
      <c r="E131" s="112"/>
      <c r="F131" s="150"/>
      <c r="G131" s="112"/>
      <c r="H131" s="41"/>
      <c r="J131" s="121"/>
      <c r="L131" s="121"/>
      <c r="N131" s="121"/>
      <c r="P131" s="121"/>
      <c r="R131" s="121"/>
      <c r="T131" s="121"/>
    </row>
    <row r="132" spans="1:20" s="148" customFormat="1" ht="12.75" x14ac:dyDescent="0.25">
      <c r="A132" s="118"/>
      <c r="C132" s="121"/>
      <c r="E132" s="112"/>
      <c r="F132" s="150"/>
      <c r="G132" s="112"/>
      <c r="H132" s="41"/>
      <c r="J132" s="121"/>
      <c r="L132" s="121"/>
      <c r="N132" s="121"/>
      <c r="P132" s="121"/>
      <c r="R132" s="121"/>
      <c r="T132" s="121"/>
    </row>
    <row r="133" spans="1:20" s="148" customFormat="1" ht="12.75" x14ac:dyDescent="0.25">
      <c r="A133" s="118"/>
      <c r="C133" s="121"/>
      <c r="E133" s="112"/>
      <c r="F133" s="150"/>
      <c r="G133" s="112"/>
      <c r="H133" s="41"/>
      <c r="J133" s="121"/>
      <c r="L133" s="121"/>
      <c r="N133" s="121"/>
      <c r="P133" s="121"/>
      <c r="R133" s="121"/>
      <c r="T133" s="121"/>
    </row>
    <row r="134" spans="1:20" s="148" customFormat="1" ht="12.75" x14ac:dyDescent="0.25">
      <c r="A134" s="118"/>
      <c r="C134" s="121"/>
      <c r="E134" s="112"/>
      <c r="F134" s="150"/>
      <c r="G134" s="112"/>
      <c r="H134" s="41"/>
      <c r="J134" s="121"/>
      <c r="L134" s="121"/>
      <c r="N134" s="121"/>
      <c r="P134" s="121"/>
      <c r="R134" s="121"/>
      <c r="T134" s="121"/>
    </row>
    <row r="135" spans="1:20" s="148" customFormat="1" ht="12.75" x14ac:dyDescent="0.25">
      <c r="A135" s="118"/>
      <c r="C135" s="121"/>
      <c r="E135" s="112"/>
      <c r="F135" s="150"/>
      <c r="G135" s="112"/>
      <c r="H135" s="41"/>
      <c r="J135" s="121"/>
      <c r="L135" s="121"/>
      <c r="N135" s="121"/>
      <c r="P135" s="121"/>
      <c r="R135" s="121"/>
      <c r="T135" s="121"/>
    </row>
    <row r="136" spans="1:20" s="148" customFormat="1" ht="12.75" x14ac:dyDescent="0.25">
      <c r="A136" s="118"/>
      <c r="C136" s="121"/>
      <c r="E136" s="112"/>
      <c r="F136" s="150"/>
      <c r="G136" s="112"/>
      <c r="H136" s="41"/>
      <c r="J136" s="121"/>
      <c r="L136" s="121"/>
      <c r="N136" s="121"/>
      <c r="P136" s="121"/>
      <c r="R136" s="121"/>
      <c r="T136" s="121"/>
    </row>
    <row r="137" spans="1:20" s="148" customFormat="1" ht="12.75" x14ac:dyDescent="0.25">
      <c r="A137" s="118"/>
      <c r="C137" s="121"/>
      <c r="E137" s="112"/>
      <c r="F137" s="150"/>
      <c r="G137" s="112"/>
      <c r="H137" s="41"/>
      <c r="J137" s="121"/>
      <c r="L137" s="121"/>
      <c r="N137" s="121"/>
      <c r="P137" s="121"/>
      <c r="R137" s="121"/>
      <c r="T137" s="121"/>
    </row>
    <row r="138" spans="1:20" s="148" customFormat="1" ht="12.75" x14ac:dyDescent="0.25">
      <c r="A138" s="118"/>
      <c r="C138" s="121"/>
      <c r="E138" s="112"/>
      <c r="F138" s="150"/>
      <c r="G138" s="112"/>
      <c r="H138" s="41"/>
      <c r="J138" s="121"/>
      <c r="L138" s="121"/>
      <c r="N138" s="121"/>
      <c r="P138" s="121"/>
      <c r="R138" s="121"/>
      <c r="T138" s="121"/>
    </row>
    <row r="139" spans="1:20" s="148" customFormat="1" ht="12.75" x14ac:dyDescent="0.25">
      <c r="A139" s="118"/>
      <c r="C139" s="121"/>
      <c r="E139" s="112"/>
      <c r="F139" s="150"/>
      <c r="G139" s="112"/>
      <c r="H139" s="41"/>
      <c r="J139" s="121"/>
      <c r="L139" s="121"/>
      <c r="N139" s="121"/>
      <c r="P139" s="121"/>
      <c r="R139" s="121"/>
      <c r="T139" s="121"/>
    </row>
  </sheetData>
  <pageMargins left="0.7" right="0.7" top="0.75" bottom="0.75" header="0.3" footer="0.3"/>
  <pageSetup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X226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44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4" style="41" customWidth="1"/>
    <col min="9" max="9" width="2.7109375" style="148" customWidth="1"/>
    <col min="10" max="10" width="22.285156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16384" width="9.140625" style="326"/>
  </cols>
  <sheetData>
    <row r="1" spans="1:20" s="492" customFormat="1" x14ac:dyDescent="0.25">
      <c r="A1" s="458"/>
      <c r="B1" s="101" t="s">
        <v>1431</v>
      </c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20" ht="12.75" customHeight="1" x14ac:dyDescent="0.25">
      <c r="B3" s="148" t="s">
        <v>0</v>
      </c>
      <c r="C3" s="97" t="s">
        <v>644</v>
      </c>
      <c r="E3" s="148"/>
      <c r="F3" s="121" t="s">
        <v>8</v>
      </c>
      <c r="G3" s="148"/>
      <c r="H3" s="97">
        <v>3374</v>
      </c>
      <c r="K3" s="185"/>
      <c r="L3" s="458" t="s">
        <v>1386</v>
      </c>
    </row>
    <row r="4" spans="1:20" ht="12.75" customHeight="1" x14ac:dyDescent="0.25">
      <c r="B4" s="148" t="s">
        <v>1</v>
      </c>
      <c r="C4" s="121" t="s">
        <v>645</v>
      </c>
      <c r="F4" s="121" t="s">
        <v>117</v>
      </c>
      <c r="G4" s="148"/>
      <c r="H4" s="490" t="str">
        <f>'Documentation Main Sheet'!I3</f>
        <v>v3c</v>
      </c>
      <c r="K4" s="726"/>
      <c r="L4" s="458" t="s">
        <v>1380</v>
      </c>
    </row>
    <row r="5" spans="1:20" ht="12.75" customHeight="1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P5" s="13"/>
      <c r="R5" s="13"/>
      <c r="T5" s="13"/>
    </row>
    <row r="6" spans="1:20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13"/>
      <c r="K6" s="733">
        <v>1</v>
      </c>
      <c r="L6" s="471" t="s">
        <v>1382</v>
      </c>
    </row>
    <row r="7" spans="1:20" ht="12.75" customHeight="1" x14ac:dyDescent="0.25">
      <c r="B7" s="148" t="s">
        <v>525</v>
      </c>
      <c r="C7" s="121" t="s">
        <v>522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0" ht="12.75" customHeight="1" x14ac:dyDescent="0.25">
      <c r="F8" s="148"/>
      <c r="G8" s="148"/>
      <c r="H8" s="148"/>
      <c r="K8" s="458"/>
      <c r="L8" s="45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5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62" t="s">
        <v>51</v>
      </c>
      <c r="G13" s="181"/>
      <c r="H13" s="162" t="s">
        <v>11</v>
      </c>
      <c r="I13" s="181"/>
      <c r="J13" s="191" t="s">
        <v>591</v>
      </c>
      <c r="K13" s="187"/>
      <c r="L13" s="191" t="s">
        <v>592</v>
      </c>
      <c r="M13" s="164"/>
      <c r="N13" s="162" t="s">
        <v>593</v>
      </c>
      <c r="O13" s="187"/>
      <c r="P13" s="157" t="s">
        <v>594</v>
      </c>
      <c r="Q13" s="164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66" t="s">
        <v>52</v>
      </c>
      <c r="G14" s="182"/>
      <c r="H14" s="166" t="s">
        <v>25</v>
      </c>
      <c r="I14" s="188"/>
      <c r="J14" s="192" t="s">
        <v>24</v>
      </c>
      <c r="K14" s="188"/>
      <c r="L14" s="192" t="s">
        <v>172</v>
      </c>
      <c r="M14" s="167"/>
      <c r="N14" s="166" t="s">
        <v>173</v>
      </c>
      <c r="O14" s="188"/>
      <c r="P14" s="192" t="s">
        <v>174</v>
      </c>
      <c r="Q14" s="166"/>
      <c r="R14" s="192" t="s">
        <v>175</v>
      </c>
      <c r="S14" s="120"/>
      <c r="T14" s="41"/>
    </row>
    <row r="15" spans="1:20" ht="15.75" thickTop="1" x14ac:dyDescent="0.25">
      <c r="A15" s="93"/>
      <c r="B15" s="172" t="s">
        <v>10</v>
      </c>
      <c r="C15" s="121" t="s">
        <v>646</v>
      </c>
      <c r="D15" s="148" t="s">
        <v>623</v>
      </c>
      <c r="E15" s="183" t="s">
        <v>13</v>
      </c>
      <c r="F15" s="121" t="s">
        <v>401</v>
      </c>
      <c r="G15" s="183" t="s">
        <v>13</v>
      </c>
      <c r="H15" s="121" t="s">
        <v>650</v>
      </c>
      <c r="I15" s="183" t="s">
        <v>13</v>
      </c>
      <c r="J15" s="193">
        <v>0.03</v>
      </c>
      <c r="K15" s="183" t="s">
        <v>13</v>
      </c>
      <c r="L15" s="196">
        <v>0.75</v>
      </c>
      <c r="M15" s="190" t="s">
        <v>13</v>
      </c>
      <c r="N15" s="93">
        <v>0.75</v>
      </c>
      <c r="O15" s="183" t="s">
        <v>13</v>
      </c>
      <c r="P15" s="196">
        <v>0.08</v>
      </c>
      <c r="Q15" s="190" t="s">
        <v>13</v>
      </c>
      <c r="R15" s="196">
        <v>0.92</v>
      </c>
      <c r="S15" s="120"/>
      <c r="T15" s="41"/>
    </row>
    <row r="16" spans="1:20" x14ac:dyDescent="0.25">
      <c r="A16" s="93"/>
      <c r="B16" s="172" t="s">
        <v>10</v>
      </c>
      <c r="C16" s="121" t="s">
        <v>647</v>
      </c>
      <c r="D16" s="148" t="s">
        <v>623</v>
      </c>
      <c r="E16" s="183" t="s">
        <v>13</v>
      </c>
      <c r="F16" s="121" t="s">
        <v>401</v>
      </c>
      <c r="G16" s="183" t="s">
        <v>13</v>
      </c>
      <c r="H16" s="121" t="s">
        <v>30</v>
      </c>
      <c r="I16" s="183" t="s">
        <v>13</v>
      </c>
      <c r="J16" s="193">
        <v>2.1000000000000001E-2</v>
      </c>
      <c r="K16" s="183" t="s">
        <v>13</v>
      </c>
      <c r="L16" s="196">
        <v>0.85</v>
      </c>
      <c r="M16" s="190" t="s">
        <v>13</v>
      </c>
      <c r="N16" s="93">
        <v>0.85</v>
      </c>
      <c r="O16" s="183" t="s">
        <v>13</v>
      </c>
      <c r="P16" s="196">
        <v>0.63</v>
      </c>
      <c r="Q16" s="190" t="s">
        <v>13</v>
      </c>
      <c r="R16" s="196">
        <v>0.37</v>
      </c>
      <c r="S16" s="120"/>
      <c r="T16" s="41"/>
    </row>
    <row r="17" spans="1:20" ht="25.5" customHeight="1" x14ac:dyDescent="0.25">
      <c r="A17" s="93"/>
      <c r="B17" s="172" t="s">
        <v>10</v>
      </c>
      <c r="C17" s="121" t="s">
        <v>648</v>
      </c>
      <c r="D17" s="101" t="s">
        <v>530</v>
      </c>
      <c r="E17" s="183" t="s">
        <v>13</v>
      </c>
      <c r="F17" s="121" t="s">
        <v>401</v>
      </c>
      <c r="G17" s="183" t="s">
        <v>13</v>
      </c>
      <c r="H17" s="121" t="s">
        <v>30</v>
      </c>
      <c r="I17" s="183" t="s">
        <v>13</v>
      </c>
      <c r="J17" s="193">
        <v>1.282</v>
      </c>
      <c r="K17" s="183" t="s">
        <v>13</v>
      </c>
      <c r="L17" s="196">
        <v>0.85</v>
      </c>
      <c r="M17" s="190" t="s">
        <v>13</v>
      </c>
      <c r="N17" s="93">
        <v>0.85</v>
      </c>
      <c r="O17" s="183" t="s">
        <v>13</v>
      </c>
      <c r="P17" s="196">
        <v>0.63</v>
      </c>
      <c r="Q17" s="190" t="s">
        <v>13</v>
      </c>
      <c r="R17" s="196">
        <v>0.37</v>
      </c>
      <c r="S17" s="120"/>
      <c r="T17" s="41"/>
    </row>
    <row r="18" spans="1:20" ht="25.5" x14ac:dyDescent="0.25">
      <c r="A18" s="93"/>
      <c r="B18" s="172" t="s">
        <v>10</v>
      </c>
      <c r="C18" s="121" t="s">
        <v>649</v>
      </c>
      <c r="D18" s="101" t="s">
        <v>530</v>
      </c>
      <c r="E18" s="183" t="s">
        <v>13</v>
      </c>
      <c r="F18" s="121" t="s">
        <v>401</v>
      </c>
      <c r="G18" s="183" t="s">
        <v>13</v>
      </c>
      <c r="H18" s="121" t="s">
        <v>30</v>
      </c>
      <c r="I18" s="183" t="s">
        <v>13</v>
      </c>
      <c r="J18" s="193">
        <v>3.9E-2</v>
      </c>
      <c r="K18" s="183" t="s">
        <v>13</v>
      </c>
      <c r="L18" s="196">
        <v>0.85</v>
      </c>
      <c r="M18" s="190" t="s">
        <v>13</v>
      </c>
      <c r="N18" s="93">
        <v>0.85</v>
      </c>
      <c r="O18" s="183" t="s">
        <v>13</v>
      </c>
      <c r="P18" s="196">
        <v>0.63</v>
      </c>
      <c r="Q18" s="190" t="s">
        <v>13</v>
      </c>
      <c r="R18" s="196">
        <v>0.37</v>
      </c>
      <c r="S18" s="120"/>
      <c r="T18" s="41"/>
    </row>
    <row r="19" spans="1:20" x14ac:dyDescent="0.25">
      <c r="A19" s="93"/>
      <c r="B19" s="172" t="s">
        <v>15</v>
      </c>
      <c r="C19" s="121" t="s">
        <v>651</v>
      </c>
      <c r="D19" s="119" t="s">
        <v>623</v>
      </c>
      <c r="E19" s="507" t="s">
        <v>14</v>
      </c>
      <c r="F19" s="571" t="s">
        <v>14</v>
      </c>
      <c r="G19" s="183" t="s">
        <v>13</v>
      </c>
      <c r="H19" s="121" t="s">
        <v>16</v>
      </c>
      <c r="I19" s="183" t="s">
        <v>13</v>
      </c>
      <c r="J19" s="193">
        <v>5.2999999999999999E-2</v>
      </c>
      <c r="K19" s="507" t="s">
        <v>14</v>
      </c>
      <c r="L19" s="508" t="s">
        <v>14</v>
      </c>
      <c r="M19" s="527" t="s">
        <v>14</v>
      </c>
      <c r="N19" s="527" t="s">
        <v>14</v>
      </c>
      <c r="O19" s="507" t="s">
        <v>14</v>
      </c>
      <c r="P19" s="508" t="s">
        <v>14</v>
      </c>
      <c r="Q19" s="527" t="s">
        <v>14</v>
      </c>
      <c r="R19" s="508" t="s">
        <v>14</v>
      </c>
      <c r="S19" s="120"/>
      <c r="T19" s="41"/>
    </row>
    <row r="20" spans="1:20" x14ac:dyDescent="0.25">
      <c r="A20" s="93"/>
      <c r="B20" s="172" t="s">
        <v>15</v>
      </c>
      <c r="C20" s="121" t="s">
        <v>652</v>
      </c>
      <c r="D20" s="119" t="s">
        <v>623</v>
      </c>
      <c r="E20" s="507" t="s">
        <v>14</v>
      </c>
      <c r="F20" s="571" t="s">
        <v>14</v>
      </c>
      <c r="G20" s="183" t="s">
        <v>13</v>
      </c>
      <c r="H20" s="121" t="s">
        <v>657</v>
      </c>
      <c r="I20" s="183" t="s">
        <v>13</v>
      </c>
      <c r="J20" s="193">
        <v>5.1999999999999998E-2</v>
      </c>
      <c r="K20" s="507" t="s">
        <v>14</v>
      </c>
      <c r="L20" s="508" t="s">
        <v>14</v>
      </c>
      <c r="M20" s="527" t="s">
        <v>14</v>
      </c>
      <c r="N20" s="527" t="s">
        <v>14</v>
      </c>
      <c r="O20" s="507" t="s">
        <v>14</v>
      </c>
      <c r="P20" s="508" t="s">
        <v>14</v>
      </c>
      <c r="Q20" s="527" t="s">
        <v>14</v>
      </c>
      <c r="R20" s="508" t="s">
        <v>14</v>
      </c>
      <c r="S20" s="120"/>
      <c r="T20" s="41"/>
    </row>
    <row r="21" spans="1:20" x14ac:dyDescent="0.25">
      <c r="A21" s="93"/>
      <c r="B21" s="172" t="s">
        <v>15</v>
      </c>
      <c r="C21" s="121" t="s">
        <v>653</v>
      </c>
      <c r="D21" s="101" t="s">
        <v>530</v>
      </c>
      <c r="E21" s="507" t="s">
        <v>14</v>
      </c>
      <c r="F21" s="571" t="s">
        <v>14</v>
      </c>
      <c r="G21" s="183" t="s">
        <v>13</v>
      </c>
      <c r="H21" s="121" t="s">
        <v>658</v>
      </c>
      <c r="I21" s="183" t="s">
        <v>13</v>
      </c>
      <c r="J21" s="193">
        <v>5.0999999999999997E-2</v>
      </c>
      <c r="K21" s="507" t="s">
        <v>14</v>
      </c>
      <c r="L21" s="508" t="s">
        <v>14</v>
      </c>
      <c r="M21" s="527" t="s">
        <v>14</v>
      </c>
      <c r="N21" s="527" t="s">
        <v>14</v>
      </c>
      <c r="O21" s="507" t="s">
        <v>14</v>
      </c>
      <c r="P21" s="508" t="s">
        <v>14</v>
      </c>
      <c r="Q21" s="527" t="s">
        <v>14</v>
      </c>
      <c r="R21" s="508" t="s">
        <v>14</v>
      </c>
      <c r="S21" s="120"/>
      <c r="T21" s="41"/>
    </row>
    <row r="22" spans="1:20" x14ac:dyDescent="0.25">
      <c r="A22" s="93"/>
      <c r="B22" s="172" t="s">
        <v>15</v>
      </c>
      <c r="C22" s="121" t="s">
        <v>654</v>
      </c>
      <c r="D22" s="119" t="s">
        <v>623</v>
      </c>
      <c r="E22" s="507" t="s">
        <v>14</v>
      </c>
      <c r="F22" s="571" t="s">
        <v>14</v>
      </c>
      <c r="G22" s="183" t="s">
        <v>13</v>
      </c>
      <c r="H22" s="121" t="s">
        <v>659</v>
      </c>
      <c r="I22" s="183" t="s">
        <v>13</v>
      </c>
      <c r="J22" s="193">
        <v>4.5999999999999999E-2</v>
      </c>
      <c r="K22" s="507" t="s">
        <v>14</v>
      </c>
      <c r="L22" s="508" t="s">
        <v>14</v>
      </c>
      <c r="M22" s="527" t="s">
        <v>14</v>
      </c>
      <c r="N22" s="527" t="s">
        <v>14</v>
      </c>
      <c r="O22" s="507" t="s">
        <v>14</v>
      </c>
      <c r="P22" s="508" t="s">
        <v>14</v>
      </c>
      <c r="Q22" s="527" t="s">
        <v>14</v>
      </c>
      <c r="R22" s="508" t="s">
        <v>14</v>
      </c>
      <c r="S22" s="120"/>
      <c r="T22" s="41"/>
    </row>
    <row r="23" spans="1:20" x14ac:dyDescent="0.25">
      <c r="A23" s="93"/>
      <c r="B23" s="172" t="s">
        <v>15</v>
      </c>
      <c r="C23" s="121" t="s">
        <v>655</v>
      </c>
      <c r="D23" s="119" t="s">
        <v>623</v>
      </c>
      <c r="E23" s="507" t="s">
        <v>14</v>
      </c>
      <c r="F23" s="571" t="s">
        <v>14</v>
      </c>
      <c r="G23" s="185" t="s">
        <v>13</v>
      </c>
      <c r="H23" s="121" t="s">
        <v>658</v>
      </c>
      <c r="I23" s="185" t="s">
        <v>13</v>
      </c>
      <c r="J23" s="195">
        <v>5.0999999999999997E-2</v>
      </c>
      <c r="K23" s="507" t="s">
        <v>14</v>
      </c>
      <c r="L23" s="508" t="s">
        <v>14</v>
      </c>
      <c r="M23" s="527" t="s">
        <v>14</v>
      </c>
      <c r="N23" s="527" t="s">
        <v>14</v>
      </c>
      <c r="O23" s="507" t="s">
        <v>14</v>
      </c>
      <c r="P23" s="508" t="s">
        <v>14</v>
      </c>
      <c r="Q23" s="527" t="s">
        <v>14</v>
      </c>
      <c r="R23" s="508" t="s">
        <v>14</v>
      </c>
      <c r="S23" s="120"/>
      <c r="T23" s="41"/>
    </row>
    <row r="24" spans="1:20" x14ac:dyDescent="0.25">
      <c r="B24" s="198" t="s">
        <v>15</v>
      </c>
      <c r="C24" s="199" t="s">
        <v>1391</v>
      </c>
      <c r="D24" s="772" t="s">
        <v>530</v>
      </c>
      <c r="E24" s="509" t="s">
        <v>14</v>
      </c>
      <c r="F24" s="572" t="s">
        <v>14</v>
      </c>
      <c r="G24" s="203" t="s">
        <v>13</v>
      </c>
      <c r="H24" s="199" t="s">
        <v>16</v>
      </c>
      <c r="I24" s="203" t="s">
        <v>13</v>
      </c>
      <c r="J24" s="205">
        <v>6.2E-2</v>
      </c>
      <c r="K24" s="509" t="s">
        <v>14</v>
      </c>
      <c r="L24" s="510" t="s">
        <v>14</v>
      </c>
      <c r="M24" s="532" t="s">
        <v>14</v>
      </c>
      <c r="N24" s="532" t="s">
        <v>14</v>
      </c>
      <c r="O24" s="509" t="s">
        <v>14</v>
      </c>
      <c r="P24" s="510" t="s">
        <v>14</v>
      </c>
      <c r="Q24" s="532" t="s">
        <v>14</v>
      </c>
      <c r="R24" s="510" t="s">
        <v>14</v>
      </c>
      <c r="S24" s="120"/>
      <c r="T24" s="41"/>
    </row>
    <row r="25" spans="1:20" ht="15" customHeight="1" x14ac:dyDescent="0.25">
      <c r="A25" s="125"/>
      <c r="B25" s="125"/>
      <c r="C25" s="125"/>
      <c r="D25" s="122"/>
      <c r="E25" s="120"/>
      <c r="F25" s="121"/>
      <c r="G25" s="120"/>
      <c r="I25" s="120"/>
      <c r="K25" s="120"/>
      <c r="M25" s="120"/>
      <c r="O25" s="120"/>
      <c r="P25" s="113"/>
      <c r="Q25" s="120"/>
      <c r="R25" s="113"/>
      <c r="S25" s="120"/>
      <c r="T25" s="113"/>
    </row>
    <row r="26" spans="1:20" s="447" customFormat="1" x14ac:dyDescent="0.25">
      <c r="A26" s="148"/>
      <c r="B26" s="148"/>
      <c r="C26" s="150"/>
      <c r="D26" s="152"/>
      <c r="E26" s="148"/>
      <c r="F26" s="150"/>
      <c r="G26" s="148"/>
      <c r="H26" s="121"/>
      <c r="I26" s="148"/>
      <c r="J26" s="121"/>
      <c r="K26" s="148"/>
      <c r="L26" s="121"/>
      <c r="M26" s="148"/>
      <c r="N26" s="121"/>
      <c r="O26" s="148"/>
      <c r="P26" s="121"/>
      <c r="Q26" s="148"/>
      <c r="R26" s="121"/>
      <c r="S26" s="148"/>
      <c r="T26" s="121"/>
    </row>
    <row r="27" spans="1:20" s="447" customFormat="1" x14ac:dyDescent="0.25">
      <c r="A27" s="38"/>
      <c r="B27" s="40" t="s">
        <v>55</v>
      </c>
      <c r="C27" s="121"/>
      <c r="D27" s="119"/>
      <c r="E27" s="54"/>
      <c r="F27" s="52"/>
      <c r="G27" s="54"/>
      <c r="H27" s="52"/>
      <c r="I27" s="54"/>
      <c r="J27" s="52"/>
      <c r="K27" s="54"/>
      <c r="L27" s="52"/>
      <c r="M27" s="54"/>
      <c r="N27" s="52"/>
      <c r="O27" s="54"/>
      <c r="P27" s="52"/>
      <c r="Q27" s="148"/>
      <c r="R27" s="52"/>
      <c r="S27" s="148"/>
      <c r="T27" s="52"/>
    </row>
    <row r="28" spans="1:20" s="447" customFormat="1" x14ac:dyDescent="0.25">
      <c r="A28" s="148"/>
      <c r="B28" s="120" t="s">
        <v>17</v>
      </c>
      <c r="C28" s="121"/>
      <c r="D28" s="148"/>
      <c r="E28" s="112"/>
      <c r="F28" s="150"/>
      <c r="G28" s="112"/>
      <c r="H28" s="41"/>
      <c r="I28" s="148"/>
      <c r="J28" s="121"/>
      <c r="K28" s="148"/>
      <c r="L28" s="121"/>
      <c r="M28" s="148"/>
      <c r="N28" s="121"/>
      <c r="O28" s="148"/>
      <c r="P28" s="121"/>
      <c r="Q28" s="148"/>
      <c r="R28" s="121"/>
      <c r="S28" s="148"/>
      <c r="T28" s="121"/>
    </row>
    <row r="29" spans="1:20" s="447" customFormat="1" x14ac:dyDescent="0.25">
      <c r="A29" s="120"/>
      <c r="B29" s="181" t="s">
        <v>168</v>
      </c>
      <c r="C29" s="162" t="s">
        <v>31</v>
      </c>
      <c r="D29" s="161" t="s">
        <v>528</v>
      </c>
      <c r="E29" s="181"/>
      <c r="F29" s="158" t="s">
        <v>32</v>
      </c>
      <c r="G29" s="161"/>
      <c r="H29" s="218" t="s">
        <v>33</v>
      </c>
      <c r="I29" s="181"/>
      <c r="J29" s="158" t="s">
        <v>34</v>
      </c>
      <c r="K29" s="161"/>
      <c r="L29" s="218" t="s">
        <v>35</v>
      </c>
      <c r="M29" s="181"/>
      <c r="N29" s="158" t="s">
        <v>36</v>
      </c>
      <c r="O29" s="161"/>
      <c r="P29" s="158" t="s">
        <v>176</v>
      </c>
      <c r="Q29" s="120"/>
      <c r="R29" s="114"/>
      <c r="S29" s="120"/>
      <c r="T29" s="114"/>
    </row>
    <row r="30" spans="1:20" s="447" customFormat="1" ht="15.75" thickBot="1" x14ac:dyDescent="0.3">
      <c r="A30" s="112"/>
      <c r="B30" s="175"/>
      <c r="C30" s="166" t="s">
        <v>23</v>
      </c>
      <c r="D30" s="167"/>
      <c r="E30" s="182"/>
      <c r="F30" s="646" t="s">
        <v>1169</v>
      </c>
      <c r="G30" s="168"/>
      <c r="H30" s="646" t="s">
        <v>1169</v>
      </c>
      <c r="I30" s="188"/>
      <c r="J30" s="646" t="s">
        <v>1169</v>
      </c>
      <c r="K30" s="167"/>
      <c r="L30" s="646" t="s">
        <v>1169</v>
      </c>
      <c r="M30" s="188"/>
      <c r="N30" s="646" t="s">
        <v>1169</v>
      </c>
      <c r="O30" s="167"/>
      <c r="P30" s="646" t="s">
        <v>1169</v>
      </c>
      <c r="Q30" s="41"/>
      <c r="R30" s="41"/>
      <c r="S30" s="41"/>
      <c r="T30" s="41"/>
    </row>
    <row r="31" spans="1:20" s="447" customFormat="1" ht="26.25" thickTop="1" x14ac:dyDescent="0.25">
      <c r="A31" s="85"/>
      <c r="B31" s="172" t="s">
        <v>10</v>
      </c>
      <c r="C31" s="121" t="s">
        <v>646</v>
      </c>
      <c r="D31" s="148" t="s">
        <v>623</v>
      </c>
      <c r="E31" s="183" t="s">
        <v>13</v>
      </c>
      <c r="F31" s="217" t="s">
        <v>1166</v>
      </c>
      <c r="G31" s="190" t="s">
        <v>13</v>
      </c>
      <c r="H31" s="150" t="s">
        <v>1159</v>
      </c>
      <c r="I31" s="183" t="s">
        <v>13</v>
      </c>
      <c r="J31" s="217" t="s">
        <v>1151</v>
      </c>
      <c r="K31" s="581" t="s">
        <v>14</v>
      </c>
      <c r="L31" s="582" t="s">
        <v>14</v>
      </c>
      <c r="M31" s="581" t="s">
        <v>14</v>
      </c>
      <c r="N31" s="582" t="s">
        <v>14</v>
      </c>
      <c r="O31" s="581" t="s">
        <v>14</v>
      </c>
      <c r="P31" s="582" t="s">
        <v>14</v>
      </c>
      <c r="Q31" s="148"/>
      <c r="R31" s="98"/>
      <c r="S31" s="148"/>
      <c r="T31" s="98"/>
    </row>
    <row r="32" spans="1:20" s="447" customFormat="1" ht="38.25" x14ac:dyDescent="0.25">
      <c r="A32" s="85"/>
      <c r="B32" s="172" t="s">
        <v>10</v>
      </c>
      <c r="C32" s="121" t="s">
        <v>647</v>
      </c>
      <c r="D32" s="148" t="s">
        <v>623</v>
      </c>
      <c r="E32" s="183" t="s">
        <v>13</v>
      </c>
      <c r="F32" s="217" t="s">
        <v>1160</v>
      </c>
      <c r="G32" s="190" t="s">
        <v>13</v>
      </c>
      <c r="H32" s="150" t="s">
        <v>1162</v>
      </c>
      <c r="I32" s="183" t="s">
        <v>13</v>
      </c>
      <c r="J32" s="217" t="s">
        <v>1180</v>
      </c>
      <c r="K32" s="185" t="s">
        <v>13</v>
      </c>
      <c r="L32" s="217" t="s">
        <v>1164</v>
      </c>
      <c r="M32" s="327" t="s">
        <v>13</v>
      </c>
      <c r="N32" s="456" t="s">
        <v>1165</v>
      </c>
      <c r="O32" s="507" t="s">
        <v>14</v>
      </c>
      <c r="P32" s="508" t="s">
        <v>14</v>
      </c>
      <c r="Q32" s="148"/>
      <c r="R32" s="98"/>
      <c r="S32" s="148"/>
      <c r="T32" s="98"/>
    </row>
    <row r="33" spans="1:20" s="447" customFormat="1" ht="30" customHeight="1" x14ac:dyDescent="0.25">
      <c r="A33" s="85"/>
      <c r="B33" s="172" t="s">
        <v>10</v>
      </c>
      <c r="C33" s="121" t="s">
        <v>648</v>
      </c>
      <c r="D33" s="101" t="s">
        <v>530</v>
      </c>
      <c r="E33" s="183" t="s">
        <v>13</v>
      </c>
      <c r="F33" s="150" t="s">
        <v>120</v>
      </c>
      <c r="G33" s="583" t="s">
        <v>14</v>
      </c>
      <c r="H33" s="527" t="s">
        <v>14</v>
      </c>
      <c r="I33" s="507" t="s">
        <v>14</v>
      </c>
      <c r="J33" s="508" t="s">
        <v>14</v>
      </c>
      <c r="K33" s="583" t="s">
        <v>14</v>
      </c>
      <c r="L33" s="527" t="s">
        <v>14</v>
      </c>
      <c r="M33" s="583" t="s">
        <v>14</v>
      </c>
      <c r="N33" s="508" t="s">
        <v>14</v>
      </c>
      <c r="O33" s="507" t="s">
        <v>14</v>
      </c>
      <c r="P33" s="508" t="s">
        <v>14</v>
      </c>
      <c r="Q33" s="148"/>
      <c r="R33" s="98"/>
      <c r="S33" s="148"/>
      <c r="T33" s="98"/>
    </row>
    <row r="34" spans="1:20" s="447" customFormat="1" ht="25.5" x14ac:dyDescent="0.25">
      <c r="A34" s="85"/>
      <c r="B34" s="172" t="s">
        <v>10</v>
      </c>
      <c r="C34" s="121" t="s">
        <v>649</v>
      </c>
      <c r="D34" s="101" t="s">
        <v>530</v>
      </c>
      <c r="E34" s="183" t="s">
        <v>13</v>
      </c>
      <c r="F34" s="217" t="s">
        <v>120</v>
      </c>
      <c r="G34" s="185" t="s">
        <v>13</v>
      </c>
      <c r="H34" s="150" t="s">
        <v>126</v>
      </c>
      <c r="I34" s="507" t="s">
        <v>14</v>
      </c>
      <c r="J34" s="508" t="s">
        <v>14</v>
      </c>
      <c r="K34" s="507" t="s">
        <v>14</v>
      </c>
      <c r="L34" s="508" t="s">
        <v>14</v>
      </c>
      <c r="M34" s="507" t="s">
        <v>14</v>
      </c>
      <c r="N34" s="508" t="s">
        <v>14</v>
      </c>
      <c r="O34" s="507" t="s">
        <v>14</v>
      </c>
      <c r="P34" s="508" t="s">
        <v>14</v>
      </c>
      <c r="Q34" s="148"/>
      <c r="R34" s="98"/>
      <c r="S34" s="148"/>
      <c r="T34" s="98"/>
    </row>
    <row r="35" spans="1:20" s="447" customFormat="1" ht="25.5" x14ac:dyDescent="0.25">
      <c r="A35" s="85"/>
      <c r="B35" s="172" t="s">
        <v>15</v>
      </c>
      <c r="C35" s="121" t="s">
        <v>651</v>
      </c>
      <c r="D35" s="458" t="s">
        <v>623</v>
      </c>
      <c r="E35" s="183" t="s">
        <v>13</v>
      </c>
      <c r="F35" s="217" t="s">
        <v>118</v>
      </c>
      <c r="G35" s="190" t="s">
        <v>13</v>
      </c>
      <c r="H35" s="150" t="s">
        <v>1153</v>
      </c>
      <c r="I35" s="185" t="s">
        <v>13</v>
      </c>
      <c r="J35" s="150" t="s">
        <v>130</v>
      </c>
      <c r="K35" s="185" t="s">
        <v>13</v>
      </c>
      <c r="L35" s="150" t="s">
        <v>131</v>
      </c>
      <c r="M35" s="507" t="s">
        <v>14</v>
      </c>
      <c r="N35" s="508" t="s">
        <v>14</v>
      </c>
      <c r="O35" s="507" t="s">
        <v>14</v>
      </c>
      <c r="P35" s="508" t="s">
        <v>14</v>
      </c>
      <c r="Q35" s="148"/>
      <c r="R35" s="98"/>
      <c r="S35" s="148"/>
      <c r="T35" s="98"/>
    </row>
    <row r="36" spans="1:20" s="447" customFormat="1" ht="25.5" x14ac:dyDescent="0.25">
      <c r="A36" s="85"/>
      <c r="B36" s="172" t="s">
        <v>15</v>
      </c>
      <c r="C36" s="121" t="s">
        <v>652</v>
      </c>
      <c r="D36" s="458" t="s">
        <v>623</v>
      </c>
      <c r="E36" s="183" t="s">
        <v>13</v>
      </c>
      <c r="F36" s="217" t="s">
        <v>1163</v>
      </c>
      <c r="G36" s="190" t="s">
        <v>13</v>
      </c>
      <c r="H36" s="150" t="s">
        <v>1153</v>
      </c>
      <c r="I36" s="183" t="s">
        <v>13</v>
      </c>
      <c r="J36" s="217" t="s">
        <v>130</v>
      </c>
      <c r="K36" s="183" t="s">
        <v>13</v>
      </c>
      <c r="L36" s="217" t="s">
        <v>739</v>
      </c>
      <c r="M36" s="507" t="s">
        <v>14</v>
      </c>
      <c r="N36" s="508" t="s">
        <v>14</v>
      </c>
      <c r="O36" s="507" t="s">
        <v>14</v>
      </c>
      <c r="P36" s="508" t="s">
        <v>14</v>
      </c>
      <c r="Q36" s="148"/>
      <c r="R36" s="98"/>
      <c r="S36" s="148"/>
      <c r="T36" s="98"/>
    </row>
    <row r="37" spans="1:20" s="447" customFormat="1" ht="25.5" x14ac:dyDescent="0.25">
      <c r="A37" s="85"/>
      <c r="B37" s="172" t="s">
        <v>15</v>
      </c>
      <c r="C37" s="121" t="s">
        <v>653</v>
      </c>
      <c r="D37" s="101" t="s">
        <v>530</v>
      </c>
      <c r="E37" s="183" t="s">
        <v>13</v>
      </c>
      <c r="F37" s="217" t="s">
        <v>118</v>
      </c>
      <c r="G37" s="190" t="s">
        <v>13</v>
      </c>
      <c r="H37" s="150" t="s">
        <v>740</v>
      </c>
      <c r="I37" s="183" t="s">
        <v>13</v>
      </c>
      <c r="J37" s="217" t="s">
        <v>1151</v>
      </c>
      <c r="K37" s="183" t="s">
        <v>13</v>
      </c>
      <c r="L37" s="217" t="s">
        <v>741</v>
      </c>
      <c r="M37" s="327" t="s">
        <v>13</v>
      </c>
      <c r="N37" s="456" t="s">
        <v>132</v>
      </c>
      <c r="O37" s="507" t="s">
        <v>14</v>
      </c>
      <c r="P37" s="508" t="s">
        <v>14</v>
      </c>
      <c r="Q37" s="148"/>
      <c r="R37" s="98"/>
      <c r="S37" s="148"/>
      <c r="T37" s="98"/>
    </row>
    <row r="38" spans="1:20" s="447" customFormat="1" ht="38.25" x14ac:dyDescent="0.25">
      <c r="A38" s="85"/>
      <c r="B38" s="172" t="s">
        <v>15</v>
      </c>
      <c r="C38" s="121" t="s">
        <v>654</v>
      </c>
      <c r="D38" s="458" t="s">
        <v>623</v>
      </c>
      <c r="E38" s="183" t="s">
        <v>13</v>
      </c>
      <c r="F38" s="217" t="s">
        <v>118</v>
      </c>
      <c r="G38" s="190" t="s">
        <v>13</v>
      </c>
      <c r="H38" s="150" t="s">
        <v>1167</v>
      </c>
      <c r="I38" s="183" t="s">
        <v>13</v>
      </c>
      <c r="J38" s="217" t="s">
        <v>1168</v>
      </c>
      <c r="K38" s="183" t="s">
        <v>13</v>
      </c>
      <c r="L38" s="217" t="s">
        <v>1161</v>
      </c>
      <c r="M38" s="327" t="s">
        <v>13</v>
      </c>
      <c r="N38" s="456" t="s">
        <v>742</v>
      </c>
      <c r="O38" s="327" t="s">
        <v>13</v>
      </c>
      <c r="P38" s="448" t="s">
        <v>132</v>
      </c>
      <c r="Q38" s="148"/>
      <c r="R38" s="98"/>
      <c r="S38" s="148"/>
      <c r="T38" s="98"/>
    </row>
    <row r="39" spans="1:20" s="447" customFormat="1" ht="25.5" x14ac:dyDescent="0.25">
      <c r="A39" s="85"/>
      <c r="B39" s="172" t="s">
        <v>15</v>
      </c>
      <c r="C39" s="121" t="s">
        <v>655</v>
      </c>
      <c r="D39" s="458" t="s">
        <v>623</v>
      </c>
      <c r="E39" s="183" t="s">
        <v>13</v>
      </c>
      <c r="F39" s="217" t="s">
        <v>118</v>
      </c>
      <c r="G39" s="190" t="s">
        <v>13</v>
      </c>
      <c r="H39" s="150" t="s">
        <v>740</v>
      </c>
      <c r="I39" s="183" t="s">
        <v>13</v>
      </c>
      <c r="J39" s="217" t="s">
        <v>1151</v>
      </c>
      <c r="K39" s="183" t="s">
        <v>13</v>
      </c>
      <c r="L39" s="217" t="s">
        <v>741</v>
      </c>
      <c r="M39" s="327" t="s">
        <v>13</v>
      </c>
      <c r="N39" s="456" t="s">
        <v>132</v>
      </c>
      <c r="O39" s="507" t="s">
        <v>14</v>
      </c>
      <c r="P39" s="508" t="s">
        <v>14</v>
      </c>
      <c r="Q39" s="148"/>
      <c r="R39" s="98"/>
      <c r="S39" s="148"/>
      <c r="T39" s="98"/>
    </row>
    <row r="40" spans="1:20" s="450" customFormat="1" ht="25.5" x14ac:dyDescent="0.25">
      <c r="A40" s="85"/>
      <c r="B40" s="172" t="s">
        <v>15</v>
      </c>
      <c r="C40" s="121" t="s">
        <v>656</v>
      </c>
      <c r="D40" s="101" t="s">
        <v>530</v>
      </c>
      <c r="E40" s="183" t="s">
        <v>13</v>
      </c>
      <c r="F40" s="456" t="s">
        <v>118</v>
      </c>
      <c r="G40" s="190" t="s">
        <v>13</v>
      </c>
      <c r="H40" s="460" t="s">
        <v>127</v>
      </c>
      <c r="I40" s="183" t="s">
        <v>13</v>
      </c>
      <c r="J40" s="456" t="s">
        <v>130</v>
      </c>
      <c r="K40" s="183" t="s">
        <v>13</v>
      </c>
      <c r="L40" s="456" t="s">
        <v>131</v>
      </c>
      <c r="M40" s="507" t="s">
        <v>14</v>
      </c>
      <c r="N40" s="508" t="s">
        <v>14</v>
      </c>
      <c r="O40" s="507" t="s">
        <v>14</v>
      </c>
      <c r="P40" s="508" t="s">
        <v>14</v>
      </c>
      <c r="Q40" s="458"/>
      <c r="R40" s="98"/>
      <c r="S40" s="458"/>
      <c r="T40" s="98"/>
    </row>
    <row r="41" spans="1:20" s="447" customFormat="1" ht="25.5" x14ac:dyDescent="0.25">
      <c r="A41" s="85"/>
      <c r="B41" s="198" t="s">
        <v>748</v>
      </c>
      <c r="C41" s="199" t="s">
        <v>656</v>
      </c>
      <c r="D41" s="772" t="s">
        <v>530</v>
      </c>
      <c r="E41" s="203" t="s">
        <v>13</v>
      </c>
      <c r="F41" s="216" t="s">
        <v>118</v>
      </c>
      <c r="G41" s="219" t="s">
        <v>13</v>
      </c>
      <c r="H41" s="210" t="s">
        <v>127</v>
      </c>
      <c r="I41" s="203" t="s">
        <v>13</v>
      </c>
      <c r="J41" s="210" t="s">
        <v>130</v>
      </c>
      <c r="K41" s="203" t="s">
        <v>13</v>
      </c>
      <c r="L41" s="210" t="s">
        <v>131</v>
      </c>
      <c r="M41" s="509" t="s">
        <v>14</v>
      </c>
      <c r="N41" s="510" t="s">
        <v>14</v>
      </c>
      <c r="O41" s="509" t="s">
        <v>14</v>
      </c>
      <c r="P41" s="510" t="s">
        <v>14</v>
      </c>
      <c r="Q41" s="148"/>
      <c r="R41" s="98"/>
      <c r="S41" s="148"/>
      <c r="T41" s="98"/>
    </row>
    <row r="42" spans="1:20" s="447" customFormat="1" x14ac:dyDescent="0.25">
      <c r="A42" s="148"/>
      <c r="B42" s="148"/>
      <c r="C42" s="121"/>
      <c r="D42" s="148"/>
      <c r="E42" s="112"/>
      <c r="F42" s="150"/>
      <c r="G42" s="112"/>
      <c r="H42" s="41"/>
      <c r="I42" s="148"/>
      <c r="J42" s="121"/>
      <c r="K42" s="148"/>
      <c r="L42" s="121"/>
      <c r="M42" s="148"/>
      <c r="N42" s="121"/>
      <c r="O42" s="148"/>
      <c r="P42" s="121"/>
      <c r="Q42" s="148"/>
      <c r="R42" s="121"/>
      <c r="S42" s="148"/>
      <c r="T42" s="121"/>
    </row>
    <row r="43" spans="1:20" x14ac:dyDescent="0.25">
      <c r="B43" s="120"/>
      <c r="D43" s="120" t="s">
        <v>18</v>
      </c>
      <c r="E43" s="148"/>
      <c r="F43" s="121"/>
      <c r="G43" s="148"/>
      <c r="H43" s="150"/>
      <c r="J43" s="45"/>
      <c r="K43" s="9"/>
      <c r="L43" s="45"/>
      <c r="M43" s="9"/>
      <c r="N43" s="45"/>
      <c r="O43" s="9"/>
      <c r="P43" s="42"/>
      <c r="Q43" s="9"/>
      <c r="R43" s="42"/>
      <c r="S43" s="120"/>
      <c r="T43" s="41"/>
    </row>
    <row r="44" spans="1:20" s="119" customFormat="1" ht="25.5" x14ac:dyDescent="0.25">
      <c r="D44" s="273" t="s">
        <v>168</v>
      </c>
      <c r="E44" s="245"/>
      <c r="F44" s="157" t="s">
        <v>610</v>
      </c>
      <c r="G44" s="238"/>
      <c r="H44" s="165" t="s">
        <v>611</v>
      </c>
      <c r="I44" s="245"/>
      <c r="J44" s="157" t="s">
        <v>612</v>
      </c>
      <c r="K44" s="238"/>
      <c r="L44" s="165" t="s">
        <v>613</v>
      </c>
      <c r="M44" s="245"/>
      <c r="N44" s="157" t="s">
        <v>614</v>
      </c>
      <c r="O44" s="53"/>
      <c r="P44" s="22"/>
      <c r="Q44" s="22"/>
      <c r="R44" s="42"/>
      <c r="S44" s="120"/>
      <c r="T44" s="41"/>
    </row>
    <row r="45" spans="1:20" s="148" customFormat="1" ht="13.5" thickBot="1" x14ac:dyDescent="0.3">
      <c r="D45" s="294"/>
      <c r="E45" s="295"/>
      <c r="F45" s="296" t="s">
        <v>69</v>
      </c>
      <c r="G45" s="282"/>
      <c r="H45" s="167" t="s">
        <v>70</v>
      </c>
      <c r="I45" s="295"/>
      <c r="J45" s="145" t="s">
        <v>71</v>
      </c>
      <c r="K45" s="282"/>
      <c r="L45" s="272" t="s">
        <v>72</v>
      </c>
      <c r="M45" s="295"/>
      <c r="N45" s="145" t="s">
        <v>73</v>
      </c>
      <c r="O45" s="93"/>
      <c r="P45" s="93"/>
      <c r="Q45" s="93"/>
      <c r="R45" s="42"/>
      <c r="S45" s="120"/>
      <c r="T45" s="41"/>
    </row>
    <row r="46" spans="1:20" s="152" customFormat="1" ht="13.5" thickTop="1" x14ac:dyDescent="0.25">
      <c r="C46" s="120"/>
      <c r="D46" s="291" t="s">
        <v>20</v>
      </c>
      <c r="E46" s="215" t="s">
        <v>13</v>
      </c>
      <c r="F46" s="293">
        <v>7.0000000000000007E-2</v>
      </c>
      <c r="G46" s="214" t="s">
        <v>13</v>
      </c>
      <c r="H46" s="292">
        <v>0</v>
      </c>
      <c r="I46" s="215" t="s">
        <v>13</v>
      </c>
      <c r="J46" s="292">
        <v>0</v>
      </c>
      <c r="K46" s="446" t="s">
        <v>13</v>
      </c>
      <c r="L46" s="292">
        <v>0.25</v>
      </c>
      <c r="M46" s="215" t="s">
        <v>13</v>
      </c>
      <c r="N46" s="293">
        <v>0</v>
      </c>
      <c r="O46" s="149"/>
      <c r="P46" s="149"/>
      <c r="Q46" s="149"/>
      <c r="R46" s="42"/>
      <c r="S46" s="120"/>
      <c r="T46" s="41"/>
    </row>
    <row r="47" spans="1:20" s="152" customFormat="1" ht="12.75" x14ac:dyDescent="0.25">
      <c r="O47" s="149"/>
      <c r="P47" s="149"/>
      <c r="Q47" s="149"/>
      <c r="R47" s="42"/>
      <c r="S47" s="120"/>
      <c r="T47" s="41"/>
    </row>
    <row r="48" spans="1:20" s="467" customFormat="1" ht="25.5" x14ac:dyDescent="0.25">
      <c r="D48" s="273" t="s">
        <v>168</v>
      </c>
      <c r="E48" s="273"/>
      <c r="F48" s="157" t="s">
        <v>707</v>
      </c>
      <c r="O48" s="459"/>
      <c r="P48" s="459"/>
      <c r="Q48" s="459"/>
      <c r="R48" s="42"/>
      <c r="S48" s="120"/>
      <c r="T48" s="41"/>
    </row>
    <row r="49" spans="1:20" s="467" customFormat="1" ht="13.5" thickBot="1" x14ac:dyDescent="0.3">
      <c r="D49" s="294"/>
      <c r="E49" s="294"/>
      <c r="F49" s="192" t="s">
        <v>190</v>
      </c>
      <c r="O49" s="459"/>
      <c r="P49" s="459"/>
      <c r="Q49" s="459"/>
      <c r="R49" s="42"/>
      <c r="S49" s="120"/>
      <c r="T49" s="41"/>
    </row>
    <row r="50" spans="1:20" s="467" customFormat="1" ht="13.5" thickTop="1" x14ac:dyDescent="0.25">
      <c r="D50" s="291" t="s">
        <v>21</v>
      </c>
      <c r="E50" s="215" t="s">
        <v>13</v>
      </c>
      <c r="F50" s="293">
        <v>0.02</v>
      </c>
      <c r="O50" s="459"/>
      <c r="P50" s="459"/>
      <c r="Q50" s="459"/>
      <c r="R50" s="42"/>
      <c r="S50" s="120"/>
      <c r="T50" s="41"/>
    </row>
    <row r="51" spans="1:20" s="467" customFormat="1" ht="12.75" x14ac:dyDescent="0.25">
      <c r="D51" s="120"/>
      <c r="E51" s="120"/>
      <c r="F51" s="2"/>
      <c r="O51" s="459"/>
      <c r="P51" s="459"/>
      <c r="Q51" s="459"/>
      <c r="R51" s="42"/>
      <c r="S51" s="120"/>
      <c r="T51" s="41"/>
    </row>
    <row r="52" spans="1:20" s="118" customFormat="1" ht="12.75" x14ac:dyDescent="0.25">
      <c r="A52" s="38"/>
      <c r="B52" s="40" t="s">
        <v>145</v>
      </c>
      <c r="D52" s="122"/>
      <c r="E52" s="120"/>
      <c r="G52" s="122"/>
      <c r="H52" s="120"/>
      <c r="J52" s="122"/>
      <c r="K52" s="120"/>
      <c r="M52" s="122"/>
      <c r="N52" s="120"/>
      <c r="P52" s="122"/>
      <c r="Q52" s="120"/>
      <c r="S52" s="122"/>
      <c r="T52" s="120"/>
    </row>
    <row r="53" spans="1:20" s="118" customFormat="1" ht="12.75" x14ac:dyDescent="0.25">
      <c r="B53" s="113" t="s">
        <v>275</v>
      </c>
      <c r="D53" s="122"/>
      <c r="E53" s="120"/>
      <c r="G53" s="122"/>
      <c r="H53" s="120"/>
      <c r="J53" s="122"/>
      <c r="K53" s="120"/>
      <c r="M53" s="122"/>
      <c r="N53" s="120"/>
      <c r="P53" s="122"/>
      <c r="Q53" s="120"/>
      <c r="S53" s="122"/>
      <c r="T53" s="120"/>
    </row>
    <row r="54" spans="1:20" s="121" customFormat="1" ht="38.25" customHeight="1" x14ac:dyDescent="0.25">
      <c r="B54" s="309" t="s">
        <v>169</v>
      </c>
      <c r="C54" s="316" t="s">
        <v>245</v>
      </c>
      <c r="D54" s="306"/>
      <c r="E54" s="322"/>
      <c r="F54" s="301" t="s">
        <v>198</v>
      </c>
      <c r="G54" s="319"/>
      <c r="H54" s="301" t="s">
        <v>627</v>
      </c>
      <c r="I54" s="306"/>
      <c r="J54" s="321" t="s">
        <v>628</v>
      </c>
      <c r="K54" s="319"/>
      <c r="L54" s="301" t="s">
        <v>154</v>
      </c>
      <c r="M54" s="306"/>
      <c r="N54" s="301" t="s">
        <v>196</v>
      </c>
      <c r="O54" s="347"/>
      <c r="P54" s="158" t="s">
        <v>724</v>
      </c>
      <c r="Q54" s="125"/>
      <c r="R54" s="125"/>
      <c r="S54" s="125"/>
      <c r="T54" s="125"/>
    </row>
    <row r="55" spans="1:20" s="148" customFormat="1" ht="13.5" thickBot="1" x14ac:dyDescent="0.3">
      <c r="B55" s="144" t="s">
        <v>276</v>
      </c>
      <c r="C55" s="166"/>
      <c r="D55" s="272"/>
      <c r="E55" s="144"/>
      <c r="F55" s="145" t="s">
        <v>183</v>
      </c>
      <c r="G55" s="144"/>
      <c r="H55" s="145" t="s">
        <v>183</v>
      </c>
      <c r="I55" s="272"/>
      <c r="J55" s="272" t="s">
        <v>183</v>
      </c>
      <c r="K55" s="144"/>
      <c r="L55" s="145" t="s">
        <v>184</v>
      </c>
      <c r="M55" s="272"/>
      <c r="N55" s="302"/>
      <c r="O55" s="144"/>
      <c r="P55" s="145" t="s">
        <v>400</v>
      </c>
      <c r="Q55" s="125"/>
      <c r="R55" s="125"/>
      <c r="S55" s="125"/>
      <c r="T55" s="125"/>
    </row>
    <row r="56" spans="1:20" s="148" customFormat="1" ht="26.25" thickTop="1" x14ac:dyDescent="0.25">
      <c r="B56" s="186" t="s">
        <v>270</v>
      </c>
      <c r="C56" s="150" t="s">
        <v>244</v>
      </c>
      <c r="D56" s="111"/>
      <c r="E56" s="395" t="s">
        <v>13</v>
      </c>
      <c r="F56" s="315">
        <v>0.5</v>
      </c>
      <c r="G56" s="507" t="s">
        <v>14</v>
      </c>
      <c r="H56" s="508" t="s">
        <v>14</v>
      </c>
      <c r="I56" s="436" t="s">
        <v>13</v>
      </c>
      <c r="J56" s="152">
        <v>0.5</v>
      </c>
      <c r="K56" s="436" t="s">
        <v>13</v>
      </c>
      <c r="L56" s="254" t="s">
        <v>160</v>
      </c>
      <c r="M56" s="581" t="s">
        <v>14</v>
      </c>
      <c r="N56" s="582" t="s">
        <v>14</v>
      </c>
      <c r="O56" s="507" t="s">
        <v>14</v>
      </c>
      <c r="P56" s="508" t="s">
        <v>14</v>
      </c>
      <c r="Q56" s="125"/>
      <c r="R56" s="125"/>
      <c r="S56" s="125"/>
      <c r="T56" s="125"/>
    </row>
    <row r="57" spans="1:20" s="148" customFormat="1" ht="12.75" x14ac:dyDescent="0.25">
      <c r="B57" s="186" t="s">
        <v>271</v>
      </c>
      <c r="C57" s="150" t="s">
        <v>147</v>
      </c>
      <c r="D57" s="111"/>
      <c r="E57" s="395" t="s">
        <v>13</v>
      </c>
      <c r="F57" s="315">
        <v>1.2</v>
      </c>
      <c r="G57" s="507" t="s">
        <v>14</v>
      </c>
      <c r="H57" s="508" t="s">
        <v>14</v>
      </c>
      <c r="I57" s="183" t="s">
        <v>13</v>
      </c>
      <c r="J57" s="152">
        <v>1.2</v>
      </c>
      <c r="K57" s="183" t="s">
        <v>13</v>
      </c>
      <c r="L57" s="254" t="s">
        <v>160</v>
      </c>
      <c r="M57" s="507" t="s">
        <v>14</v>
      </c>
      <c r="N57" s="508" t="s">
        <v>14</v>
      </c>
      <c r="O57" s="507" t="s">
        <v>14</v>
      </c>
      <c r="P57" s="508" t="s">
        <v>14</v>
      </c>
      <c r="Q57" s="125"/>
      <c r="R57" s="125"/>
      <c r="S57" s="125"/>
      <c r="T57" s="125"/>
    </row>
    <row r="58" spans="1:20" s="148" customFormat="1" ht="12.75" x14ac:dyDescent="0.25">
      <c r="B58" s="173" t="s">
        <v>272</v>
      </c>
      <c r="C58" s="121" t="s">
        <v>150</v>
      </c>
      <c r="D58" s="149"/>
      <c r="E58" s="395" t="s">
        <v>13</v>
      </c>
      <c r="F58" s="315">
        <v>1.2</v>
      </c>
      <c r="G58" s="507" t="s">
        <v>14</v>
      </c>
      <c r="H58" s="508" t="s">
        <v>14</v>
      </c>
      <c r="I58" s="183" t="s">
        <v>13</v>
      </c>
      <c r="J58" s="152">
        <v>1.2</v>
      </c>
      <c r="K58" s="183" t="s">
        <v>13</v>
      </c>
      <c r="L58" s="254" t="s">
        <v>160</v>
      </c>
      <c r="M58" s="507" t="s">
        <v>14</v>
      </c>
      <c r="N58" s="508" t="s">
        <v>14</v>
      </c>
      <c r="O58" s="507" t="s">
        <v>14</v>
      </c>
      <c r="P58" s="508" t="s">
        <v>14</v>
      </c>
      <c r="Q58" s="125"/>
      <c r="R58" s="125"/>
      <c r="S58" s="125"/>
      <c r="T58" s="125"/>
    </row>
    <row r="59" spans="1:20" s="148" customFormat="1" ht="12.75" x14ac:dyDescent="0.2">
      <c r="B59" s="173" t="s">
        <v>273</v>
      </c>
      <c r="C59" s="307" t="s">
        <v>147</v>
      </c>
      <c r="D59" s="102"/>
      <c r="E59" s="407" t="s">
        <v>13</v>
      </c>
      <c r="F59" s="315">
        <v>1.6</v>
      </c>
      <c r="G59" s="407" t="s">
        <v>13</v>
      </c>
      <c r="H59" s="315">
        <v>0.75</v>
      </c>
      <c r="I59" s="185" t="s">
        <v>13</v>
      </c>
      <c r="J59" s="467">
        <v>2.35</v>
      </c>
      <c r="K59" s="185" t="s">
        <v>13</v>
      </c>
      <c r="L59" s="254" t="s">
        <v>160</v>
      </c>
      <c r="M59" s="228" t="s">
        <v>13</v>
      </c>
      <c r="N59" s="455" t="s">
        <v>197</v>
      </c>
      <c r="O59" s="228" t="s">
        <v>13</v>
      </c>
      <c r="P59" s="455">
        <v>810</v>
      </c>
      <c r="Q59" s="125"/>
      <c r="R59" s="125"/>
      <c r="S59" s="125"/>
      <c r="T59" s="125"/>
    </row>
    <row r="60" spans="1:20" s="148" customFormat="1" ht="12.75" x14ac:dyDescent="0.2">
      <c r="B60" s="226" t="s">
        <v>274</v>
      </c>
      <c r="C60" s="313" t="s">
        <v>147</v>
      </c>
      <c r="D60" s="287"/>
      <c r="E60" s="414" t="s">
        <v>13</v>
      </c>
      <c r="F60" s="325">
        <v>1.1499999999999999</v>
      </c>
      <c r="G60" s="509" t="s">
        <v>14</v>
      </c>
      <c r="H60" s="510" t="s">
        <v>14</v>
      </c>
      <c r="I60" s="203" t="s">
        <v>13</v>
      </c>
      <c r="J60" s="208">
        <v>1.1499999999999999</v>
      </c>
      <c r="K60" s="203" t="s">
        <v>13</v>
      </c>
      <c r="L60" s="256" t="s">
        <v>160</v>
      </c>
      <c r="M60" s="509" t="s">
        <v>14</v>
      </c>
      <c r="N60" s="510" t="s">
        <v>14</v>
      </c>
      <c r="O60" s="509" t="s">
        <v>14</v>
      </c>
      <c r="P60" s="510" t="s">
        <v>14</v>
      </c>
      <c r="Q60" s="125"/>
      <c r="R60" s="125"/>
      <c r="S60" s="125"/>
      <c r="T60" s="125"/>
    </row>
    <row r="62" spans="1:20" x14ac:dyDescent="0.25">
      <c r="B62" s="121"/>
      <c r="C62" s="119"/>
      <c r="D62" s="326"/>
      <c r="E62" s="148"/>
      <c r="F62" s="148"/>
      <c r="G62" s="148"/>
      <c r="H62" s="148"/>
      <c r="J62" s="148"/>
      <c r="L62" s="98"/>
      <c r="N62" s="98"/>
      <c r="P62" s="98"/>
      <c r="R62" s="98"/>
      <c r="T62" s="98"/>
    </row>
    <row r="63" spans="1:20" x14ac:dyDescent="0.25">
      <c r="A63" s="38"/>
      <c r="B63" s="40" t="s">
        <v>615</v>
      </c>
      <c r="C63" s="119"/>
      <c r="D63" s="326"/>
      <c r="E63" s="148"/>
      <c r="F63" s="148"/>
      <c r="G63" s="148"/>
      <c r="H63" s="148"/>
      <c r="J63" s="148"/>
      <c r="L63" s="98"/>
      <c r="N63" s="98"/>
      <c r="P63" s="98"/>
      <c r="R63" s="98"/>
      <c r="T63" s="98"/>
    </row>
    <row r="64" spans="1:20" ht="38.25" x14ac:dyDescent="0.25">
      <c r="A64" s="118"/>
      <c r="B64" s="156" t="s">
        <v>596</v>
      </c>
      <c r="C64" s="165" t="s">
        <v>597</v>
      </c>
      <c r="D64" s="161" t="s">
        <v>528</v>
      </c>
      <c r="E64" s="229"/>
      <c r="F64" s="162" t="s">
        <v>532</v>
      </c>
      <c r="G64" s="229"/>
      <c r="H64" s="165" t="s">
        <v>168</v>
      </c>
      <c r="I64" s="229"/>
      <c r="J64" s="157" t="s">
        <v>237</v>
      </c>
      <c r="K64" s="174"/>
      <c r="L64" s="191" t="s">
        <v>606</v>
      </c>
      <c r="M64" s="162"/>
      <c r="N64" s="162" t="s">
        <v>605</v>
      </c>
      <c r="O64" s="264"/>
      <c r="P64" s="191" t="s">
        <v>604</v>
      </c>
      <c r="Q64" s="174"/>
      <c r="R64" s="191" t="s">
        <v>582</v>
      </c>
      <c r="S64" s="174"/>
      <c r="T64" s="191" t="s">
        <v>638</v>
      </c>
    </row>
    <row r="65" spans="1:20" ht="15.75" thickBot="1" x14ac:dyDescent="0.3">
      <c r="A65" s="118"/>
      <c r="B65" s="224" t="s">
        <v>324</v>
      </c>
      <c r="C65" s="221" t="s">
        <v>323</v>
      </c>
      <c r="D65" s="222"/>
      <c r="E65" s="230"/>
      <c r="F65" s="222"/>
      <c r="G65" s="288"/>
      <c r="H65" s="221" t="s">
        <v>325</v>
      </c>
      <c r="I65" s="230"/>
      <c r="J65" s="225" t="s">
        <v>326</v>
      </c>
      <c r="K65" s="265"/>
      <c r="L65" s="225" t="s">
        <v>784</v>
      </c>
      <c r="M65" s="262"/>
      <c r="N65" s="221" t="s">
        <v>785</v>
      </c>
      <c r="O65" s="265"/>
      <c r="P65" s="225" t="s">
        <v>354</v>
      </c>
      <c r="Q65" s="288"/>
      <c r="R65" s="466"/>
      <c r="S65" s="288"/>
      <c r="T65" s="466"/>
    </row>
    <row r="66" spans="1:20" s="141" customFormat="1" ht="13.5" thickTop="1" x14ac:dyDescent="0.2">
      <c r="A66" s="152"/>
      <c r="B66" s="184" t="s">
        <v>663</v>
      </c>
      <c r="C66" s="152" t="s">
        <v>660</v>
      </c>
      <c r="D66" s="152" t="s">
        <v>531</v>
      </c>
      <c r="E66" s="180"/>
      <c r="F66" s="150" t="s">
        <v>661</v>
      </c>
      <c r="G66" s="185" t="s">
        <v>13</v>
      </c>
      <c r="H66" s="152" t="s">
        <v>544</v>
      </c>
      <c r="I66" s="185" t="s">
        <v>13</v>
      </c>
      <c r="J66" s="152" t="s">
        <v>632</v>
      </c>
      <c r="K66" s="185" t="s">
        <v>13</v>
      </c>
      <c r="L66" s="467">
        <v>60</v>
      </c>
      <c r="M66" s="185" t="s">
        <v>13</v>
      </c>
      <c r="N66" s="152">
        <v>60</v>
      </c>
      <c r="O66" s="185" t="s">
        <v>13</v>
      </c>
      <c r="P66" s="328" t="s">
        <v>1088</v>
      </c>
      <c r="Q66" s="185" t="s">
        <v>13</v>
      </c>
      <c r="R66" s="263">
        <v>60</v>
      </c>
      <c r="S66" s="185" t="s">
        <v>13</v>
      </c>
      <c r="T66" s="263">
        <v>55</v>
      </c>
    </row>
    <row r="67" spans="1:20" x14ac:dyDescent="0.25">
      <c r="A67" s="118"/>
      <c r="B67" s="226" t="s">
        <v>662</v>
      </c>
      <c r="C67" s="199" t="s">
        <v>630</v>
      </c>
      <c r="D67" s="235" t="s">
        <v>531</v>
      </c>
      <c r="E67" s="232"/>
      <c r="F67" s="199" t="s">
        <v>755</v>
      </c>
      <c r="G67" s="203" t="s">
        <v>13</v>
      </c>
      <c r="H67" s="199" t="s">
        <v>210</v>
      </c>
      <c r="I67" s="203" t="s">
        <v>13</v>
      </c>
      <c r="J67" s="205" t="s">
        <v>632</v>
      </c>
      <c r="K67" s="203" t="s">
        <v>13</v>
      </c>
      <c r="L67" s="266">
        <v>55</v>
      </c>
      <c r="M67" s="219" t="s">
        <v>13</v>
      </c>
      <c r="N67" s="200">
        <v>95</v>
      </c>
      <c r="O67" s="203" t="s">
        <v>13</v>
      </c>
      <c r="P67" s="266" t="s">
        <v>365</v>
      </c>
      <c r="Q67" s="201" t="s">
        <v>14</v>
      </c>
      <c r="R67" s="207" t="s">
        <v>14</v>
      </c>
      <c r="S67" s="201" t="s">
        <v>14</v>
      </c>
      <c r="T67" s="207" t="s">
        <v>14</v>
      </c>
    </row>
    <row r="68" spans="1:20" x14ac:dyDescent="0.25">
      <c r="A68" s="118"/>
      <c r="B68" s="113"/>
      <c r="C68" s="111"/>
      <c r="D68" s="41"/>
      <c r="E68" s="148"/>
      <c r="F68" s="148"/>
      <c r="G68" s="148"/>
      <c r="H68" s="148"/>
      <c r="J68" s="148"/>
      <c r="K68" s="120"/>
      <c r="L68" s="118"/>
      <c r="N68" s="148"/>
      <c r="P68" s="148"/>
      <c r="Q68" s="326"/>
      <c r="R68" s="326"/>
      <c r="S68" s="326"/>
      <c r="T68" s="326"/>
    </row>
    <row r="69" spans="1:20" x14ac:dyDescent="0.25">
      <c r="A69" s="118"/>
      <c r="B69" s="113"/>
      <c r="C69" s="120"/>
      <c r="D69" s="118"/>
      <c r="E69" s="120"/>
      <c r="F69" s="118"/>
      <c r="G69" s="120"/>
      <c r="H69" s="118"/>
      <c r="I69" s="120"/>
      <c r="J69" s="118"/>
      <c r="K69" s="120"/>
      <c r="L69" s="118"/>
      <c r="N69" s="148"/>
      <c r="P69" s="148"/>
      <c r="Q69" s="326"/>
      <c r="R69" s="326"/>
      <c r="S69" s="326"/>
      <c r="T69" s="326"/>
    </row>
    <row r="70" spans="1:20" ht="38.25" x14ac:dyDescent="0.25">
      <c r="A70" s="118"/>
      <c r="B70" s="156" t="s">
        <v>597</v>
      </c>
      <c r="C70" s="165" t="s">
        <v>598</v>
      </c>
      <c r="D70" s="161" t="s">
        <v>528</v>
      </c>
      <c r="E70" s="229"/>
      <c r="F70" s="158" t="s">
        <v>168</v>
      </c>
      <c r="G70" s="220"/>
      <c r="H70" s="218" t="s">
        <v>599</v>
      </c>
      <c r="I70" s="244"/>
      <c r="J70" s="158" t="s">
        <v>266</v>
      </c>
      <c r="K70" s="236"/>
      <c r="L70" s="158" t="s">
        <v>1345</v>
      </c>
      <c r="M70" s="542"/>
      <c r="N70" s="158" t="s">
        <v>1346</v>
      </c>
      <c r="O70" s="541"/>
      <c r="P70" s="158" t="s">
        <v>1347</v>
      </c>
      <c r="R70" s="148"/>
      <c r="T70" s="148"/>
    </row>
    <row r="71" spans="1:20" ht="15.75" thickBot="1" x14ac:dyDescent="0.3">
      <c r="A71" s="118"/>
      <c r="B71" s="224" t="s">
        <v>345</v>
      </c>
      <c r="C71" s="221" t="s">
        <v>327</v>
      </c>
      <c r="D71" s="222"/>
      <c r="E71" s="230"/>
      <c r="F71" s="225" t="s">
        <v>329</v>
      </c>
      <c r="G71" s="223"/>
      <c r="H71" s="221" t="s">
        <v>1093</v>
      </c>
      <c r="I71" s="230"/>
      <c r="J71" s="225" t="s">
        <v>328</v>
      </c>
      <c r="K71" s="239"/>
      <c r="L71" s="221" t="s">
        <v>766</v>
      </c>
      <c r="M71" s="224"/>
      <c r="N71" s="225" t="s">
        <v>767</v>
      </c>
      <c r="O71" s="221"/>
      <c r="P71" s="225" t="s">
        <v>768</v>
      </c>
      <c r="R71" s="148"/>
      <c r="T71" s="148"/>
    </row>
    <row r="72" spans="1:20" s="320" customFormat="1" ht="15.75" thickTop="1" x14ac:dyDescent="0.25">
      <c r="A72" s="152"/>
      <c r="B72" s="184" t="s">
        <v>660</v>
      </c>
      <c r="C72" s="152" t="s">
        <v>664</v>
      </c>
      <c r="D72" s="152" t="s">
        <v>531</v>
      </c>
      <c r="E72" s="185" t="s">
        <v>13</v>
      </c>
      <c r="F72" s="152" t="s">
        <v>216</v>
      </c>
      <c r="G72" s="185" t="s">
        <v>13</v>
      </c>
      <c r="H72" s="152">
        <v>9.8000000000000007</v>
      </c>
      <c r="I72" s="507" t="s">
        <v>14</v>
      </c>
      <c r="J72" s="508" t="s">
        <v>14</v>
      </c>
      <c r="K72" s="516" t="s">
        <v>13</v>
      </c>
      <c r="L72" s="152" t="s">
        <v>549</v>
      </c>
      <c r="M72" s="516" t="s">
        <v>13</v>
      </c>
      <c r="N72" s="152" t="s">
        <v>634</v>
      </c>
      <c r="O72" s="516" t="s">
        <v>13</v>
      </c>
      <c r="P72" s="328" t="s">
        <v>346</v>
      </c>
      <c r="Q72" s="152"/>
      <c r="R72" s="152"/>
      <c r="S72" s="152"/>
      <c r="T72" s="152"/>
    </row>
    <row r="73" spans="1:20" x14ac:dyDescent="0.25">
      <c r="A73" s="118"/>
      <c r="B73" s="226" t="s">
        <v>630</v>
      </c>
      <c r="C73" s="199" t="s">
        <v>633</v>
      </c>
      <c r="D73" s="235" t="s">
        <v>531</v>
      </c>
      <c r="E73" s="203" t="s">
        <v>13</v>
      </c>
      <c r="F73" s="199" t="s">
        <v>216</v>
      </c>
      <c r="G73" s="203" t="s">
        <v>13</v>
      </c>
      <c r="H73" s="199">
        <v>11</v>
      </c>
      <c r="I73" s="509" t="s">
        <v>14</v>
      </c>
      <c r="J73" s="510" t="s">
        <v>14</v>
      </c>
      <c r="K73" s="219" t="s">
        <v>13</v>
      </c>
      <c r="L73" s="266" t="s">
        <v>549</v>
      </c>
      <c r="M73" s="219" t="s">
        <v>13</v>
      </c>
      <c r="N73" s="200" t="s">
        <v>634</v>
      </c>
      <c r="O73" s="203" t="s">
        <v>13</v>
      </c>
      <c r="P73" s="266" t="s">
        <v>346</v>
      </c>
      <c r="R73" s="148"/>
      <c r="T73" s="148"/>
    </row>
    <row r="74" spans="1:20" x14ac:dyDescent="0.25">
      <c r="A74" s="118"/>
      <c r="B74" s="113"/>
      <c r="C74" s="111"/>
      <c r="D74" s="118"/>
      <c r="E74" s="120"/>
      <c r="F74" s="118"/>
      <c r="G74" s="120"/>
      <c r="H74" s="118"/>
      <c r="I74" s="120"/>
      <c r="J74" s="118"/>
      <c r="K74" s="41"/>
      <c r="L74" s="148"/>
      <c r="N74" s="148"/>
      <c r="P74" s="148"/>
      <c r="R74" s="148"/>
      <c r="T74" s="148"/>
    </row>
    <row r="76" spans="1:20" ht="25.5" x14ac:dyDescent="0.25">
      <c r="A76" s="118"/>
      <c r="B76" s="156" t="s">
        <v>597</v>
      </c>
      <c r="C76" s="165" t="s">
        <v>600</v>
      </c>
      <c r="D76" s="161" t="s">
        <v>528</v>
      </c>
      <c r="E76" s="229"/>
      <c r="F76" s="158" t="s">
        <v>569</v>
      </c>
      <c r="G76" s="220"/>
      <c r="H76" s="218" t="s">
        <v>227</v>
      </c>
      <c r="I76" s="244"/>
      <c r="J76" s="158" t="s">
        <v>266</v>
      </c>
      <c r="K76" s="246"/>
      <c r="L76" s="158" t="s">
        <v>1348</v>
      </c>
      <c r="N76" s="148"/>
      <c r="P76" s="148"/>
      <c r="R76" s="148"/>
      <c r="T76" s="148"/>
    </row>
    <row r="77" spans="1:20" ht="15.75" thickBot="1" x14ac:dyDescent="0.3">
      <c r="A77" s="118"/>
      <c r="B77" s="224" t="s">
        <v>347</v>
      </c>
      <c r="C77" s="221" t="s">
        <v>330</v>
      </c>
      <c r="D77" s="221"/>
      <c r="E77" s="230"/>
      <c r="F77" s="225" t="s">
        <v>331</v>
      </c>
      <c r="G77" s="223"/>
      <c r="H77" s="221" t="s">
        <v>332</v>
      </c>
      <c r="I77" s="230"/>
      <c r="J77" s="225"/>
      <c r="K77" s="166"/>
      <c r="L77" s="225" t="s">
        <v>348</v>
      </c>
      <c r="N77" s="148"/>
      <c r="P77" s="148"/>
      <c r="R77" s="148"/>
      <c r="T77" s="148"/>
    </row>
    <row r="78" spans="1:20" s="320" customFormat="1" ht="15.75" thickTop="1" x14ac:dyDescent="0.25">
      <c r="A78" s="152"/>
      <c r="B78" s="184" t="s">
        <v>660</v>
      </c>
      <c r="C78" s="152" t="s">
        <v>665</v>
      </c>
      <c r="D78" s="152" t="s">
        <v>531</v>
      </c>
      <c r="E78" s="183" t="s">
        <v>13</v>
      </c>
      <c r="F78" s="329" t="s">
        <v>668</v>
      </c>
      <c r="G78" s="507" t="s">
        <v>14</v>
      </c>
      <c r="H78" s="508" t="s">
        <v>14</v>
      </c>
      <c r="I78" s="507" t="s">
        <v>14</v>
      </c>
      <c r="J78" s="508" t="s">
        <v>14</v>
      </c>
      <c r="K78" s="507" t="s">
        <v>14</v>
      </c>
      <c r="L78" s="508" t="s">
        <v>14</v>
      </c>
      <c r="M78" s="152"/>
      <c r="N78" s="152"/>
      <c r="O78" s="152"/>
      <c r="P78" s="152"/>
      <c r="Q78" s="152"/>
      <c r="R78" s="152"/>
      <c r="S78" s="152"/>
      <c r="T78" s="152"/>
    </row>
    <row r="79" spans="1:20" s="320" customFormat="1" x14ac:dyDescent="0.25">
      <c r="A79" s="152"/>
      <c r="B79" s="184" t="s">
        <v>660</v>
      </c>
      <c r="C79" s="152" t="s">
        <v>666</v>
      </c>
      <c r="D79" s="152" t="s">
        <v>531</v>
      </c>
      <c r="E79" s="183" t="s">
        <v>13</v>
      </c>
      <c r="F79" s="152" t="s">
        <v>668</v>
      </c>
      <c r="G79" s="507" t="s">
        <v>14</v>
      </c>
      <c r="H79" s="508" t="s">
        <v>14</v>
      </c>
      <c r="I79" s="507" t="s">
        <v>14</v>
      </c>
      <c r="J79" s="508" t="s">
        <v>14</v>
      </c>
      <c r="K79" s="507" t="s">
        <v>14</v>
      </c>
      <c r="L79" s="508" t="s">
        <v>14</v>
      </c>
      <c r="M79" s="152"/>
      <c r="N79" s="152"/>
      <c r="O79" s="152"/>
      <c r="P79" s="152"/>
      <c r="Q79" s="152"/>
      <c r="R79" s="152"/>
      <c r="S79" s="152"/>
      <c r="T79" s="152"/>
    </row>
    <row r="80" spans="1:20" s="320" customFormat="1" x14ac:dyDescent="0.25">
      <c r="A80" s="152"/>
      <c r="B80" s="184" t="s">
        <v>660</v>
      </c>
      <c r="C80" s="152" t="s">
        <v>667</v>
      </c>
      <c r="D80" s="152" t="s">
        <v>531</v>
      </c>
      <c r="E80" s="183" t="s">
        <v>13</v>
      </c>
      <c r="F80" s="152" t="s">
        <v>668</v>
      </c>
      <c r="G80" s="507" t="s">
        <v>14</v>
      </c>
      <c r="H80" s="508" t="s">
        <v>14</v>
      </c>
      <c r="I80" s="507" t="s">
        <v>14</v>
      </c>
      <c r="J80" s="508" t="s">
        <v>14</v>
      </c>
      <c r="K80" s="507" t="s">
        <v>14</v>
      </c>
      <c r="L80" s="508" t="s">
        <v>14</v>
      </c>
      <c r="M80" s="152"/>
      <c r="N80" s="152"/>
      <c r="O80" s="152"/>
      <c r="P80" s="152"/>
      <c r="Q80" s="152"/>
      <c r="R80" s="152"/>
      <c r="S80" s="152"/>
      <c r="T80" s="152"/>
    </row>
    <row r="81" spans="1:20" x14ac:dyDescent="0.25">
      <c r="A81" s="118"/>
      <c r="B81" s="226" t="s">
        <v>630</v>
      </c>
      <c r="C81" s="199" t="s">
        <v>635</v>
      </c>
      <c r="D81" s="235" t="s">
        <v>531</v>
      </c>
      <c r="E81" s="203" t="s">
        <v>13</v>
      </c>
      <c r="F81" s="248" t="s">
        <v>973</v>
      </c>
      <c r="G81" s="203" t="s">
        <v>13</v>
      </c>
      <c r="H81" s="568">
        <f>0.0051427*(78)+0.3989</f>
        <v>0.80003059999999993</v>
      </c>
      <c r="I81" s="509" t="s">
        <v>14</v>
      </c>
      <c r="J81" s="510" t="s">
        <v>14</v>
      </c>
      <c r="K81" s="219" t="s">
        <v>13</v>
      </c>
      <c r="L81" s="205" t="s">
        <v>349</v>
      </c>
      <c r="N81" s="148"/>
      <c r="P81" s="148"/>
      <c r="R81" s="148"/>
      <c r="T81" s="148"/>
    </row>
    <row r="82" spans="1:20" x14ac:dyDescent="0.25">
      <c r="A82" s="118"/>
      <c r="B82" s="155"/>
      <c r="C82" s="155"/>
      <c r="D82" s="326"/>
      <c r="E82" s="17"/>
      <c r="F82" s="326"/>
      <c r="G82" s="17"/>
      <c r="H82" s="326"/>
      <c r="I82" s="17"/>
      <c r="J82" s="326"/>
      <c r="K82" s="17"/>
      <c r="L82" s="326"/>
      <c r="N82" s="148"/>
      <c r="P82" s="148"/>
      <c r="R82" s="148"/>
      <c r="T82" s="148"/>
    </row>
    <row r="83" spans="1:20" x14ac:dyDescent="0.25">
      <c r="A83" s="118"/>
      <c r="B83" s="119"/>
      <c r="C83" s="122"/>
      <c r="D83" s="118"/>
      <c r="E83" s="120"/>
      <c r="F83" s="118"/>
      <c r="G83" s="120"/>
      <c r="H83" s="118"/>
      <c r="I83" s="120"/>
      <c r="J83" s="118"/>
      <c r="K83" s="120"/>
      <c r="L83" s="118"/>
      <c r="M83" s="120"/>
      <c r="N83" s="118"/>
      <c r="O83" s="120"/>
      <c r="P83" s="118"/>
      <c r="Q83" s="120"/>
      <c r="R83" s="118"/>
      <c r="S83" s="120"/>
      <c r="T83" s="118"/>
    </row>
    <row r="84" spans="1:20" ht="25.5" x14ac:dyDescent="0.25">
      <c r="A84" s="118"/>
      <c r="B84" s="156" t="s">
        <v>596</v>
      </c>
      <c r="C84" s="165" t="s">
        <v>602</v>
      </c>
      <c r="D84" s="161" t="s">
        <v>528</v>
      </c>
      <c r="E84" s="229"/>
      <c r="F84" s="158" t="s">
        <v>235</v>
      </c>
      <c r="G84" s="162"/>
      <c r="H84" s="218" t="s">
        <v>342</v>
      </c>
      <c r="I84" s="174"/>
      <c r="J84" s="158" t="s">
        <v>234</v>
      </c>
      <c r="K84" s="218"/>
      <c r="L84" s="162" t="s">
        <v>267</v>
      </c>
      <c r="M84" s="244"/>
      <c r="N84" s="158" t="s">
        <v>603</v>
      </c>
      <c r="O84" s="218"/>
      <c r="P84" s="218" t="s">
        <v>268</v>
      </c>
      <c r="Q84" s="244"/>
      <c r="R84" s="158" t="s">
        <v>233</v>
      </c>
      <c r="S84" s="120"/>
      <c r="T84" s="148"/>
    </row>
    <row r="85" spans="1:20" ht="15.75" thickBot="1" x14ac:dyDescent="0.3">
      <c r="A85" s="118"/>
      <c r="B85" s="224" t="s">
        <v>333</v>
      </c>
      <c r="C85" s="221" t="s">
        <v>334</v>
      </c>
      <c r="D85" s="221"/>
      <c r="E85" s="230"/>
      <c r="F85" s="225" t="s">
        <v>335</v>
      </c>
      <c r="G85" s="223"/>
      <c r="H85" s="221" t="s">
        <v>336</v>
      </c>
      <c r="I85" s="230"/>
      <c r="J85" s="225" t="s">
        <v>337</v>
      </c>
      <c r="K85" s="223"/>
      <c r="L85" s="221" t="s">
        <v>338</v>
      </c>
      <c r="M85" s="230"/>
      <c r="N85" s="225" t="s">
        <v>339</v>
      </c>
      <c r="O85" s="223"/>
      <c r="P85" s="221" t="s">
        <v>340</v>
      </c>
      <c r="Q85" s="230"/>
      <c r="R85" s="225" t="s">
        <v>341</v>
      </c>
      <c r="S85" s="120"/>
      <c r="T85" s="148"/>
    </row>
    <row r="86" spans="1:20" s="320" customFormat="1" ht="15.75" thickTop="1" x14ac:dyDescent="0.25">
      <c r="A86" s="152"/>
      <c r="B86" s="184" t="s">
        <v>663</v>
      </c>
      <c r="C86" s="152" t="s">
        <v>669</v>
      </c>
      <c r="D86" s="467" t="s">
        <v>531</v>
      </c>
      <c r="E86" s="185" t="s">
        <v>13</v>
      </c>
      <c r="F86" s="152" t="s">
        <v>577</v>
      </c>
      <c r="G86" s="185" t="s">
        <v>13</v>
      </c>
      <c r="H86" s="152" t="s">
        <v>670</v>
      </c>
      <c r="I86" s="449" t="s">
        <v>13</v>
      </c>
      <c r="J86" s="128">
        <v>21.67</v>
      </c>
      <c r="K86" s="185" t="s">
        <v>13</v>
      </c>
      <c r="L86" s="152">
        <v>0.62</v>
      </c>
      <c r="M86" s="185" t="s">
        <v>13</v>
      </c>
      <c r="N86" s="152">
        <v>4</v>
      </c>
      <c r="O86" s="185" t="s">
        <v>13</v>
      </c>
      <c r="P86" s="328">
        <v>25</v>
      </c>
      <c r="Q86" s="185" t="s">
        <v>13</v>
      </c>
      <c r="R86" s="328">
        <v>0.93600000000000005</v>
      </c>
      <c r="S86" s="120"/>
      <c r="T86" s="152"/>
    </row>
    <row r="87" spans="1:20" x14ac:dyDescent="0.25">
      <c r="A87" s="118"/>
      <c r="B87" s="226" t="s">
        <v>662</v>
      </c>
      <c r="C87" s="199" t="s">
        <v>636</v>
      </c>
      <c r="D87" s="235" t="s">
        <v>531</v>
      </c>
      <c r="E87" s="203" t="s">
        <v>13</v>
      </c>
      <c r="F87" s="205" t="s">
        <v>236</v>
      </c>
      <c r="G87" s="203" t="s">
        <v>13</v>
      </c>
      <c r="H87" s="199" t="s">
        <v>343</v>
      </c>
      <c r="I87" s="203" t="s">
        <v>13</v>
      </c>
      <c r="J87" s="256">
        <v>3.2</v>
      </c>
      <c r="K87" s="532" t="s">
        <v>14</v>
      </c>
      <c r="L87" s="532" t="s">
        <v>14</v>
      </c>
      <c r="M87" s="509" t="s">
        <v>14</v>
      </c>
      <c r="N87" s="510" t="s">
        <v>14</v>
      </c>
      <c r="O87" s="259" t="s">
        <v>13</v>
      </c>
      <c r="P87" s="252">
        <v>3.5</v>
      </c>
      <c r="Q87" s="261" t="s">
        <v>13</v>
      </c>
      <c r="R87" s="253">
        <v>0.89500000000000002</v>
      </c>
      <c r="S87" s="120"/>
      <c r="T87" s="148"/>
    </row>
    <row r="88" spans="1:20" x14ac:dyDescent="0.25">
      <c r="A88" s="118"/>
      <c r="B88" s="118"/>
      <c r="C88" s="155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48"/>
    </row>
    <row r="89" spans="1:20" x14ac:dyDescent="0.25">
      <c r="A89" s="326"/>
      <c r="B89" s="326"/>
      <c r="C89" s="326"/>
      <c r="D89" s="326"/>
      <c r="E89" s="17"/>
      <c r="F89" s="326"/>
      <c r="G89" s="17"/>
      <c r="H89" s="326"/>
      <c r="I89" s="17"/>
      <c r="J89" s="326"/>
      <c r="K89" s="17"/>
      <c r="L89" s="326"/>
      <c r="M89" s="17"/>
      <c r="N89" s="326"/>
      <c r="O89" s="170"/>
      <c r="P89" s="159"/>
      <c r="Q89" s="118"/>
      <c r="R89" s="118"/>
      <c r="S89" s="118"/>
      <c r="T89" s="118"/>
    </row>
    <row r="90" spans="1:20" x14ac:dyDescent="0.25">
      <c r="A90" s="326"/>
      <c r="B90" s="156" t="s">
        <v>597</v>
      </c>
      <c r="C90" s="162"/>
      <c r="D90" s="191" t="s">
        <v>528</v>
      </c>
      <c r="E90" s="163"/>
      <c r="F90" s="191" t="s">
        <v>642</v>
      </c>
      <c r="G90" s="174"/>
      <c r="H90" s="191" t="s">
        <v>360</v>
      </c>
      <c r="I90" s="17"/>
      <c r="J90" s="326"/>
      <c r="K90" s="17"/>
      <c r="L90" s="326"/>
      <c r="M90" s="17"/>
      <c r="N90" s="326"/>
      <c r="O90" s="170"/>
      <c r="P90" s="159"/>
      <c r="Q90" s="118"/>
      <c r="R90" s="118"/>
      <c r="S90" s="118"/>
      <c r="T90" s="118"/>
    </row>
    <row r="91" spans="1:20" ht="15.75" thickBot="1" x14ac:dyDescent="0.3">
      <c r="A91" s="326"/>
      <c r="B91" s="224" t="s">
        <v>347</v>
      </c>
      <c r="C91" s="221"/>
      <c r="D91" s="225"/>
      <c r="E91" s="262"/>
      <c r="F91" s="225" t="s">
        <v>354</v>
      </c>
      <c r="G91" s="265"/>
      <c r="H91" s="225" t="s">
        <v>355</v>
      </c>
      <c r="I91" s="17"/>
      <c r="J91" s="326"/>
      <c r="K91" s="17"/>
      <c r="L91" s="326"/>
      <c r="M91" s="17"/>
      <c r="N91" s="326"/>
      <c r="O91" s="170"/>
      <c r="P91" s="159"/>
      <c r="Q91" s="118"/>
      <c r="R91" s="118"/>
      <c r="S91" s="118"/>
      <c r="T91" s="118"/>
    </row>
    <row r="92" spans="1:20" ht="15.75" thickTop="1" x14ac:dyDescent="0.25">
      <c r="A92" s="326"/>
      <c r="B92" s="184" t="s">
        <v>660</v>
      </c>
      <c r="C92" s="152"/>
      <c r="D92" s="152" t="s">
        <v>531</v>
      </c>
      <c r="E92" s="185" t="s">
        <v>13</v>
      </c>
      <c r="F92" s="152" t="s">
        <v>643</v>
      </c>
      <c r="G92" s="185" t="s">
        <v>13</v>
      </c>
      <c r="H92" s="328" t="s">
        <v>575</v>
      </c>
      <c r="I92" s="17"/>
      <c r="J92" s="326"/>
      <c r="K92" s="17"/>
      <c r="L92" s="326"/>
      <c r="M92" s="17"/>
      <c r="N92" s="326"/>
      <c r="O92" s="170"/>
      <c r="P92" s="159"/>
      <c r="Q92" s="118"/>
      <c r="R92" s="118"/>
      <c r="S92" s="118"/>
      <c r="T92" s="118"/>
    </row>
    <row r="93" spans="1:20" x14ac:dyDescent="0.25">
      <c r="A93" s="326"/>
      <c r="B93" s="226" t="s">
        <v>630</v>
      </c>
      <c r="C93" s="199"/>
      <c r="D93" s="199" t="s">
        <v>531</v>
      </c>
      <c r="E93" s="203" t="s">
        <v>13</v>
      </c>
      <c r="F93" s="205" t="s">
        <v>476</v>
      </c>
      <c r="G93" s="532" t="s">
        <v>14</v>
      </c>
      <c r="H93" s="510" t="s">
        <v>14</v>
      </c>
      <c r="I93" s="17"/>
      <c r="J93" s="326"/>
      <c r="K93" s="17"/>
      <c r="L93" s="326"/>
      <c r="M93" s="17"/>
      <c r="N93" s="326"/>
      <c r="O93" s="170"/>
      <c r="P93" s="159"/>
      <c r="Q93" s="118"/>
      <c r="R93" s="118"/>
      <c r="S93" s="118"/>
      <c r="T93" s="118"/>
    </row>
    <row r="94" spans="1:20" x14ac:dyDescent="0.25">
      <c r="A94" s="326"/>
      <c r="B94" s="121"/>
      <c r="D94" s="121"/>
      <c r="E94" s="121"/>
      <c r="F94" s="121"/>
      <c r="G94" s="121"/>
      <c r="H94" s="121"/>
      <c r="I94" s="121"/>
      <c r="J94" s="326"/>
      <c r="K94" s="17"/>
      <c r="L94" s="326"/>
      <c r="M94" s="17"/>
      <c r="N94" s="326"/>
      <c r="O94" s="170"/>
      <c r="P94" s="159"/>
      <c r="Q94" s="118"/>
      <c r="R94" s="118"/>
      <c r="S94" s="118"/>
      <c r="T94" s="118"/>
    </row>
    <row r="95" spans="1:20" x14ac:dyDescent="0.25">
      <c r="A95" s="118"/>
      <c r="B95" s="121"/>
      <c r="C95" s="119"/>
      <c r="D95" s="326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</row>
    <row r="96" spans="1:20" ht="25.5" x14ac:dyDescent="0.25">
      <c r="A96" s="118"/>
      <c r="B96" s="156" t="s">
        <v>601</v>
      </c>
      <c r="C96" s="162" t="s">
        <v>356</v>
      </c>
      <c r="D96" s="237"/>
      <c r="E96" s="264"/>
      <c r="F96" s="191" t="s">
        <v>357</v>
      </c>
      <c r="G96" s="174"/>
      <c r="H96" s="191" t="s">
        <v>358</v>
      </c>
      <c r="I96" s="17"/>
      <c r="J96" s="326"/>
      <c r="K96" s="17"/>
      <c r="L96" s="326"/>
      <c r="M96" s="118"/>
      <c r="N96" s="118"/>
      <c r="O96" s="326"/>
      <c r="P96" s="326"/>
      <c r="Q96" s="326"/>
      <c r="R96" s="326"/>
      <c r="S96" s="326"/>
      <c r="T96" s="326"/>
    </row>
    <row r="97" spans="1:24" ht="15.75" thickBot="1" x14ac:dyDescent="0.3">
      <c r="A97" s="118"/>
      <c r="B97" s="224" t="s">
        <v>350</v>
      </c>
      <c r="C97" s="221" t="s">
        <v>351</v>
      </c>
      <c r="D97" s="222"/>
      <c r="E97" s="265"/>
      <c r="F97" s="225" t="s">
        <v>352</v>
      </c>
      <c r="G97" s="265"/>
      <c r="H97" s="225" t="s">
        <v>353</v>
      </c>
      <c r="I97" s="17"/>
      <c r="J97" s="326"/>
      <c r="K97" s="17"/>
      <c r="L97" s="326"/>
      <c r="M97" s="118"/>
      <c r="N97" s="118"/>
      <c r="O97" s="326"/>
      <c r="P97" s="326"/>
      <c r="Q97" s="326"/>
      <c r="R97" s="326"/>
      <c r="S97" s="326"/>
      <c r="T97" s="326"/>
    </row>
    <row r="98" spans="1:24" ht="15.75" thickTop="1" x14ac:dyDescent="0.25">
      <c r="A98" s="118"/>
      <c r="B98" s="186" t="s">
        <v>270</v>
      </c>
      <c r="C98" s="121" t="s">
        <v>362</v>
      </c>
      <c r="D98" s="142"/>
      <c r="E98" s="185" t="s">
        <v>13</v>
      </c>
      <c r="F98" s="195" t="s">
        <v>504</v>
      </c>
      <c r="G98" s="185" t="s">
        <v>13</v>
      </c>
      <c r="H98" s="195" t="s">
        <v>505</v>
      </c>
      <c r="I98" s="17"/>
      <c r="J98" s="326"/>
      <c r="K98" s="17"/>
      <c r="L98" s="326"/>
      <c r="M98" s="118"/>
      <c r="N98" s="118"/>
      <c r="O98" s="326"/>
      <c r="P98" s="326"/>
      <c r="Q98" s="326"/>
      <c r="R98" s="326"/>
      <c r="S98" s="326"/>
      <c r="T98" s="326"/>
    </row>
    <row r="99" spans="1:24" x14ac:dyDescent="0.25">
      <c r="A99" s="118"/>
      <c r="B99" s="186" t="s">
        <v>271</v>
      </c>
      <c r="C99" s="121" t="s">
        <v>362</v>
      </c>
      <c r="D99" s="142"/>
      <c r="E99" s="185" t="s">
        <v>13</v>
      </c>
      <c r="F99" s="195" t="s">
        <v>504</v>
      </c>
      <c r="G99" s="185" t="s">
        <v>13</v>
      </c>
      <c r="H99" s="195" t="s">
        <v>505</v>
      </c>
      <c r="I99" s="17"/>
      <c r="J99" s="326"/>
      <c r="K99" s="17"/>
      <c r="L99" s="326"/>
      <c r="M99" s="118"/>
      <c r="N99" s="118"/>
      <c r="O99" s="326"/>
      <c r="P99" s="326"/>
      <c r="Q99" s="326"/>
      <c r="R99" s="326"/>
      <c r="S99" s="326"/>
      <c r="T99" s="326"/>
    </row>
    <row r="100" spans="1:24" x14ac:dyDescent="0.25">
      <c r="A100" s="118"/>
      <c r="B100" s="173" t="s">
        <v>272</v>
      </c>
      <c r="C100" s="121" t="s">
        <v>361</v>
      </c>
      <c r="E100" s="507" t="s">
        <v>14</v>
      </c>
      <c r="F100" s="508" t="s">
        <v>14</v>
      </c>
      <c r="G100" s="507" t="s">
        <v>14</v>
      </c>
      <c r="H100" s="508" t="s">
        <v>14</v>
      </c>
      <c r="I100" s="17"/>
      <c r="J100" s="326"/>
      <c r="K100" s="17"/>
      <c r="L100" s="326"/>
      <c r="M100" s="118"/>
      <c r="N100" s="118"/>
      <c r="O100" s="326"/>
      <c r="P100" s="326"/>
      <c r="Q100" s="326"/>
      <c r="R100" s="326"/>
      <c r="S100" s="326"/>
      <c r="T100" s="326"/>
    </row>
    <row r="101" spans="1:24" x14ac:dyDescent="0.25">
      <c r="A101" s="118"/>
      <c r="B101" s="173" t="s">
        <v>273</v>
      </c>
      <c r="C101" s="121" t="s">
        <v>362</v>
      </c>
      <c r="E101" s="185" t="s">
        <v>13</v>
      </c>
      <c r="F101" s="195" t="s">
        <v>504</v>
      </c>
      <c r="G101" s="185" t="s">
        <v>13</v>
      </c>
      <c r="H101" s="195" t="s">
        <v>505</v>
      </c>
      <c r="I101" s="17"/>
      <c r="J101" s="326"/>
      <c r="K101" s="17"/>
      <c r="L101" s="326"/>
      <c r="M101" s="118"/>
      <c r="N101" s="118"/>
      <c r="O101" s="326"/>
      <c r="P101" s="326"/>
      <c r="Q101" s="326"/>
      <c r="R101" s="326"/>
      <c r="S101" s="326"/>
      <c r="T101" s="326"/>
    </row>
    <row r="102" spans="1:24" x14ac:dyDescent="0.25">
      <c r="A102" s="118"/>
      <c r="B102" s="226" t="s">
        <v>274</v>
      </c>
      <c r="C102" s="199" t="s">
        <v>362</v>
      </c>
      <c r="D102" s="200"/>
      <c r="E102" s="203" t="s">
        <v>13</v>
      </c>
      <c r="F102" s="205" t="s">
        <v>504</v>
      </c>
      <c r="G102" s="203" t="s">
        <v>13</v>
      </c>
      <c r="H102" s="205" t="s">
        <v>505</v>
      </c>
      <c r="I102" s="17"/>
      <c r="J102" s="326"/>
      <c r="K102" s="17"/>
      <c r="L102" s="326"/>
      <c r="M102" s="118"/>
      <c r="N102" s="118"/>
      <c r="O102" s="326"/>
      <c r="P102" s="326"/>
      <c r="Q102" s="326"/>
      <c r="R102" s="326"/>
      <c r="S102" s="326"/>
      <c r="T102" s="326"/>
    </row>
    <row r="103" spans="1:24" x14ac:dyDescent="0.25">
      <c r="A103" s="326"/>
      <c r="B103" s="326"/>
      <c r="C103" s="326"/>
      <c r="D103" s="326"/>
      <c r="E103" s="17"/>
      <c r="F103" s="326"/>
      <c r="G103" s="17"/>
      <c r="H103" s="326"/>
      <c r="I103" s="17"/>
      <c r="J103" s="326"/>
      <c r="K103" s="17"/>
      <c r="L103" s="326"/>
      <c r="M103" s="17"/>
      <c r="N103" s="326"/>
      <c r="O103" s="170"/>
      <c r="P103" s="159"/>
      <c r="Q103" s="118"/>
      <c r="R103" s="118"/>
      <c r="S103" s="118"/>
      <c r="T103" s="118"/>
    </row>
    <row r="104" spans="1:24" s="492" customFormat="1" x14ac:dyDescent="0.25">
      <c r="A104" s="38"/>
      <c r="B104" s="40" t="s">
        <v>583</v>
      </c>
      <c r="C104" s="121"/>
      <c r="D104" s="22"/>
      <c r="E104" s="451"/>
      <c r="G104" s="451"/>
      <c r="I104" s="451"/>
      <c r="K104" s="451"/>
      <c r="M104" s="451"/>
      <c r="O104" s="170"/>
      <c r="P104" s="159"/>
      <c r="Q104" s="451"/>
      <c r="S104" s="451"/>
    </row>
    <row r="105" spans="1:24" s="492" customFormat="1" ht="25.5" x14ac:dyDescent="0.25">
      <c r="B105" s="156" t="s">
        <v>584</v>
      </c>
      <c r="C105" s="481"/>
      <c r="D105" s="161" t="s">
        <v>528</v>
      </c>
      <c r="E105" s="289"/>
      <c r="F105" s="157" t="s">
        <v>1001</v>
      </c>
      <c r="G105" s="267"/>
      <c r="H105" s="165" t="s">
        <v>585</v>
      </c>
      <c r="I105" s="289"/>
      <c r="J105" s="157" t="s">
        <v>586</v>
      </c>
      <c r="K105" s="554"/>
      <c r="L105" s="555" t="s">
        <v>587</v>
      </c>
      <c r="M105" s="289"/>
      <c r="N105" s="157" t="s">
        <v>882</v>
      </c>
      <c r="O105" s="170"/>
      <c r="P105" s="159"/>
      <c r="Q105" s="451"/>
      <c r="S105" s="451"/>
    </row>
    <row r="106" spans="1:24" s="492" customFormat="1" ht="15.75" thickBot="1" x14ac:dyDescent="0.3">
      <c r="B106" s="269"/>
      <c r="C106" s="465"/>
      <c r="D106" s="268"/>
      <c r="E106" s="464"/>
      <c r="F106" s="442" t="s">
        <v>1349</v>
      </c>
      <c r="G106" s="465"/>
      <c r="H106" s="441" t="s">
        <v>1350</v>
      </c>
      <c r="I106" s="288"/>
      <c r="J106" s="442" t="s">
        <v>1351</v>
      </c>
      <c r="K106" s="268"/>
      <c r="L106" s="441" t="s">
        <v>733</v>
      </c>
      <c r="M106" s="288"/>
      <c r="N106" s="442" t="s">
        <v>1352</v>
      </c>
      <c r="O106" s="170"/>
      <c r="P106" s="159"/>
      <c r="Q106" s="451"/>
      <c r="S106" s="451"/>
    </row>
    <row r="107" spans="1:24" s="492" customFormat="1" ht="15.75" thickTop="1" x14ac:dyDescent="0.25">
      <c r="B107" s="443">
        <v>2</v>
      </c>
      <c r="C107" s="468"/>
      <c r="D107" s="235" t="s">
        <v>531</v>
      </c>
      <c r="E107" s="215" t="s">
        <v>13</v>
      </c>
      <c r="F107" s="479">
        <v>240681</v>
      </c>
      <c r="G107" s="214" t="s">
        <v>13</v>
      </c>
      <c r="H107" s="199">
        <v>0.82250000000000001</v>
      </c>
      <c r="I107" s="215" t="s">
        <v>13</v>
      </c>
      <c r="J107" s="205" t="s">
        <v>570</v>
      </c>
      <c r="K107" s="214" t="s">
        <v>13</v>
      </c>
      <c r="L107" s="199" t="s">
        <v>589</v>
      </c>
      <c r="M107" s="215" t="s">
        <v>13</v>
      </c>
      <c r="N107" s="205">
        <v>0.25</v>
      </c>
      <c r="O107" s="170"/>
      <c r="P107" s="159"/>
      <c r="Q107" s="451"/>
      <c r="S107" s="451"/>
    </row>
    <row r="108" spans="1:24" s="492" customFormat="1" x14ac:dyDescent="0.25">
      <c r="D108" s="451"/>
      <c r="E108" s="451"/>
      <c r="G108" s="451"/>
      <c r="I108" s="451"/>
      <c r="K108" s="451"/>
      <c r="M108" s="451"/>
      <c r="O108" s="451"/>
      <c r="Q108" s="451"/>
      <c r="S108" s="451"/>
    </row>
    <row r="109" spans="1:24" s="49" customFormat="1" ht="25.5" x14ac:dyDescent="0.25">
      <c r="A109" s="118"/>
      <c r="B109" s="174" t="s">
        <v>893</v>
      </c>
      <c r="C109" s="162" t="s">
        <v>894</v>
      </c>
      <c r="D109" s="162" t="s">
        <v>528</v>
      </c>
      <c r="E109" s="174"/>
      <c r="F109" s="191" t="s">
        <v>903</v>
      </c>
      <c r="G109" s="162"/>
      <c r="H109" s="162" t="s">
        <v>904</v>
      </c>
      <c r="I109" s="264"/>
      <c r="J109" s="162" t="s">
        <v>907</v>
      </c>
      <c r="K109" s="264"/>
      <c r="L109" s="191" t="s">
        <v>923</v>
      </c>
      <c r="M109" s="162"/>
      <c r="N109" s="162" t="s">
        <v>924</v>
      </c>
      <c r="O109" s="174"/>
      <c r="P109" s="191" t="s">
        <v>588</v>
      </c>
      <c r="Q109" s="162"/>
      <c r="R109" s="191" t="s">
        <v>1342</v>
      </c>
      <c r="S109" s="125"/>
      <c r="T109" s="122"/>
      <c r="U109" s="125"/>
      <c r="V109" s="122"/>
      <c r="W109" s="125"/>
      <c r="X109" s="122"/>
    </row>
    <row r="110" spans="1:24" s="548" customFormat="1" ht="13.5" thickBot="1" x14ac:dyDescent="0.25">
      <c r="A110" s="118"/>
      <c r="B110" s="230"/>
      <c r="C110" s="221"/>
      <c r="D110" s="223"/>
      <c r="E110" s="224"/>
      <c r="F110" s="442" t="s">
        <v>1353</v>
      </c>
      <c r="G110" s="221"/>
      <c r="H110" s="442" t="s">
        <v>1358</v>
      </c>
      <c r="I110" s="224"/>
      <c r="J110" s="442" t="s">
        <v>1354</v>
      </c>
      <c r="K110" s="224"/>
      <c r="L110" s="442" t="s">
        <v>1355</v>
      </c>
      <c r="M110" s="221"/>
      <c r="N110" s="442" t="s">
        <v>1356</v>
      </c>
      <c r="O110" s="224"/>
      <c r="P110" s="442" t="s">
        <v>1357</v>
      </c>
      <c r="Q110" s="221"/>
      <c r="R110" s="225" t="s">
        <v>925</v>
      </c>
      <c r="S110" s="125"/>
      <c r="T110" s="122"/>
      <c r="U110" s="125"/>
      <c r="V110" s="122"/>
      <c r="W110" s="125"/>
      <c r="X110" s="122"/>
    </row>
    <row r="111" spans="1:24" s="453" customFormat="1" ht="12.75" customHeight="1" thickTop="1" x14ac:dyDescent="0.2">
      <c r="A111" s="467"/>
      <c r="B111" s="592" t="s">
        <v>1099</v>
      </c>
      <c r="C111" s="599" t="s">
        <v>1100</v>
      </c>
      <c r="D111" s="495" t="s">
        <v>531</v>
      </c>
      <c r="E111" s="636" t="s">
        <v>13</v>
      </c>
      <c r="F111" s="599" t="s">
        <v>590</v>
      </c>
      <c r="G111" s="636" t="s">
        <v>13</v>
      </c>
      <c r="H111" s="495" t="s">
        <v>905</v>
      </c>
      <c r="I111" s="636" t="s">
        <v>13</v>
      </c>
      <c r="J111" s="599" t="s">
        <v>1181</v>
      </c>
      <c r="K111" s="636" t="s">
        <v>13</v>
      </c>
      <c r="L111" s="637">
        <v>0.5</v>
      </c>
      <c r="M111" s="638" t="s">
        <v>13</v>
      </c>
      <c r="N111" s="639">
        <v>60.4</v>
      </c>
      <c r="O111" s="636" t="s">
        <v>13</v>
      </c>
      <c r="P111" s="637">
        <v>0.85499999999999998</v>
      </c>
      <c r="Q111" s="600" t="s">
        <v>14</v>
      </c>
      <c r="R111" s="577" t="s">
        <v>14</v>
      </c>
      <c r="S111" s="125"/>
      <c r="T111" s="122"/>
      <c r="U111" s="125"/>
      <c r="V111" s="122"/>
      <c r="W111" s="125"/>
      <c r="X111" s="122"/>
    </row>
    <row r="112" spans="1:24" s="122" customFormat="1" ht="12.75" x14ac:dyDescent="0.2">
      <c r="A112" s="118"/>
      <c r="B112" s="121"/>
      <c r="C112" s="119"/>
      <c r="E112" s="17"/>
      <c r="G112" s="36"/>
      <c r="I112" s="125"/>
      <c r="K112" s="125"/>
      <c r="M112" s="125"/>
      <c r="O112" s="125"/>
      <c r="Q112" s="125"/>
      <c r="S112" s="125"/>
    </row>
    <row r="113" spans="1:20" s="122" customFormat="1" ht="12.75" x14ac:dyDescent="0.25">
      <c r="A113" s="362"/>
      <c r="B113" s="362" t="s">
        <v>50</v>
      </c>
      <c r="C113" s="363"/>
      <c r="D113" s="361"/>
      <c r="E113" s="363"/>
      <c r="F113" s="361"/>
      <c r="G113" s="364"/>
      <c r="H113" s="361"/>
      <c r="I113" s="363"/>
      <c r="J113" s="361"/>
      <c r="K113" s="363"/>
      <c r="L113" s="361"/>
      <c r="M113" s="361"/>
      <c r="N113" s="361"/>
      <c r="O113" s="363"/>
      <c r="P113" s="361"/>
      <c r="Q113" s="363"/>
      <c r="R113" s="363"/>
      <c r="S113" s="363"/>
      <c r="T113" s="363"/>
    </row>
    <row r="114" spans="1:20" s="122" customFormat="1" ht="12.75" x14ac:dyDescent="0.25">
      <c r="A114" s="34"/>
      <c r="B114" s="34" t="s">
        <v>9</v>
      </c>
      <c r="C114" s="125"/>
      <c r="E114" s="120"/>
      <c r="F114" s="148"/>
      <c r="G114" s="120"/>
      <c r="H114" s="148"/>
      <c r="I114" s="120"/>
      <c r="J114" s="148"/>
      <c r="K114" s="120"/>
      <c r="L114" s="148"/>
      <c r="M114" s="120"/>
      <c r="N114" s="148"/>
      <c r="O114" s="120"/>
      <c r="P114" s="148"/>
      <c r="Q114" s="120"/>
      <c r="R114" s="93"/>
      <c r="S114" s="120"/>
      <c r="T114" s="93"/>
    </row>
    <row r="115" spans="1:20" x14ac:dyDescent="0.25">
      <c r="A115" s="122"/>
      <c r="B115" s="120" t="s">
        <v>17</v>
      </c>
      <c r="C115" s="125"/>
      <c r="D115" s="122"/>
      <c r="E115" s="122"/>
      <c r="G115" s="122"/>
      <c r="H115" s="125"/>
      <c r="I115" s="122"/>
      <c r="J115" s="125"/>
      <c r="K115" s="120"/>
      <c r="L115" s="125"/>
      <c r="M115" s="120"/>
      <c r="N115" s="125"/>
      <c r="O115" s="120"/>
      <c r="P115" s="113"/>
      <c r="Q115" s="120"/>
      <c r="R115" s="113"/>
      <c r="S115" s="120"/>
      <c r="T115" s="113"/>
    </row>
    <row r="116" spans="1:20" ht="51" x14ac:dyDescent="0.25">
      <c r="A116" s="120"/>
      <c r="B116" s="181" t="s">
        <v>168</v>
      </c>
      <c r="C116" s="162" t="s">
        <v>31</v>
      </c>
      <c r="D116" s="161" t="s">
        <v>528</v>
      </c>
      <c r="E116" s="181"/>
      <c r="F116" s="162" t="s">
        <v>51</v>
      </c>
      <c r="G116" s="181"/>
      <c r="H116" s="162" t="s">
        <v>11</v>
      </c>
      <c r="I116" s="181"/>
      <c r="J116" s="191" t="s">
        <v>591</v>
      </c>
      <c r="K116" s="187"/>
      <c r="L116" s="191" t="s">
        <v>592</v>
      </c>
      <c r="M116" s="164"/>
      <c r="N116" s="162" t="s">
        <v>593</v>
      </c>
      <c r="O116" s="187"/>
      <c r="P116" s="157" t="s">
        <v>594</v>
      </c>
      <c r="Q116" s="164"/>
      <c r="R116" s="157" t="s">
        <v>595</v>
      </c>
      <c r="S116" s="120"/>
      <c r="T116" s="113"/>
    </row>
    <row r="117" spans="1:20" ht="15.75" thickBot="1" x14ac:dyDescent="0.3">
      <c r="A117" s="112"/>
      <c r="B117" s="175"/>
      <c r="C117" s="166" t="s">
        <v>23</v>
      </c>
      <c r="D117" s="167"/>
      <c r="E117" s="182"/>
      <c r="F117" s="166" t="s">
        <v>52</v>
      </c>
      <c r="G117" s="182"/>
      <c r="H117" s="166" t="s">
        <v>25</v>
      </c>
      <c r="I117" s="188"/>
      <c r="J117" s="192" t="s">
        <v>24</v>
      </c>
      <c r="K117" s="188"/>
      <c r="L117" s="192" t="s">
        <v>172</v>
      </c>
      <c r="M117" s="167"/>
      <c r="N117" s="166" t="s">
        <v>173</v>
      </c>
      <c r="O117" s="188"/>
      <c r="P117" s="192" t="s">
        <v>174</v>
      </c>
      <c r="Q117" s="166"/>
      <c r="R117" s="192" t="s">
        <v>175</v>
      </c>
      <c r="S117" s="120"/>
      <c r="T117" s="41"/>
    </row>
    <row r="118" spans="1:20" ht="15.75" thickTop="1" x14ac:dyDescent="0.25">
      <c r="B118" s="172" t="s">
        <v>10</v>
      </c>
      <c r="C118" s="121" t="s">
        <v>737</v>
      </c>
      <c r="D118" s="148" t="s">
        <v>623</v>
      </c>
      <c r="E118" s="183"/>
      <c r="F118" s="121" t="s">
        <v>401</v>
      </c>
      <c r="G118" s="183"/>
      <c r="H118" s="121" t="s">
        <v>650</v>
      </c>
      <c r="I118" s="277"/>
      <c r="J118" s="193">
        <v>6.5000000000000002E-2</v>
      </c>
      <c r="K118" s="183"/>
      <c r="L118" s="196">
        <v>0.85</v>
      </c>
      <c r="M118" s="190"/>
      <c r="N118" s="93">
        <v>0.85</v>
      </c>
      <c r="O118" s="183"/>
      <c r="P118" s="196">
        <v>0.63</v>
      </c>
      <c r="Q118" s="190"/>
      <c r="R118" s="196">
        <v>0.37</v>
      </c>
      <c r="S118" s="120"/>
      <c r="T118" s="41"/>
    </row>
    <row r="119" spans="1:20" x14ac:dyDescent="0.25">
      <c r="B119" s="172" t="s">
        <v>10</v>
      </c>
      <c r="C119" s="121" t="s">
        <v>578</v>
      </c>
      <c r="D119" s="148" t="s">
        <v>623</v>
      </c>
      <c r="E119" s="183"/>
      <c r="F119" s="121" t="s">
        <v>401</v>
      </c>
      <c r="G119" s="183"/>
      <c r="H119" s="121" t="s">
        <v>30</v>
      </c>
      <c r="I119" s="278"/>
      <c r="J119" s="193">
        <v>7.4999999999999997E-2</v>
      </c>
      <c r="K119" s="183"/>
      <c r="L119" s="196">
        <v>0.85</v>
      </c>
      <c r="M119" s="190"/>
      <c r="N119" s="93">
        <v>0.85</v>
      </c>
      <c r="O119" s="183"/>
      <c r="P119" s="196">
        <v>0.63</v>
      </c>
      <c r="Q119" s="190"/>
      <c r="R119" s="196">
        <v>0.37</v>
      </c>
      <c r="S119" s="120"/>
      <c r="T119" s="41"/>
    </row>
    <row r="120" spans="1:20" ht="25.5" x14ac:dyDescent="0.25">
      <c r="B120" s="172" t="s">
        <v>10</v>
      </c>
      <c r="C120" s="121" t="s">
        <v>738</v>
      </c>
      <c r="D120" s="101" t="s">
        <v>530</v>
      </c>
      <c r="E120" s="183"/>
      <c r="F120" s="121" t="s">
        <v>401</v>
      </c>
      <c r="G120" s="183"/>
      <c r="H120" s="121" t="s">
        <v>30</v>
      </c>
      <c r="I120" s="278"/>
      <c r="J120" s="193">
        <v>1.282</v>
      </c>
      <c r="K120" s="183"/>
      <c r="L120" s="196">
        <v>0.85</v>
      </c>
      <c r="M120" s="190"/>
      <c r="N120" s="93">
        <v>0.85</v>
      </c>
      <c r="O120" s="183"/>
      <c r="P120" s="196">
        <v>0.63</v>
      </c>
      <c r="Q120" s="190"/>
      <c r="R120" s="196">
        <v>0.37</v>
      </c>
      <c r="S120" s="120"/>
      <c r="T120" s="41"/>
    </row>
    <row r="121" spans="1:20" x14ac:dyDescent="0.25">
      <c r="B121" s="172" t="s">
        <v>10</v>
      </c>
      <c r="C121" s="121" t="s">
        <v>578</v>
      </c>
      <c r="D121" s="101" t="s">
        <v>530</v>
      </c>
      <c r="E121" s="183"/>
      <c r="F121" s="121" t="s">
        <v>401</v>
      </c>
      <c r="G121" s="183"/>
      <c r="H121" s="121" t="s">
        <v>30</v>
      </c>
      <c r="I121" s="278"/>
      <c r="J121" s="193">
        <v>7.4999999999999997E-2</v>
      </c>
      <c r="K121" s="183"/>
      <c r="L121" s="196">
        <v>0.85</v>
      </c>
      <c r="M121" s="190"/>
      <c r="N121" s="93">
        <v>0.85</v>
      </c>
      <c r="O121" s="183"/>
      <c r="P121" s="196">
        <v>0.63</v>
      </c>
      <c r="Q121" s="190"/>
      <c r="R121" s="196">
        <v>0.37</v>
      </c>
      <c r="S121" s="120"/>
      <c r="T121" s="41"/>
    </row>
    <row r="122" spans="1:20" x14ac:dyDescent="0.25">
      <c r="B122" s="172" t="s">
        <v>15</v>
      </c>
      <c r="C122" s="121" t="s">
        <v>41</v>
      </c>
      <c r="D122" s="458" t="s">
        <v>623</v>
      </c>
      <c r="E122" s="507" t="s">
        <v>14</v>
      </c>
      <c r="F122" s="571" t="s">
        <v>14</v>
      </c>
      <c r="G122" s="183"/>
      <c r="H122" s="121" t="s">
        <v>16</v>
      </c>
      <c r="I122" s="278"/>
      <c r="J122" s="193">
        <v>9.8000000000000004E-2</v>
      </c>
      <c r="K122" s="507" t="s">
        <v>14</v>
      </c>
      <c r="L122" s="508" t="s">
        <v>14</v>
      </c>
      <c r="M122" s="527" t="s">
        <v>14</v>
      </c>
      <c r="N122" s="527" t="s">
        <v>14</v>
      </c>
      <c r="O122" s="507" t="s">
        <v>14</v>
      </c>
      <c r="P122" s="508" t="s">
        <v>14</v>
      </c>
      <c r="Q122" s="527" t="s">
        <v>14</v>
      </c>
      <c r="R122" s="508" t="s">
        <v>14</v>
      </c>
      <c r="S122" s="120"/>
      <c r="T122" s="41"/>
    </row>
    <row r="123" spans="1:20" x14ac:dyDescent="0.25">
      <c r="B123" s="172" t="s">
        <v>15</v>
      </c>
      <c r="C123" s="121" t="s">
        <v>744</v>
      </c>
      <c r="D123" s="458" t="s">
        <v>623</v>
      </c>
      <c r="E123" s="507" t="s">
        <v>14</v>
      </c>
      <c r="F123" s="571" t="s">
        <v>14</v>
      </c>
      <c r="G123" s="183"/>
      <c r="H123" s="121" t="s">
        <v>657</v>
      </c>
      <c r="I123" s="278"/>
      <c r="J123" s="193">
        <v>0.113</v>
      </c>
      <c r="K123" s="507" t="s">
        <v>14</v>
      </c>
      <c r="L123" s="508" t="s">
        <v>14</v>
      </c>
      <c r="M123" s="527" t="s">
        <v>14</v>
      </c>
      <c r="N123" s="527" t="s">
        <v>14</v>
      </c>
      <c r="O123" s="507" t="s">
        <v>14</v>
      </c>
      <c r="P123" s="508" t="s">
        <v>14</v>
      </c>
      <c r="Q123" s="527" t="s">
        <v>14</v>
      </c>
      <c r="R123" s="508" t="s">
        <v>14</v>
      </c>
      <c r="S123" s="120"/>
      <c r="T123" s="41"/>
    </row>
    <row r="124" spans="1:20" x14ac:dyDescent="0.25">
      <c r="B124" s="172" t="s">
        <v>15</v>
      </c>
      <c r="C124" s="121" t="s">
        <v>41</v>
      </c>
      <c r="D124" s="101" t="s">
        <v>530</v>
      </c>
      <c r="E124" s="507" t="s">
        <v>14</v>
      </c>
      <c r="F124" s="571" t="s">
        <v>14</v>
      </c>
      <c r="G124" s="183"/>
      <c r="H124" s="121" t="s">
        <v>16</v>
      </c>
      <c r="I124" s="278"/>
      <c r="J124" s="193">
        <v>9.8000000000000004E-2</v>
      </c>
      <c r="K124" s="507" t="s">
        <v>14</v>
      </c>
      <c r="L124" s="508" t="s">
        <v>14</v>
      </c>
      <c r="M124" s="527" t="s">
        <v>14</v>
      </c>
      <c r="N124" s="527" t="s">
        <v>14</v>
      </c>
      <c r="O124" s="507" t="s">
        <v>14</v>
      </c>
      <c r="P124" s="508" t="s">
        <v>14</v>
      </c>
      <c r="Q124" s="527" t="s">
        <v>14</v>
      </c>
      <c r="R124" s="508" t="s">
        <v>14</v>
      </c>
      <c r="S124" s="120"/>
      <c r="T124" s="41"/>
    </row>
    <row r="125" spans="1:20" x14ac:dyDescent="0.25">
      <c r="B125" s="172" t="s">
        <v>15</v>
      </c>
      <c r="C125" s="121" t="s">
        <v>745</v>
      </c>
      <c r="D125" s="458" t="s">
        <v>623</v>
      </c>
      <c r="E125" s="507" t="s">
        <v>14</v>
      </c>
      <c r="F125" s="571" t="s">
        <v>14</v>
      </c>
      <c r="G125" s="183"/>
      <c r="H125" s="121" t="s">
        <v>659</v>
      </c>
      <c r="I125" s="278"/>
      <c r="J125" s="193">
        <v>0.44</v>
      </c>
      <c r="K125" s="507" t="s">
        <v>14</v>
      </c>
      <c r="L125" s="508" t="s">
        <v>14</v>
      </c>
      <c r="M125" s="527" t="s">
        <v>14</v>
      </c>
      <c r="N125" s="527" t="s">
        <v>14</v>
      </c>
      <c r="O125" s="507" t="s">
        <v>14</v>
      </c>
      <c r="P125" s="508" t="s">
        <v>14</v>
      </c>
      <c r="Q125" s="527" t="s">
        <v>14</v>
      </c>
      <c r="R125" s="508" t="s">
        <v>14</v>
      </c>
      <c r="S125" s="120"/>
      <c r="T125" s="41"/>
    </row>
    <row r="126" spans="1:20" x14ac:dyDescent="0.25">
      <c r="B126" s="172" t="s">
        <v>15</v>
      </c>
      <c r="C126" s="121" t="s">
        <v>746</v>
      </c>
      <c r="D126" s="458" t="s">
        <v>623</v>
      </c>
      <c r="E126" s="507" t="s">
        <v>14</v>
      </c>
      <c r="F126" s="571" t="s">
        <v>14</v>
      </c>
      <c r="G126" s="185"/>
      <c r="H126" s="121" t="s">
        <v>658</v>
      </c>
      <c r="I126" s="278"/>
      <c r="J126" s="195">
        <v>0.69</v>
      </c>
      <c r="K126" s="507" t="s">
        <v>14</v>
      </c>
      <c r="L126" s="508" t="s">
        <v>14</v>
      </c>
      <c r="M126" s="527" t="s">
        <v>14</v>
      </c>
      <c r="N126" s="527" t="s">
        <v>14</v>
      </c>
      <c r="O126" s="507" t="s">
        <v>14</v>
      </c>
      <c r="P126" s="508" t="s">
        <v>14</v>
      </c>
      <c r="Q126" s="527" t="s">
        <v>14</v>
      </c>
      <c r="R126" s="508" t="s">
        <v>14</v>
      </c>
      <c r="S126" s="120"/>
      <c r="T126" s="41"/>
    </row>
    <row r="127" spans="1:20" s="450" customFormat="1" x14ac:dyDescent="0.25">
      <c r="A127" s="458"/>
      <c r="B127" s="172" t="s">
        <v>748</v>
      </c>
      <c r="C127" s="121" t="s">
        <v>747</v>
      </c>
      <c r="D127" s="101" t="s">
        <v>530</v>
      </c>
      <c r="E127" s="507"/>
      <c r="F127" s="571"/>
      <c r="G127" s="298"/>
      <c r="H127" s="121" t="s">
        <v>16</v>
      </c>
      <c r="I127" s="278"/>
      <c r="J127" s="195">
        <v>0.97099999999999997</v>
      </c>
      <c r="K127" s="507"/>
      <c r="L127" s="508"/>
      <c r="M127" s="527"/>
      <c r="N127" s="527"/>
      <c r="O127" s="507"/>
      <c r="P127" s="508"/>
      <c r="Q127" s="527"/>
      <c r="R127" s="508"/>
      <c r="S127" s="120"/>
      <c r="T127" s="41"/>
    </row>
    <row r="128" spans="1:20" x14ac:dyDescent="0.25">
      <c r="B128" s="198" t="s">
        <v>15</v>
      </c>
      <c r="C128" s="199" t="s">
        <v>41</v>
      </c>
      <c r="D128" s="772" t="s">
        <v>530</v>
      </c>
      <c r="E128" s="509" t="s">
        <v>14</v>
      </c>
      <c r="F128" s="572" t="s">
        <v>14</v>
      </c>
      <c r="G128" s="203"/>
      <c r="H128" s="199" t="s">
        <v>16</v>
      </c>
      <c r="I128" s="344"/>
      <c r="J128" s="199">
        <v>9.8000000000000004E-2</v>
      </c>
      <c r="K128" s="509" t="s">
        <v>14</v>
      </c>
      <c r="L128" s="510" t="s">
        <v>14</v>
      </c>
      <c r="M128" s="532" t="s">
        <v>14</v>
      </c>
      <c r="N128" s="532" t="s">
        <v>14</v>
      </c>
      <c r="O128" s="509" t="s">
        <v>14</v>
      </c>
      <c r="P128" s="510" t="s">
        <v>14</v>
      </c>
      <c r="Q128" s="532" t="s">
        <v>14</v>
      </c>
      <c r="R128" s="510" t="s">
        <v>14</v>
      </c>
      <c r="S128" s="120"/>
      <c r="T128" s="41"/>
    </row>
    <row r="129" spans="1:20" ht="15" customHeight="1" x14ac:dyDescent="0.25">
      <c r="A129" s="125"/>
      <c r="B129" s="125"/>
      <c r="C129" s="125"/>
      <c r="D129" s="122"/>
      <c r="E129" s="120"/>
      <c r="F129" s="121"/>
      <c r="G129" s="120"/>
      <c r="I129" s="120"/>
      <c r="K129" s="120"/>
      <c r="M129" s="120"/>
      <c r="O129" s="120"/>
      <c r="P129" s="113"/>
      <c r="Q129" s="120"/>
      <c r="R129" s="113"/>
      <c r="S129" s="120"/>
      <c r="T129" s="113"/>
    </row>
    <row r="130" spans="1:20" s="447" customFormat="1" x14ac:dyDescent="0.25">
      <c r="A130" s="148"/>
      <c r="B130" s="148"/>
      <c r="C130" s="150"/>
      <c r="D130" s="152"/>
      <c r="E130" s="148"/>
      <c r="F130" s="150"/>
      <c r="G130" s="148"/>
      <c r="H130" s="121"/>
      <c r="I130" s="148"/>
      <c r="J130" s="121"/>
      <c r="K130" s="148"/>
      <c r="L130" s="121"/>
      <c r="M130" s="148"/>
      <c r="N130" s="121"/>
      <c r="O130" s="148"/>
      <c r="P130" s="121"/>
      <c r="Q130" s="148"/>
      <c r="R130" s="121"/>
      <c r="S130" s="148"/>
      <c r="T130" s="121"/>
    </row>
    <row r="131" spans="1:20" s="447" customFormat="1" x14ac:dyDescent="0.25">
      <c r="A131" s="34"/>
      <c r="B131" s="34" t="s">
        <v>55</v>
      </c>
      <c r="C131" s="121"/>
      <c r="D131" s="119"/>
      <c r="E131" s="54"/>
      <c r="F131" s="52"/>
      <c r="G131" s="54"/>
      <c r="H131" s="52"/>
      <c r="I131" s="54"/>
      <c r="J131" s="52"/>
      <c r="K131" s="54"/>
      <c r="L131" s="52"/>
      <c r="M131" s="54"/>
      <c r="N131" s="52"/>
      <c r="O131" s="54"/>
      <c r="P131" s="52"/>
      <c r="Q131" s="148"/>
      <c r="R131" s="52"/>
      <c r="S131" s="148"/>
      <c r="T131" s="52"/>
    </row>
    <row r="132" spans="1:20" s="447" customFormat="1" x14ac:dyDescent="0.25">
      <c r="A132" s="148"/>
      <c r="B132" s="120" t="s">
        <v>17</v>
      </c>
      <c r="C132" s="121"/>
      <c r="D132" s="148"/>
      <c r="E132" s="112"/>
      <c r="F132" s="150"/>
      <c r="G132" s="112"/>
      <c r="H132" s="41"/>
      <c r="I132" s="148"/>
      <c r="J132" s="121"/>
      <c r="K132" s="148"/>
      <c r="L132" s="121"/>
      <c r="M132" s="148"/>
      <c r="N132" s="121"/>
      <c r="O132" s="148"/>
      <c r="P132" s="121"/>
      <c r="Q132" s="148"/>
      <c r="R132" s="121"/>
      <c r="S132" s="148"/>
      <c r="T132" s="121"/>
    </row>
    <row r="133" spans="1:20" s="447" customFormat="1" x14ac:dyDescent="0.25">
      <c r="A133" s="120"/>
      <c r="B133" s="181" t="s">
        <v>168</v>
      </c>
      <c r="C133" s="162" t="s">
        <v>31</v>
      </c>
      <c r="D133" s="161" t="s">
        <v>528</v>
      </c>
      <c r="E133" s="181"/>
      <c r="F133" s="158" t="s">
        <v>32</v>
      </c>
      <c r="G133" s="161"/>
      <c r="H133" s="218" t="s">
        <v>33</v>
      </c>
      <c r="I133" s="181"/>
      <c r="J133" s="158" t="s">
        <v>34</v>
      </c>
      <c r="K133" s="161"/>
      <c r="L133" s="218" t="s">
        <v>35</v>
      </c>
      <c r="M133" s="181"/>
      <c r="N133" s="158" t="s">
        <v>36</v>
      </c>
      <c r="O133" s="161"/>
      <c r="P133" s="158" t="s">
        <v>176</v>
      </c>
      <c r="Q133" s="120"/>
      <c r="R133" s="114"/>
      <c r="S133" s="120"/>
      <c r="T133" s="114"/>
    </row>
    <row r="134" spans="1:20" s="447" customFormat="1" ht="15.75" thickBot="1" x14ac:dyDescent="0.3">
      <c r="A134" s="112"/>
      <c r="B134" s="175"/>
      <c r="C134" s="166" t="s">
        <v>23</v>
      </c>
      <c r="D134" s="167"/>
      <c r="E134" s="182"/>
      <c r="F134" s="646" t="s">
        <v>1169</v>
      </c>
      <c r="G134" s="168"/>
      <c r="H134" s="646" t="s">
        <v>1169</v>
      </c>
      <c r="I134" s="188"/>
      <c r="J134" s="646" t="s">
        <v>1169</v>
      </c>
      <c r="K134" s="167"/>
      <c r="L134" s="646" t="s">
        <v>1169</v>
      </c>
      <c r="M134" s="188"/>
      <c r="N134" s="646" t="s">
        <v>1169</v>
      </c>
      <c r="O134" s="167"/>
      <c r="P134" s="646" t="s">
        <v>1169</v>
      </c>
      <c r="Q134" s="41"/>
      <c r="R134" s="41"/>
      <c r="S134" s="41"/>
      <c r="T134" s="41"/>
    </row>
    <row r="135" spans="1:20" s="447" customFormat="1" ht="26.25" thickTop="1" x14ac:dyDescent="0.25">
      <c r="A135" s="85"/>
      <c r="B135" s="172" t="s">
        <v>10</v>
      </c>
      <c r="C135" s="121" t="s">
        <v>737</v>
      </c>
      <c r="D135" s="458" t="s">
        <v>623</v>
      </c>
      <c r="E135" s="183"/>
      <c r="F135" s="217" t="s">
        <v>120</v>
      </c>
      <c r="G135" s="190"/>
      <c r="H135" s="150" t="s">
        <v>743</v>
      </c>
      <c r="I135" s="579" t="s">
        <v>14</v>
      </c>
      <c r="J135" s="580" t="s">
        <v>14</v>
      </c>
      <c r="K135" s="527" t="s">
        <v>14</v>
      </c>
      <c r="L135" s="527" t="s">
        <v>14</v>
      </c>
      <c r="M135" s="507" t="s">
        <v>14</v>
      </c>
      <c r="N135" s="508" t="s">
        <v>14</v>
      </c>
      <c r="O135" s="527" t="s">
        <v>14</v>
      </c>
      <c r="P135" s="508" t="s">
        <v>14</v>
      </c>
      <c r="Q135" s="148"/>
      <c r="R135" s="98"/>
      <c r="S135" s="148"/>
      <c r="T135" s="98"/>
    </row>
    <row r="136" spans="1:20" s="447" customFormat="1" ht="25.5" x14ac:dyDescent="0.25">
      <c r="A136" s="85"/>
      <c r="B136" s="172" t="s">
        <v>10</v>
      </c>
      <c r="C136" s="121" t="s">
        <v>578</v>
      </c>
      <c r="D136" s="458" t="s">
        <v>623</v>
      </c>
      <c r="E136" s="183"/>
      <c r="F136" s="217" t="s">
        <v>120</v>
      </c>
      <c r="G136" s="190"/>
      <c r="H136" s="150" t="s">
        <v>123</v>
      </c>
      <c r="I136" s="507" t="s">
        <v>14</v>
      </c>
      <c r="J136" s="508" t="s">
        <v>14</v>
      </c>
      <c r="K136" s="527" t="s">
        <v>14</v>
      </c>
      <c r="L136" s="527" t="s">
        <v>14</v>
      </c>
      <c r="M136" s="507" t="s">
        <v>14</v>
      </c>
      <c r="N136" s="508" t="s">
        <v>14</v>
      </c>
      <c r="O136" s="527" t="s">
        <v>14</v>
      </c>
      <c r="P136" s="508" t="s">
        <v>14</v>
      </c>
      <c r="Q136" s="148"/>
      <c r="R136" s="98"/>
      <c r="S136" s="148"/>
      <c r="T136" s="98"/>
    </row>
    <row r="137" spans="1:20" s="447" customFormat="1" ht="30" customHeight="1" x14ac:dyDescent="0.25">
      <c r="A137" s="85"/>
      <c r="B137" s="172" t="s">
        <v>10</v>
      </c>
      <c r="C137" s="121" t="s">
        <v>738</v>
      </c>
      <c r="D137" s="101" t="s">
        <v>530</v>
      </c>
      <c r="E137" s="183"/>
      <c r="F137" s="217" t="s">
        <v>120</v>
      </c>
      <c r="G137" s="507" t="s">
        <v>14</v>
      </c>
      <c r="H137" s="508" t="s">
        <v>14</v>
      </c>
      <c r="I137" s="507" t="s">
        <v>14</v>
      </c>
      <c r="J137" s="508" t="s">
        <v>14</v>
      </c>
      <c r="K137" s="527" t="s">
        <v>14</v>
      </c>
      <c r="L137" s="527" t="s">
        <v>14</v>
      </c>
      <c r="M137" s="507" t="s">
        <v>14</v>
      </c>
      <c r="N137" s="508" t="s">
        <v>14</v>
      </c>
      <c r="O137" s="527" t="s">
        <v>14</v>
      </c>
      <c r="P137" s="508" t="s">
        <v>14</v>
      </c>
      <c r="Q137" s="148"/>
      <c r="R137" s="98"/>
      <c r="S137" s="148"/>
      <c r="T137" s="98"/>
    </row>
    <row r="138" spans="1:20" s="447" customFormat="1" ht="25.5" x14ac:dyDescent="0.25">
      <c r="A138" s="85"/>
      <c r="B138" s="172" t="s">
        <v>10</v>
      </c>
      <c r="C138" s="121" t="s">
        <v>578</v>
      </c>
      <c r="D138" s="101" t="s">
        <v>530</v>
      </c>
      <c r="E138" s="183"/>
      <c r="F138" s="217" t="s">
        <v>120</v>
      </c>
      <c r="G138" s="190"/>
      <c r="H138" s="150" t="s">
        <v>123</v>
      </c>
      <c r="I138" s="507" t="s">
        <v>14</v>
      </c>
      <c r="J138" s="508" t="s">
        <v>14</v>
      </c>
      <c r="K138" s="527" t="s">
        <v>14</v>
      </c>
      <c r="L138" s="527" t="s">
        <v>14</v>
      </c>
      <c r="M138" s="507" t="s">
        <v>14</v>
      </c>
      <c r="N138" s="508" t="s">
        <v>14</v>
      </c>
      <c r="O138" s="527" t="s">
        <v>14</v>
      </c>
      <c r="P138" s="508" t="s">
        <v>14</v>
      </c>
      <c r="Q138" s="148"/>
      <c r="R138" s="98"/>
      <c r="S138" s="148"/>
      <c r="T138" s="98"/>
    </row>
    <row r="139" spans="1:20" s="447" customFormat="1" ht="25.5" x14ac:dyDescent="0.25">
      <c r="A139" s="85"/>
      <c r="B139" s="172" t="s">
        <v>15</v>
      </c>
      <c r="C139" s="121" t="s">
        <v>41</v>
      </c>
      <c r="D139" s="458" t="s">
        <v>623</v>
      </c>
      <c r="E139" s="183"/>
      <c r="F139" s="217" t="s">
        <v>118</v>
      </c>
      <c r="G139" s="190"/>
      <c r="H139" s="150" t="s">
        <v>124</v>
      </c>
      <c r="I139" s="185"/>
      <c r="J139" s="456" t="s">
        <v>130</v>
      </c>
      <c r="K139" s="185"/>
      <c r="L139" s="456" t="s">
        <v>131</v>
      </c>
      <c r="M139" s="507" t="s">
        <v>14</v>
      </c>
      <c r="N139" s="508" t="s">
        <v>14</v>
      </c>
      <c r="O139" s="527" t="s">
        <v>14</v>
      </c>
      <c r="P139" s="508" t="s">
        <v>14</v>
      </c>
      <c r="Q139" s="148"/>
      <c r="R139" s="98"/>
      <c r="S139" s="148"/>
      <c r="T139" s="98"/>
    </row>
    <row r="140" spans="1:20" s="447" customFormat="1" ht="25.5" x14ac:dyDescent="0.25">
      <c r="A140" s="85"/>
      <c r="B140" s="172" t="s">
        <v>15</v>
      </c>
      <c r="C140" s="121" t="s">
        <v>744</v>
      </c>
      <c r="D140" s="458" t="s">
        <v>623</v>
      </c>
      <c r="E140" s="183"/>
      <c r="F140" s="217" t="s">
        <v>120</v>
      </c>
      <c r="G140" s="190"/>
      <c r="H140" s="150" t="s">
        <v>750</v>
      </c>
      <c r="I140" s="507" t="s">
        <v>14</v>
      </c>
      <c r="J140" s="508" t="s">
        <v>14</v>
      </c>
      <c r="K140" s="507" t="s">
        <v>14</v>
      </c>
      <c r="L140" s="508" t="s">
        <v>14</v>
      </c>
      <c r="M140" s="507" t="s">
        <v>14</v>
      </c>
      <c r="N140" s="508" t="s">
        <v>14</v>
      </c>
      <c r="O140" s="527" t="s">
        <v>14</v>
      </c>
      <c r="P140" s="508" t="s">
        <v>14</v>
      </c>
      <c r="Q140" s="148"/>
      <c r="R140" s="98"/>
      <c r="S140" s="148"/>
      <c r="T140" s="98"/>
    </row>
    <row r="141" spans="1:20" s="447" customFormat="1" ht="25.5" x14ac:dyDescent="0.25">
      <c r="A141" s="85"/>
      <c r="B141" s="172" t="s">
        <v>15</v>
      </c>
      <c r="C141" s="121" t="s">
        <v>41</v>
      </c>
      <c r="D141" s="101" t="s">
        <v>530</v>
      </c>
      <c r="E141" s="183"/>
      <c r="F141" s="217" t="s">
        <v>118</v>
      </c>
      <c r="G141" s="190"/>
      <c r="H141" s="150" t="s">
        <v>124</v>
      </c>
      <c r="I141" s="185"/>
      <c r="J141" s="456" t="s">
        <v>130</v>
      </c>
      <c r="K141" s="185"/>
      <c r="L141" s="456" t="s">
        <v>131</v>
      </c>
      <c r="M141" s="507" t="s">
        <v>14</v>
      </c>
      <c r="N141" s="508" t="s">
        <v>14</v>
      </c>
      <c r="O141" s="527" t="s">
        <v>14</v>
      </c>
      <c r="P141" s="508" t="s">
        <v>14</v>
      </c>
      <c r="Q141" s="148"/>
      <c r="R141" s="98"/>
      <c r="S141" s="148"/>
      <c r="T141" s="98"/>
    </row>
    <row r="142" spans="1:20" s="447" customFormat="1" ht="25.5" x14ac:dyDescent="0.25">
      <c r="A142" s="85"/>
      <c r="B142" s="172" t="s">
        <v>15</v>
      </c>
      <c r="C142" s="121" t="s">
        <v>745</v>
      </c>
      <c r="D142" s="458" t="s">
        <v>623</v>
      </c>
      <c r="E142" s="183"/>
      <c r="F142" s="217" t="s">
        <v>751</v>
      </c>
      <c r="G142" s="190"/>
      <c r="H142" s="150" t="s">
        <v>752</v>
      </c>
      <c r="I142" s="183"/>
      <c r="J142" s="456" t="s">
        <v>130</v>
      </c>
      <c r="K142" s="183"/>
      <c r="L142" s="456" t="s">
        <v>131</v>
      </c>
      <c r="M142" s="507" t="s">
        <v>14</v>
      </c>
      <c r="N142" s="508" t="s">
        <v>14</v>
      </c>
      <c r="O142" s="527" t="s">
        <v>14</v>
      </c>
      <c r="P142" s="508" t="s">
        <v>14</v>
      </c>
      <c r="Q142" s="148"/>
      <c r="R142" s="98"/>
      <c r="S142" s="148"/>
      <c r="T142" s="98"/>
    </row>
    <row r="143" spans="1:20" s="447" customFormat="1" ht="25.5" x14ac:dyDescent="0.25">
      <c r="A143" s="85"/>
      <c r="B143" s="172" t="s">
        <v>15</v>
      </c>
      <c r="C143" s="121" t="s">
        <v>746</v>
      </c>
      <c r="D143" s="458" t="s">
        <v>623</v>
      </c>
      <c r="E143" s="183"/>
      <c r="F143" s="217" t="s">
        <v>753</v>
      </c>
      <c r="G143" s="190"/>
      <c r="H143" s="150" t="s">
        <v>754</v>
      </c>
      <c r="I143" s="507" t="s">
        <v>14</v>
      </c>
      <c r="J143" s="508" t="s">
        <v>14</v>
      </c>
      <c r="K143" s="507" t="s">
        <v>14</v>
      </c>
      <c r="L143" s="508" t="s">
        <v>14</v>
      </c>
      <c r="M143" s="507" t="s">
        <v>14</v>
      </c>
      <c r="N143" s="508" t="s">
        <v>14</v>
      </c>
      <c r="O143" s="527" t="s">
        <v>14</v>
      </c>
      <c r="P143" s="508" t="s">
        <v>14</v>
      </c>
      <c r="Q143" s="148"/>
      <c r="R143" s="98"/>
      <c r="S143" s="148"/>
      <c r="T143" s="98"/>
    </row>
    <row r="144" spans="1:20" s="450" customFormat="1" ht="25.5" x14ac:dyDescent="0.25">
      <c r="A144" s="85"/>
      <c r="B144" s="172" t="s">
        <v>15</v>
      </c>
      <c r="C144" s="121" t="s">
        <v>41</v>
      </c>
      <c r="D144" s="101" t="s">
        <v>530</v>
      </c>
      <c r="E144" s="183"/>
      <c r="F144" s="456" t="s">
        <v>118</v>
      </c>
      <c r="G144" s="190"/>
      <c r="H144" s="460" t="s">
        <v>124</v>
      </c>
      <c r="I144" s="185"/>
      <c r="J144" s="456" t="s">
        <v>130</v>
      </c>
      <c r="K144" s="185"/>
      <c r="L144" s="456" t="s">
        <v>131</v>
      </c>
      <c r="M144" s="507" t="s">
        <v>14</v>
      </c>
      <c r="N144" s="508" t="s">
        <v>14</v>
      </c>
      <c r="O144" s="527" t="s">
        <v>14</v>
      </c>
      <c r="P144" s="508" t="s">
        <v>14</v>
      </c>
      <c r="Q144" s="458"/>
      <c r="R144" s="98"/>
      <c r="S144" s="458"/>
      <c r="T144" s="98"/>
    </row>
    <row r="145" spans="1:20" s="447" customFormat="1" x14ac:dyDescent="0.25">
      <c r="A145" s="85"/>
      <c r="B145" s="198" t="s">
        <v>749</v>
      </c>
      <c r="C145" s="199" t="s">
        <v>747</v>
      </c>
      <c r="D145" s="773" t="s">
        <v>530</v>
      </c>
      <c r="E145" s="203"/>
      <c r="F145" s="216" t="s">
        <v>118</v>
      </c>
      <c r="G145" s="509" t="s">
        <v>14</v>
      </c>
      <c r="H145" s="572" t="s">
        <v>14</v>
      </c>
      <c r="I145" s="509" t="s">
        <v>14</v>
      </c>
      <c r="J145" s="572" t="s">
        <v>14</v>
      </c>
      <c r="K145" s="509" t="s">
        <v>14</v>
      </c>
      <c r="L145" s="572" t="s">
        <v>14</v>
      </c>
      <c r="M145" s="509" t="s">
        <v>14</v>
      </c>
      <c r="N145" s="532" t="s">
        <v>14</v>
      </c>
      <c r="O145" s="509" t="s">
        <v>14</v>
      </c>
      <c r="P145" s="510" t="s">
        <v>14</v>
      </c>
      <c r="Q145" s="148"/>
      <c r="R145" s="98"/>
      <c r="S145" s="148"/>
      <c r="T145" s="98"/>
    </row>
    <row r="146" spans="1:20" s="447" customFormat="1" x14ac:dyDescent="0.25">
      <c r="A146" s="148"/>
      <c r="B146" s="148"/>
      <c r="C146" s="121"/>
      <c r="D146" s="148"/>
      <c r="E146" s="112"/>
      <c r="F146" s="150"/>
      <c r="G146" s="112"/>
      <c r="H146" s="41"/>
      <c r="I146" s="148"/>
      <c r="J146" s="121"/>
      <c r="K146" s="148"/>
      <c r="L146" s="121"/>
      <c r="M146" s="148"/>
      <c r="N146" s="121"/>
      <c r="O146" s="148"/>
      <c r="P146" s="121"/>
      <c r="Q146" s="148"/>
      <c r="R146" s="121"/>
      <c r="S146" s="148"/>
      <c r="T146" s="121"/>
    </row>
    <row r="147" spans="1:20" x14ac:dyDescent="0.25">
      <c r="A147" s="118"/>
      <c r="B147" s="119"/>
      <c r="D147" s="119" t="s">
        <v>18</v>
      </c>
    </row>
    <row r="148" spans="1:20" s="119" customFormat="1" ht="25.5" x14ac:dyDescent="0.25">
      <c r="D148" s="273" t="s">
        <v>168</v>
      </c>
      <c r="E148" s="245"/>
      <c r="F148" s="157" t="s">
        <v>610</v>
      </c>
      <c r="G148" s="238"/>
      <c r="H148" s="165" t="s">
        <v>611</v>
      </c>
      <c r="I148" s="245"/>
      <c r="J148" s="157" t="s">
        <v>612</v>
      </c>
      <c r="K148" s="238"/>
      <c r="L148" s="165" t="s">
        <v>613</v>
      </c>
      <c r="M148" s="245"/>
      <c r="N148" s="157" t="s">
        <v>614</v>
      </c>
      <c r="O148" s="53"/>
      <c r="P148" s="22"/>
      <c r="Q148" s="22"/>
      <c r="R148" s="22"/>
      <c r="S148" s="22"/>
      <c r="T148" s="22"/>
    </row>
    <row r="149" spans="1:20" s="148" customFormat="1" ht="13.5" thickBot="1" x14ac:dyDescent="0.3">
      <c r="D149" s="294"/>
      <c r="E149" s="295"/>
      <c r="F149" s="296" t="s">
        <v>69</v>
      </c>
      <c r="G149" s="282"/>
      <c r="H149" s="167" t="s">
        <v>70</v>
      </c>
      <c r="I149" s="295"/>
      <c r="J149" s="145" t="s">
        <v>71</v>
      </c>
      <c r="K149" s="282"/>
      <c r="L149" s="272" t="s">
        <v>72</v>
      </c>
      <c r="M149" s="295"/>
      <c r="N149" s="145" t="s">
        <v>73</v>
      </c>
      <c r="O149" s="93"/>
      <c r="P149" s="93"/>
      <c r="Q149" s="93"/>
      <c r="R149" s="93"/>
      <c r="S149" s="93"/>
      <c r="T149" s="93"/>
    </row>
    <row r="150" spans="1:20" s="152" customFormat="1" ht="13.5" thickTop="1" x14ac:dyDescent="0.25">
      <c r="C150" s="120"/>
      <c r="D150" s="291" t="s">
        <v>20</v>
      </c>
      <c r="E150" s="215" t="s">
        <v>13</v>
      </c>
      <c r="F150" s="293">
        <v>7.0000000000000007E-2</v>
      </c>
      <c r="G150" s="214" t="s">
        <v>13</v>
      </c>
      <c r="H150" s="292">
        <v>0</v>
      </c>
      <c r="I150" s="215" t="s">
        <v>13</v>
      </c>
      <c r="J150" s="292">
        <v>0</v>
      </c>
      <c r="K150" s="215" t="s">
        <v>13</v>
      </c>
      <c r="L150" s="292">
        <v>0.25</v>
      </c>
      <c r="M150" s="215" t="s">
        <v>13</v>
      </c>
      <c r="N150" s="293">
        <v>0</v>
      </c>
      <c r="O150" s="149"/>
      <c r="P150" s="149"/>
      <c r="Q150" s="149"/>
      <c r="R150" s="149"/>
      <c r="S150" s="149"/>
      <c r="T150" s="149"/>
    </row>
    <row r="151" spans="1:20" x14ac:dyDescent="0.25">
      <c r="A151" s="118"/>
      <c r="B151" s="119"/>
    </row>
    <row r="152" spans="1:20" s="118" customFormat="1" ht="12.75" x14ac:dyDescent="0.25">
      <c r="A152" s="34"/>
      <c r="B152" s="34" t="s">
        <v>145</v>
      </c>
      <c r="D152" s="122"/>
      <c r="E152" s="120"/>
      <c r="G152" s="122"/>
      <c r="H152" s="120"/>
      <c r="J152" s="122"/>
      <c r="K152" s="120"/>
      <c r="M152" s="122"/>
      <c r="N152" s="120"/>
      <c r="P152" s="122"/>
      <c r="Q152" s="120"/>
      <c r="S152" s="122"/>
      <c r="T152" s="120"/>
    </row>
    <row r="153" spans="1:20" s="118" customFormat="1" ht="12.75" x14ac:dyDescent="0.25">
      <c r="B153" s="113" t="s">
        <v>275</v>
      </c>
      <c r="D153" s="122"/>
      <c r="E153" s="120"/>
      <c r="G153" s="122"/>
      <c r="H153" s="120"/>
      <c r="J153" s="122"/>
      <c r="K153" s="120"/>
      <c r="M153" s="122"/>
      <c r="N153" s="120"/>
      <c r="P153" s="122"/>
      <c r="Q153" s="120"/>
      <c r="S153" s="122"/>
      <c r="T153" s="120"/>
    </row>
    <row r="154" spans="1:20" s="121" customFormat="1" ht="38.25" customHeight="1" x14ac:dyDescent="0.25">
      <c r="B154" s="309" t="s">
        <v>169</v>
      </c>
      <c r="C154" s="316" t="s">
        <v>245</v>
      </c>
      <c r="D154" s="306"/>
      <c r="E154" s="322"/>
      <c r="F154" s="301" t="s">
        <v>198</v>
      </c>
      <c r="G154" s="319"/>
      <c r="H154" s="301" t="s">
        <v>627</v>
      </c>
      <c r="I154" s="306"/>
      <c r="J154" s="321" t="s">
        <v>628</v>
      </c>
      <c r="K154" s="319"/>
      <c r="L154" s="301" t="s">
        <v>154</v>
      </c>
      <c r="M154" s="306"/>
      <c r="N154" s="301" t="s">
        <v>196</v>
      </c>
      <c r="O154" s="347"/>
      <c r="P154" s="158" t="s">
        <v>724</v>
      </c>
      <c r="Q154" s="125"/>
      <c r="R154" s="125"/>
      <c r="S154" s="125"/>
      <c r="T154" s="125"/>
    </row>
    <row r="155" spans="1:20" s="148" customFormat="1" ht="13.5" thickBot="1" x14ac:dyDescent="0.3">
      <c r="B155" s="144" t="s">
        <v>276</v>
      </c>
      <c r="C155" s="166"/>
      <c r="D155" s="272"/>
      <c r="E155" s="144"/>
      <c r="F155" s="145" t="s">
        <v>183</v>
      </c>
      <c r="G155" s="144"/>
      <c r="H155" s="145" t="s">
        <v>183</v>
      </c>
      <c r="I155" s="272"/>
      <c r="J155" s="272" t="s">
        <v>183</v>
      </c>
      <c r="K155" s="144"/>
      <c r="L155" s="145" t="s">
        <v>184</v>
      </c>
      <c r="M155" s="272"/>
      <c r="N155" s="302"/>
      <c r="O155" s="144"/>
      <c r="P155" s="145" t="s">
        <v>400</v>
      </c>
      <c r="Q155" s="125"/>
      <c r="R155" s="125"/>
      <c r="S155" s="125"/>
      <c r="T155" s="125"/>
    </row>
    <row r="156" spans="1:20" s="148" customFormat="1" ht="26.25" thickTop="1" x14ac:dyDescent="0.25">
      <c r="B156" s="186" t="s">
        <v>270</v>
      </c>
      <c r="C156" s="460" t="s">
        <v>244</v>
      </c>
      <c r="D156" s="149"/>
      <c r="E156" s="395" t="s">
        <v>13</v>
      </c>
      <c r="F156" s="315">
        <v>0.5</v>
      </c>
      <c r="G156" s="507" t="s">
        <v>14</v>
      </c>
      <c r="H156" s="508" t="s">
        <v>14</v>
      </c>
      <c r="I156" s="190" t="s">
        <v>13</v>
      </c>
      <c r="J156" s="152">
        <v>0.5</v>
      </c>
      <c r="K156" s="183" t="s">
        <v>13</v>
      </c>
      <c r="L156" s="254" t="s">
        <v>160</v>
      </c>
      <c r="M156" s="527" t="s">
        <v>14</v>
      </c>
      <c r="N156" s="508" t="s">
        <v>14</v>
      </c>
      <c r="O156" s="507" t="s">
        <v>14</v>
      </c>
      <c r="P156" s="508" t="s">
        <v>14</v>
      </c>
      <c r="Q156" s="125"/>
      <c r="R156" s="125"/>
      <c r="S156" s="125"/>
      <c r="T156" s="125"/>
    </row>
    <row r="157" spans="1:20" s="148" customFormat="1" ht="12.75" x14ac:dyDescent="0.25">
      <c r="B157" s="186" t="s">
        <v>271</v>
      </c>
      <c r="C157" s="460" t="s">
        <v>147</v>
      </c>
      <c r="D157" s="149"/>
      <c r="E157" s="395" t="s">
        <v>13</v>
      </c>
      <c r="F157" s="315">
        <v>1.2</v>
      </c>
      <c r="G157" s="507" t="s">
        <v>14</v>
      </c>
      <c r="H157" s="508" t="s">
        <v>14</v>
      </c>
      <c r="I157" s="190" t="s">
        <v>13</v>
      </c>
      <c r="J157" s="152">
        <v>1.2</v>
      </c>
      <c r="K157" s="183" t="s">
        <v>13</v>
      </c>
      <c r="L157" s="254" t="s">
        <v>160</v>
      </c>
      <c r="M157" s="527" t="s">
        <v>14</v>
      </c>
      <c r="N157" s="508" t="s">
        <v>14</v>
      </c>
      <c r="O157" s="507" t="s">
        <v>14</v>
      </c>
      <c r="P157" s="508" t="s">
        <v>14</v>
      </c>
      <c r="Q157" s="125"/>
      <c r="R157" s="125"/>
      <c r="S157" s="125"/>
      <c r="T157" s="125"/>
    </row>
    <row r="158" spans="1:20" s="148" customFormat="1" ht="12.75" x14ac:dyDescent="0.25">
      <c r="B158" s="173" t="s">
        <v>272</v>
      </c>
      <c r="C158" s="121" t="s">
        <v>150</v>
      </c>
      <c r="D158" s="149"/>
      <c r="E158" s="395" t="s">
        <v>13</v>
      </c>
      <c r="F158" s="315">
        <v>1.5</v>
      </c>
      <c r="G158" s="507" t="s">
        <v>14</v>
      </c>
      <c r="H158" s="508" t="s">
        <v>14</v>
      </c>
      <c r="I158" s="190" t="s">
        <v>13</v>
      </c>
      <c r="J158" s="467">
        <v>1.2</v>
      </c>
      <c r="K158" s="183" t="s">
        <v>13</v>
      </c>
      <c r="L158" s="254" t="s">
        <v>160</v>
      </c>
      <c r="M158" s="527" t="s">
        <v>14</v>
      </c>
      <c r="N158" s="508" t="s">
        <v>14</v>
      </c>
      <c r="O158" s="507" t="s">
        <v>14</v>
      </c>
      <c r="P158" s="508" t="s">
        <v>14</v>
      </c>
      <c r="Q158" s="125"/>
      <c r="R158" s="125"/>
      <c r="S158" s="125"/>
      <c r="T158" s="125"/>
    </row>
    <row r="159" spans="1:20" s="148" customFormat="1" ht="12.75" x14ac:dyDescent="0.2">
      <c r="B159" s="173" t="s">
        <v>273</v>
      </c>
      <c r="C159" s="307" t="s">
        <v>147</v>
      </c>
      <c r="D159" s="102"/>
      <c r="E159" s="407" t="s">
        <v>13</v>
      </c>
      <c r="F159" s="315">
        <v>1.5</v>
      </c>
      <c r="G159" s="407" t="s">
        <v>13</v>
      </c>
      <c r="H159" s="315">
        <v>0.65</v>
      </c>
      <c r="I159" s="228" t="s">
        <v>13</v>
      </c>
      <c r="J159" s="152">
        <v>2.15</v>
      </c>
      <c r="K159" s="185" t="s">
        <v>13</v>
      </c>
      <c r="L159" s="254" t="s">
        <v>160</v>
      </c>
      <c r="M159" s="228" t="s">
        <v>13</v>
      </c>
      <c r="N159" s="303" t="s">
        <v>197</v>
      </c>
      <c r="O159" s="228" t="s">
        <v>13</v>
      </c>
      <c r="P159" s="455">
        <v>810</v>
      </c>
      <c r="Q159" s="125"/>
      <c r="R159" s="125"/>
      <c r="S159" s="125"/>
      <c r="T159" s="125"/>
    </row>
    <row r="160" spans="1:20" s="148" customFormat="1" ht="12.75" x14ac:dyDescent="0.2">
      <c r="B160" s="226" t="s">
        <v>274</v>
      </c>
      <c r="C160" s="313" t="s">
        <v>147</v>
      </c>
      <c r="D160" s="287"/>
      <c r="E160" s="414" t="s">
        <v>13</v>
      </c>
      <c r="F160" s="325">
        <v>1.2</v>
      </c>
      <c r="G160" s="509" t="s">
        <v>14</v>
      </c>
      <c r="H160" s="510" t="s">
        <v>14</v>
      </c>
      <c r="I160" s="219" t="s">
        <v>13</v>
      </c>
      <c r="J160" s="208">
        <v>1.2</v>
      </c>
      <c r="K160" s="203" t="s">
        <v>13</v>
      </c>
      <c r="L160" s="312" t="s">
        <v>160</v>
      </c>
      <c r="M160" s="509" t="s">
        <v>14</v>
      </c>
      <c r="N160" s="510" t="s">
        <v>14</v>
      </c>
      <c r="O160" s="509" t="s">
        <v>14</v>
      </c>
      <c r="P160" s="510" t="s">
        <v>14</v>
      </c>
      <c r="Q160" s="125"/>
      <c r="R160" s="125"/>
      <c r="S160" s="125"/>
      <c r="T160" s="125"/>
    </row>
    <row r="162" spans="1:20" x14ac:dyDescent="0.25">
      <c r="A162" s="118"/>
      <c r="B162" s="121"/>
      <c r="C162" s="119"/>
      <c r="D162" s="326"/>
      <c r="E162" s="148"/>
      <c r="F162" s="148"/>
      <c r="G162" s="148"/>
      <c r="H162" s="148"/>
      <c r="J162" s="148"/>
      <c r="L162" s="98"/>
      <c r="N162" s="98"/>
      <c r="P162" s="98"/>
      <c r="R162" s="98"/>
      <c r="T162" s="98"/>
    </row>
    <row r="163" spans="1:20" x14ac:dyDescent="0.25">
      <c r="A163" s="34"/>
      <c r="B163" s="34" t="s">
        <v>615</v>
      </c>
    </row>
    <row r="164" spans="1:20" ht="38.25" x14ac:dyDescent="0.25">
      <c r="A164" s="118"/>
      <c r="B164" s="156" t="s">
        <v>596</v>
      </c>
      <c r="C164" s="165" t="s">
        <v>597</v>
      </c>
      <c r="D164" s="161" t="s">
        <v>528</v>
      </c>
      <c r="E164" s="174"/>
      <c r="F164" s="191" t="s">
        <v>532</v>
      </c>
      <c r="G164" s="162"/>
      <c r="H164" s="218" t="s">
        <v>168</v>
      </c>
      <c r="I164" s="174"/>
      <c r="J164" s="158" t="s">
        <v>237</v>
      </c>
      <c r="K164" s="174"/>
      <c r="L164" s="191" t="s">
        <v>606</v>
      </c>
      <c r="M164" s="162"/>
      <c r="N164" s="162" t="s">
        <v>605</v>
      </c>
      <c r="O164" s="264"/>
      <c r="P164" s="191" t="s">
        <v>604</v>
      </c>
      <c r="Q164" s="174"/>
      <c r="R164" s="191" t="s">
        <v>582</v>
      </c>
      <c r="S164" s="174"/>
      <c r="T164" s="191" t="s">
        <v>638</v>
      </c>
    </row>
    <row r="165" spans="1:20" ht="15.75" thickBot="1" x14ac:dyDescent="0.3">
      <c r="A165" s="118"/>
      <c r="B165" s="224" t="s">
        <v>324</v>
      </c>
      <c r="C165" s="221" t="s">
        <v>323</v>
      </c>
      <c r="D165" s="222"/>
      <c r="E165" s="230"/>
      <c r="F165" s="225"/>
      <c r="G165" s="223"/>
      <c r="H165" s="225" t="s">
        <v>325</v>
      </c>
      <c r="I165" s="230"/>
      <c r="J165" s="225" t="s">
        <v>326</v>
      </c>
      <c r="K165" s="265"/>
      <c r="L165" s="225" t="s">
        <v>784</v>
      </c>
      <c r="M165" s="262"/>
      <c r="N165" s="221" t="s">
        <v>785</v>
      </c>
      <c r="O165" s="265"/>
      <c r="P165" s="225" t="s">
        <v>354</v>
      </c>
      <c r="Q165" s="288"/>
      <c r="R165" s="466"/>
      <c r="S165" s="288"/>
      <c r="T165" s="466"/>
    </row>
    <row r="166" spans="1:20" s="141" customFormat="1" ht="13.5" thickTop="1" x14ac:dyDescent="0.2">
      <c r="A166" s="152"/>
      <c r="B166" s="184" t="s">
        <v>663</v>
      </c>
      <c r="C166" s="152" t="s">
        <v>660</v>
      </c>
      <c r="D166" s="152" t="s">
        <v>531</v>
      </c>
      <c r="E166" s="180"/>
      <c r="F166" s="150" t="s">
        <v>661</v>
      </c>
      <c r="G166" s="185" t="s">
        <v>13</v>
      </c>
      <c r="H166" s="152" t="s">
        <v>544</v>
      </c>
      <c r="I166" s="185" t="s">
        <v>13</v>
      </c>
      <c r="J166" s="152" t="s">
        <v>632</v>
      </c>
      <c r="K166" s="185" t="s">
        <v>13</v>
      </c>
      <c r="L166" s="467">
        <v>60</v>
      </c>
      <c r="M166" s="185" t="s">
        <v>13</v>
      </c>
      <c r="N166" s="152">
        <v>60</v>
      </c>
      <c r="O166" s="185" t="s">
        <v>13</v>
      </c>
      <c r="P166" s="328" t="s">
        <v>1088</v>
      </c>
      <c r="Q166" s="228" t="s">
        <v>13</v>
      </c>
      <c r="R166" s="263">
        <v>60</v>
      </c>
      <c r="S166" s="228" t="s">
        <v>13</v>
      </c>
      <c r="T166" s="263">
        <v>55</v>
      </c>
    </row>
    <row r="167" spans="1:20" x14ac:dyDescent="0.25">
      <c r="A167" s="118"/>
      <c r="B167" s="226" t="s">
        <v>662</v>
      </c>
      <c r="C167" s="199" t="s">
        <v>630</v>
      </c>
      <c r="D167" s="235" t="s">
        <v>531</v>
      </c>
      <c r="E167" s="232"/>
      <c r="F167" s="199" t="s">
        <v>755</v>
      </c>
      <c r="G167" s="203" t="s">
        <v>13</v>
      </c>
      <c r="H167" s="199" t="s">
        <v>210</v>
      </c>
      <c r="I167" s="203" t="s">
        <v>13</v>
      </c>
      <c r="J167" s="205" t="s">
        <v>632</v>
      </c>
      <c r="K167" s="203" t="s">
        <v>13</v>
      </c>
      <c r="L167" s="266">
        <v>55</v>
      </c>
      <c r="M167" s="203" t="s">
        <v>13</v>
      </c>
      <c r="N167" s="200">
        <v>95</v>
      </c>
      <c r="O167" s="203" t="s">
        <v>13</v>
      </c>
      <c r="P167" s="266" t="s">
        <v>365</v>
      </c>
      <c r="Q167" s="509" t="s">
        <v>14</v>
      </c>
      <c r="R167" s="510" t="s">
        <v>14</v>
      </c>
      <c r="S167" s="509" t="s">
        <v>14</v>
      </c>
      <c r="T167" s="510" t="s">
        <v>14</v>
      </c>
    </row>
    <row r="168" spans="1:20" x14ac:dyDescent="0.25">
      <c r="A168" s="118"/>
      <c r="B168" s="113"/>
      <c r="C168" s="111"/>
      <c r="D168" s="41"/>
      <c r="E168" s="148"/>
      <c r="F168" s="148"/>
      <c r="G168" s="148"/>
      <c r="H168" s="148"/>
      <c r="J168" s="148"/>
      <c r="K168" s="120"/>
      <c r="L168" s="118"/>
      <c r="N168" s="148"/>
      <c r="P168" s="148"/>
      <c r="R168" s="148"/>
      <c r="T168" s="148"/>
    </row>
    <row r="169" spans="1:20" x14ac:dyDescent="0.25">
      <c r="A169" s="118"/>
      <c r="B169" s="113"/>
      <c r="C169" s="111"/>
      <c r="D169" s="41"/>
      <c r="E169" s="148"/>
      <c r="F169" s="148"/>
      <c r="G169" s="148"/>
      <c r="H169" s="148"/>
      <c r="J169" s="148"/>
      <c r="K169" s="120"/>
      <c r="L169" s="118"/>
      <c r="N169" s="148"/>
      <c r="P169" s="148"/>
      <c r="R169" s="148"/>
      <c r="T169" s="148"/>
    </row>
    <row r="170" spans="1:20" ht="38.25" x14ac:dyDescent="0.25">
      <c r="A170" s="118"/>
      <c r="B170" s="244" t="s">
        <v>616</v>
      </c>
      <c r="C170" s="162" t="s">
        <v>598</v>
      </c>
      <c r="D170" s="161" t="s">
        <v>528</v>
      </c>
      <c r="E170" s="244"/>
      <c r="F170" s="158" t="s">
        <v>168</v>
      </c>
      <c r="G170" s="218"/>
      <c r="H170" s="218" t="s">
        <v>599</v>
      </c>
      <c r="I170" s="244"/>
      <c r="J170" s="158" t="s">
        <v>266</v>
      </c>
      <c r="K170" s="236"/>
      <c r="L170" s="158" t="s">
        <v>1345</v>
      </c>
      <c r="M170" s="542"/>
      <c r="N170" s="158" t="s">
        <v>1346</v>
      </c>
      <c r="O170" s="541"/>
      <c r="P170" s="158" t="s">
        <v>1347</v>
      </c>
      <c r="R170" s="148"/>
      <c r="T170" s="148"/>
    </row>
    <row r="171" spans="1:20" ht="15.75" thickBot="1" x14ac:dyDescent="0.3">
      <c r="A171" s="118"/>
      <c r="B171" s="224" t="s">
        <v>345</v>
      </c>
      <c r="C171" s="221" t="s">
        <v>327</v>
      </c>
      <c r="D171" s="222"/>
      <c r="E171" s="230"/>
      <c r="F171" s="225" t="s">
        <v>329</v>
      </c>
      <c r="G171" s="223"/>
      <c r="H171" s="221" t="s">
        <v>1093</v>
      </c>
      <c r="I171" s="230"/>
      <c r="J171" s="225" t="s">
        <v>328</v>
      </c>
      <c r="K171" s="239"/>
      <c r="L171" s="221" t="s">
        <v>766</v>
      </c>
      <c r="M171" s="224"/>
      <c r="N171" s="225" t="s">
        <v>767</v>
      </c>
      <c r="O171" s="221"/>
      <c r="P171" s="225" t="s">
        <v>768</v>
      </c>
      <c r="R171" s="148"/>
      <c r="T171" s="148"/>
    </row>
    <row r="172" spans="1:20" s="320" customFormat="1" ht="15.75" thickTop="1" x14ac:dyDescent="0.25">
      <c r="A172" s="152"/>
      <c r="B172" s="184" t="s">
        <v>660</v>
      </c>
      <c r="C172" s="152" t="s">
        <v>664</v>
      </c>
      <c r="D172" s="152" t="s">
        <v>531</v>
      </c>
      <c r="E172" s="185" t="s">
        <v>13</v>
      </c>
      <c r="F172" s="152" t="s">
        <v>216</v>
      </c>
      <c r="G172" s="185" t="s">
        <v>13</v>
      </c>
      <c r="H172" s="152">
        <v>9.8000000000000007</v>
      </c>
      <c r="I172" s="507" t="s">
        <v>14</v>
      </c>
      <c r="J172" s="508" t="s">
        <v>14</v>
      </c>
      <c r="K172" s="516" t="s">
        <v>13</v>
      </c>
      <c r="L172" s="152" t="s">
        <v>549</v>
      </c>
      <c r="M172" s="516" t="s">
        <v>13</v>
      </c>
      <c r="N172" s="152" t="s">
        <v>634</v>
      </c>
      <c r="O172" s="516" t="s">
        <v>13</v>
      </c>
      <c r="P172" s="328" t="s">
        <v>346</v>
      </c>
      <c r="Q172" s="152"/>
      <c r="R172" s="458"/>
      <c r="S172" s="152"/>
      <c r="T172" s="152"/>
    </row>
    <row r="173" spans="1:20" x14ac:dyDescent="0.25">
      <c r="A173" s="118"/>
      <c r="B173" s="226" t="s">
        <v>630</v>
      </c>
      <c r="C173" s="199" t="s">
        <v>633</v>
      </c>
      <c r="D173" s="235" t="s">
        <v>531</v>
      </c>
      <c r="E173" s="203" t="s">
        <v>13</v>
      </c>
      <c r="F173" s="199" t="s">
        <v>216</v>
      </c>
      <c r="G173" s="203" t="s">
        <v>13</v>
      </c>
      <c r="H173" s="199">
        <v>11</v>
      </c>
      <c r="I173" s="509" t="s">
        <v>14</v>
      </c>
      <c r="J173" s="510" t="s">
        <v>14</v>
      </c>
      <c r="K173" s="203" t="s">
        <v>13</v>
      </c>
      <c r="L173" s="266" t="s">
        <v>549</v>
      </c>
      <c r="M173" s="219" t="s">
        <v>13</v>
      </c>
      <c r="N173" s="200" t="s">
        <v>634</v>
      </c>
      <c r="O173" s="203" t="s">
        <v>13</v>
      </c>
      <c r="P173" s="266" t="s">
        <v>346</v>
      </c>
      <c r="R173" s="148"/>
      <c r="T173" s="148"/>
    </row>
    <row r="174" spans="1:20" x14ac:dyDescent="0.25">
      <c r="A174" s="118"/>
      <c r="B174" s="113"/>
      <c r="C174" s="111"/>
      <c r="D174" s="118"/>
      <c r="E174" s="120"/>
      <c r="F174" s="118"/>
      <c r="G174" s="120"/>
      <c r="H174" s="118"/>
      <c r="I174" s="120"/>
      <c r="J174" s="118"/>
      <c r="K174" s="41"/>
      <c r="L174" s="148"/>
      <c r="N174" s="148"/>
      <c r="P174" s="148"/>
      <c r="R174" s="148"/>
      <c r="T174" s="148"/>
    </row>
    <row r="175" spans="1:20" x14ac:dyDescent="0.25">
      <c r="A175" s="118"/>
      <c r="B175" s="113"/>
      <c r="C175" s="111"/>
      <c r="D175" s="118"/>
      <c r="E175" s="120"/>
      <c r="F175" s="118"/>
      <c r="G175" s="120"/>
      <c r="H175" s="118"/>
      <c r="I175" s="120"/>
      <c r="J175" s="118"/>
      <c r="K175" s="41"/>
      <c r="L175" s="148"/>
      <c r="N175" s="148"/>
      <c r="P175" s="148"/>
      <c r="R175" s="148"/>
      <c r="T175" s="148"/>
    </row>
    <row r="176" spans="1:20" ht="25.5" x14ac:dyDescent="0.25">
      <c r="A176" s="118"/>
      <c r="B176" s="156" t="s">
        <v>597</v>
      </c>
      <c r="C176" s="165" t="s">
        <v>600</v>
      </c>
      <c r="D176" s="161" t="s">
        <v>528</v>
      </c>
      <c r="E176" s="244"/>
      <c r="F176" s="158" t="s">
        <v>569</v>
      </c>
      <c r="G176" s="218"/>
      <c r="H176" s="218" t="s">
        <v>227</v>
      </c>
      <c r="I176" s="244"/>
      <c r="J176" s="158" t="s">
        <v>266</v>
      </c>
      <c r="K176" s="246"/>
      <c r="L176" s="158" t="s">
        <v>1348</v>
      </c>
      <c r="N176" s="148"/>
      <c r="P176" s="148"/>
      <c r="R176" s="148"/>
      <c r="T176" s="148"/>
    </row>
    <row r="177" spans="1:20" ht="15.75" thickBot="1" x14ac:dyDescent="0.3">
      <c r="A177" s="118"/>
      <c r="B177" s="224" t="s">
        <v>347</v>
      </c>
      <c r="C177" s="221" t="s">
        <v>330</v>
      </c>
      <c r="D177" s="221"/>
      <c r="E177" s="230"/>
      <c r="F177" s="225" t="s">
        <v>331</v>
      </c>
      <c r="G177" s="223"/>
      <c r="H177" s="221" t="s">
        <v>332</v>
      </c>
      <c r="I177" s="230"/>
      <c r="J177" s="225"/>
      <c r="K177" s="166"/>
      <c r="L177" s="225" t="s">
        <v>348</v>
      </c>
      <c r="N177" s="148"/>
      <c r="P177" s="148"/>
      <c r="R177" s="148"/>
      <c r="T177" s="148"/>
    </row>
    <row r="178" spans="1:20" s="320" customFormat="1" ht="15.75" thickTop="1" x14ac:dyDescent="0.25">
      <c r="A178" s="152"/>
      <c r="B178" s="184" t="s">
        <v>660</v>
      </c>
      <c r="C178" s="152" t="s">
        <v>665</v>
      </c>
      <c r="D178" s="467" t="s">
        <v>948</v>
      </c>
      <c r="E178" s="185" t="s">
        <v>13</v>
      </c>
      <c r="F178" s="329" t="s">
        <v>668</v>
      </c>
      <c r="G178" s="507" t="s">
        <v>14</v>
      </c>
      <c r="H178" s="508" t="s">
        <v>14</v>
      </c>
      <c r="I178" s="507" t="s">
        <v>14</v>
      </c>
      <c r="J178" s="508" t="s">
        <v>14</v>
      </c>
      <c r="K178" s="507" t="s">
        <v>14</v>
      </c>
      <c r="L178" s="508" t="s">
        <v>14</v>
      </c>
      <c r="M178" s="152"/>
      <c r="N178" s="152"/>
      <c r="O178" s="152"/>
      <c r="P178" s="152"/>
      <c r="Q178" s="152"/>
      <c r="R178" s="152"/>
      <c r="S178" s="152"/>
      <c r="T178" s="152"/>
    </row>
    <row r="179" spans="1:20" s="320" customFormat="1" x14ac:dyDescent="0.25">
      <c r="A179" s="152"/>
      <c r="B179" s="184" t="s">
        <v>660</v>
      </c>
      <c r="C179" s="152" t="s">
        <v>666</v>
      </c>
      <c r="D179" s="467" t="s">
        <v>948</v>
      </c>
      <c r="E179" s="185" t="s">
        <v>13</v>
      </c>
      <c r="F179" s="152" t="s">
        <v>668</v>
      </c>
      <c r="G179" s="507" t="s">
        <v>14</v>
      </c>
      <c r="H179" s="508" t="s">
        <v>14</v>
      </c>
      <c r="I179" s="507" t="s">
        <v>14</v>
      </c>
      <c r="J179" s="508" t="s">
        <v>14</v>
      </c>
      <c r="K179" s="507" t="s">
        <v>14</v>
      </c>
      <c r="L179" s="508" t="s">
        <v>14</v>
      </c>
      <c r="M179" s="152"/>
      <c r="N179" s="152"/>
      <c r="O179" s="152"/>
      <c r="P179" s="152"/>
      <c r="Q179" s="152"/>
      <c r="R179" s="152"/>
      <c r="S179" s="152"/>
      <c r="T179" s="152"/>
    </row>
    <row r="180" spans="1:20" s="320" customFormat="1" x14ac:dyDescent="0.25">
      <c r="A180" s="152"/>
      <c r="B180" s="184" t="s">
        <v>660</v>
      </c>
      <c r="C180" s="152" t="s">
        <v>667</v>
      </c>
      <c r="D180" s="467" t="s">
        <v>948</v>
      </c>
      <c r="E180" s="185" t="s">
        <v>13</v>
      </c>
      <c r="F180" s="152" t="s">
        <v>668</v>
      </c>
      <c r="G180" s="507" t="s">
        <v>14</v>
      </c>
      <c r="H180" s="508" t="s">
        <v>14</v>
      </c>
      <c r="I180" s="507" t="s">
        <v>14</v>
      </c>
      <c r="J180" s="508" t="s">
        <v>14</v>
      </c>
      <c r="K180" s="507" t="s">
        <v>14</v>
      </c>
      <c r="L180" s="508" t="s">
        <v>14</v>
      </c>
      <c r="M180" s="152"/>
      <c r="N180" s="152"/>
      <c r="O180" s="152"/>
      <c r="P180" s="152"/>
      <c r="Q180" s="152"/>
      <c r="R180" s="152"/>
      <c r="S180" s="152"/>
      <c r="T180" s="152"/>
    </row>
    <row r="181" spans="1:20" x14ac:dyDescent="0.25">
      <c r="A181" s="118"/>
      <c r="B181" s="226" t="s">
        <v>630</v>
      </c>
      <c r="C181" s="199" t="s">
        <v>635</v>
      </c>
      <c r="D181" s="235" t="s">
        <v>948</v>
      </c>
      <c r="E181" s="203" t="s">
        <v>13</v>
      </c>
      <c r="F181" s="248" t="s">
        <v>973</v>
      </c>
      <c r="G181" s="203" t="s">
        <v>13</v>
      </c>
      <c r="H181" s="286">
        <v>0.80003100000000005</v>
      </c>
      <c r="I181" s="509" t="s">
        <v>14</v>
      </c>
      <c r="J181" s="510" t="s">
        <v>14</v>
      </c>
      <c r="K181" s="219" t="s">
        <v>13</v>
      </c>
      <c r="L181" s="205" t="s">
        <v>349</v>
      </c>
      <c r="N181" s="148"/>
      <c r="P181" s="148"/>
      <c r="R181" s="148"/>
      <c r="T181" s="148"/>
    </row>
    <row r="182" spans="1:20" x14ac:dyDescent="0.25">
      <c r="A182" s="118"/>
      <c r="B182" s="155"/>
      <c r="C182" s="155"/>
      <c r="D182" s="326"/>
      <c r="E182" s="17"/>
      <c r="F182" s="326"/>
      <c r="G182" s="17"/>
      <c r="H182" s="326"/>
      <c r="I182" s="17"/>
      <c r="J182" s="326"/>
      <c r="K182" s="17"/>
      <c r="L182" s="326"/>
      <c r="N182" s="148"/>
      <c r="P182" s="148"/>
      <c r="R182" s="148"/>
      <c r="T182" s="148"/>
    </row>
    <row r="183" spans="1:20" x14ac:dyDescent="0.25">
      <c r="A183" s="118"/>
      <c r="B183" s="155"/>
      <c r="C183" s="155"/>
      <c r="D183" s="326"/>
      <c r="E183" s="17"/>
      <c r="F183" s="326"/>
      <c r="G183" s="17"/>
      <c r="H183" s="326"/>
      <c r="I183" s="17"/>
      <c r="J183" s="326"/>
      <c r="K183" s="17"/>
      <c r="L183" s="326"/>
      <c r="N183" s="148"/>
      <c r="P183" s="148"/>
      <c r="R183" s="148"/>
      <c r="T183" s="148"/>
    </row>
    <row r="184" spans="1:20" ht="25.5" x14ac:dyDescent="0.25">
      <c r="A184" s="118"/>
      <c r="B184" s="156" t="s">
        <v>597</v>
      </c>
      <c r="C184" s="162" t="s">
        <v>602</v>
      </c>
      <c r="D184" s="161" t="s">
        <v>528</v>
      </c>
      <c r="E184" s="174"/>
      <c r="F184" s="158" t="s">
        <v>235</v>
      </c>
      <c r="G184" s="162"/>
      <c r="H184" s="218" t="s">
        <v>342</v>
      </c>
      <c r="I184" s="174"/>
      <c r="J184" s="158" t="s">
        <v>607</v>
      </c>
      <c r="K184" s="162"/>
      <c r="L184" s="218" t="s">
        <v>234</v>
      </c>
      <c r="M184" s="244"/>
      <c r="N184" s="191" t="s">
        <v>267</v>
      </c>
      <c r="O184" s="218"/>
      <c r="P184" s="218" t="s">
        <v>603</v>
      </c>
      <c r="Q184" s="244"/>
      <c r="R184" s="158" t="s">
        <v>268</v>
      </c>
      <c r="S184" s="244"/>
      <c r="T184" s="158" t="s">
        <v>233</v>
      </c>
    </row>
    <row r="185" spans="1:20" ht="15.75" thickBot="1" x14ac:dyDescent="0.3">
      <c r="A185" s="118"/>
      <c r="B185" s="224" t="s">
        <v>347</v>
      </c>
      <c r="C185" s="221" t="s">
        <v>334</v>
      </c>
      <c r="D185" s="221"/>
      <c r="E185" s="230"/>
      <c r="F185" s="225" t="s">
        <v>335</v>
      </c>
      <c r="G185" s="223"/>
      <c r="H185" s="221" t="s">
        <v>336</v>
      </c>
      <c r="I185" s="230"/>
      <c r="J185" s="225"/>
      <c r="K185" s="223"/>
      <c r="L185" s="221" t="s">
        <v>337</v>
      </c>
      <c r="M185" s="230"/>
      <c r="N185" s="225" t="s">
        <v>338</v>
      </c>
      <c r="O185" s="223"/>
      <c r="P185" s="221" t="s">
        <v>339</v>
      </c>
      <c r="Q185" s="230"/>
      <c r="R185" s="225" t="s">
        <v>340</v>
      </c>
      <c r="S185" s="230"/>
      <c r="T185" s="225" t="s">
        <v>341</v>
      </c>
    </row>
    <row r="186" spans="1:20" s="320" customFormat="1" ht="15.75" thickTop="1" x14ac:dyDescent="0.25">
      <c r="A186" s="152"/>
      <c r="B186" s="184" t="s">
        <v>660</v>
      </c>
      <c r="C186" s="152" t="s">
        <v>669</v>
      </c>
      <c r="D186" s="152" t="s">
        <v>531</v>
      </c>
      <c r="E186" s="185" t="s">
        <v>13</v>
      </c>
      <c r="F186" s="152" t="s">
        <v>577</v>
      </c>
      <c r="G186" s="185" t="s">
        <v>13</v>
      </c>
      <c r="H186" s="152" t="s">
        <v>670</v>
      </c>
      <c r="I186" s="507" t="s">
        <v>14</v>
      </c>
      <c r="J186" s="508" t="s">
        <v>14</v>
      </c>
      <c r="K186" s="185" t="s">
        <v>13</v>
      </c>
      <c r="L186" s="152">
        <v>21.67</v>
      </c>
      <c r="M186" s="436" t="s">
        <v>13</v>
      </c>
      <c r="N186" s="152">
        <v>0.62</v>
      </c>
      <c r="O186" s="436" t="s">
        <v>13</v>
      </c>
      <c r="P186" s="328">
        <v>4</v>
      </c>
      <c r="Q186" s="436" t="s">
        <v>13</v>
      </c>
      <c r="R186" s="328">
        <v>25</v>
      </c>
      <c r="S186" s="436" t="s">
        <v>13</v>
      </c>
      <c r="T186" s="328">
        <v>0.93600000000000005</v>
      </c>
    </row>
    <row r="187" spans="1:20" x14ac:dyDescent="0.25">
      <c r="A187" s="118"/>
      <c r="B187" s="226" t="s">
        <v>630</v>
      </c>
      <c r="C187" s="199" t="s">
        <v>636</v>
      </c>
      <c r="D187" s="199" t="s">
        <v>531</v>
      </c>
      <c r="E187" s="203" t="s">
        <v>13</v>
      </c>
      <c r="F187" s="205" t="s">
        <v>236</v>
      </c>
      <c r="G187" s="203" t="s">
        <v>13</v>
      </c>
      <c r="H187" s="199" t="s">
        <v>343</v>
      </c>
      <c r="I187" s="509" t="s">
        <v>14</v>
      </c>
      <c r="J187" s="510" t="s">
        <v>14</v>
      </c>
      <c r="K187" s="203" t="s">
        <v>13</v>
      </c>
      <c r="L187" s="256">
        <v>3.2</v>
      </c>
      <c r="M187" s="509" t="s">
        <v>14</v>
      </c>
      <c r="N187" s="510" t="s">
        <v>14</v>
      </c>
      <c r="O187" s="509" t="s">
        <v>14</v>
      </c>
      <c r="P187" s="510" t="s">
        <v>14</v>
      </c>
      <c r="Q187" s="259" t="s">
        <v>13</v>
      </c>
      <c r="R187" s="252">
        <v>3.5</v>
      </c>
      <c r="S187" s="261" t="s">
        <v>13</v>
      </c>
      <c r="T187" s="253">
        <v>0.89500000000000002</v>
      </c>
    </row>
    <row r="188" spans="1:20" x14ac:dyDescent="0.25">
      <c r="A188" s="118"/>
      <c r="B188" s="118"/>
      <c r="C188" s="155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</row>
    <row r="189" spans="1:20" x14ac:dyDescent="0.25">
      <c r="A189" s="326"/>
      <c r="B189" s="326"/>
      <c r="C189" s="326"/>
      <c r="D189" s="326"/>
      <c r="E189" s="17"/>
      <c r="F189" s="326"/>
      <c r="G189" s="17"/>
      <c r="H189" s="326"/>
      <c r="I189" s="17"/>
      <c r="J189" s="326"/>
      <c r="K189" s="17"/>
      <c r="L189" s="326"/>
      <c r="M189" s="17"/>
      <c r="N189" s="326"/>
      <c r="O189" s="170"/>
      <c r="P189" s="159"/>
      <c r="Q189" s="118"/>
      <c r="R189" s="118"/>
      <c r="S189" s="118"/>
      <c r="T189" s="118"/>
    </row>
    <row r="190" spans="1:20" x14ac:dyDescent="0.25">
      <c r="A190" s="326"/>
      <c r="B190" s="156" t="s">
        <v>597</v>
      </c>
      <c r="C190" s="162"/>
      <c r="D190" s="161" t="s">
        <v>528</v>
      </c>
      <c r="E190" s="264"/>
      <c r="F190" s="191" t="s">
        <v>642</v>
      </c>
      <c r="G190" s="174"/>
      <c r="H190" s="191" t="s">
        <v>360</v>
      </c>
      <c r="I190" s="17"/>
      <c r="J190" s="326"/>
      <c r="K190" s="17"/>
      <c r="L190" s="326"/>
      <c r="M190" s="17"/>
      <c r="N190" s="326"/>
      <c r="O190" s="170"/>
      <c r="P190" s="159"/>
      <c r="Q190" s="118"/>
      <c r="R190" s="118"/>
      <c r="S190" s="118"/>
      <c r="T190" s="118"/>
    </row>
    <row r="191" spans="1:20" ht="15.75" thickBot="1" x14ac:dyDescent="0.3">
      <c r="A191" s="326"/>
      <c r="B191" s="224" t="s">
        <v>347</v>
      </c>
      <c r="C191" s="221"/>
      <c r="D191" s="225"/>
      <c r="E191" s="262"/>
      <c r="F191" s="225" t="s">
        <v>354</v>
      </c>
      <c r="G191" s="265"/>
      <c r="H191" s="225" t="s">
        <v>355</v>
      </c>
      <c r="I191" s="17"/>
      <c r="J191" s="326"/>
      <c r="K191" s="17"/>
      <c r="L191" s="326"/>
      <c r="M191" s="17"/>
      <c r="N191" s="326"/>
      <c r="O191" s="170"/>
      <c r="P191" s="159"/>
      <c r="Q191" s="118"/>
      <c r="R191" s="118"/>
      <c r="S191" s="118"/>
      <c r="T191" s="118"/>
    </row>
    <row r="192" spans="1:20" ht="15.75" thickTop="1" x14ac:dyDescent="0.25">
      <c r="A192" s="326"/>
      <c r="B192" s="184" t="s">
        <v>660</v>
      </c>
      <c r="C192" s="152"/>
      <c r="D192" s="152" t="s">
        <v>531</v>
      </c>
      <c r="E192" s="185" t="s">
        <v>13</v>
      </c>
      <c r="F192" s="152" t="s">
        <v>643</v>
      </c>
      <c r="G192" s="436" t="s">
        <v>13</v>
      </c>
      <c r="H192" s="328" t="s">
        <v>575</v>
      </c>
      <c r="I192" s="17"/>
      <c r="J192" s="326"/>
      <c r="K192" s="17"/>
      <c r="L192" s="326"/>
      <c r="M192" s="17"/>
      <c r="N192" s="326"/>
      <c r="O192" s="170"/>
      <c r="P192" s="159"/>
      <c r="Q192" s="118"/>
      <c r="R192" s="118"/>
      <c r="S192" s="118"/>
      <c r="T192" s="118"/>
    </row>
    <row r="193" spans="1:20" x14ac:dyDescent="0.25">
      <c r="A193" s="326"/>
      <c r="B193" s="226" t="s">
        <v>630</v>
      </c>
      <c r="C193" s="199"/>
      <c r="D193" s="199" t="s">
        <v>531</v>
      </c>
      <c r="E193" s="203" t="s">
        <v>13</v>
      </c>
      <c r="F193" s="205" t="s">
        <v>476</v>
      </c>
      <c r="G193" s="532" t="s">
        <v>14</v>
      </c>
      <c r="H193" s="510" t="s">
        <v>14</v>
      </c>
      <c r="I193" s="17"/>
      <c r="J193" s="326"/>
      <c r="K193" s="17"/>
      <c r="L193" s="326"/>
      <c r="M193" s="17"/>
      <c r="N193" s="326"/>
      <c r="O193" s="170"/>
      <c r="P193" s="159"/>
      <c r="Q193" s="118"/>
      <c r="R193" s="118"/>
      <c r="S193" s="118"/>
      <c r="T193" s="118"/>
    </row>
    <row r="194" spans="1:20" x14ac:dyDescent="0.25">
      <c r="A194" s="326"/>
      <c r="B194" s="121"/>
      <c r="D194" s="121"/>
      <c r="E194" s="121"/>
      <c r="F194" s="121"/>
      <c r="G194" s="121"/>
      <c r="H194" s="121"/>
      <c r="I194" s="121"/>
      <c r="J194" s="326"/>
      <c r="K194" s="17"/>
      <c r="L194" s="326"/>
      <c r="M194" s="17"/>
      <c r="N194" s="326"/>
      <c r="O194" s="170"/>
      <c r="P194" s="159"/>
      <c r="Q194" s="118"/>
      <c r="R194" s="118"/>
      <c r="S194" s="118"/>
      <c r="T194" s="118"/>
    </row>
    <row r="195" spans="1:20" x14ac:dyDescent="0.25">
      <c r="A195" s="118"/>
      <c r="B195" s="121"/>
      <c r="C195" s="119"/>
      <c r="D195" s="326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</row>
    <row r="196" spans="1:20" ht="25.5" x14ac:dyDescent="0.25">
      <c r="A196" s="118"/>
      <c r="B196" s="244" t="s">
        <v>601</v>
      </c>
      <c r="C196" s="162" t="s">
        <v>356</v>
      </c>
      <c r="D196" s="163"/>
      <c r="E196" s="174"/>
      <c r="F196" s="191" t="s">
        <v>357</v>
      </c>
      <c r="G196" s="174"/>
      <c r="H196" s="191" t="s">
        <v>358</v>
      </c>
      <c r="I196" s="118"/>
      <c r="J196" s="118"/>
      <c r="K196" s="118"/>
      <c r="L196" s="118"/>
      <c r="M196" s="118"/>
      <c r="N196" s="118"/>
      <c r="O196" s="118"/>
      <c r="P196" s="118"/>
      <c r="Q196" s="118"/>
      <c r="R196" s="118"/>
      <c r="S196" s="118"/>
      <c r="T196" s="118"/>
    </row>
    <row r="197" spans="1:20" ht="15.75" thickBot="1" x14ac:dyDescent="0.3">
      <c r="A197" s="118"/>
      <c r="B197" s="224" t="s">
        <v>350</v>
      </c>
      <c r="C197" s="221" t="s">
        <v>351</v>
      </c>
      <c r="D197" s="222"/>
      <c r="E197" s="265"/>
      <c r="F197" s="225" t="s">
        <v>352</v>
      </c>
      <c r="G197" s="265"/>
      <c r="H197" s="225" t="s">
        <v>353</v>
      </c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</row>
    <row r="198" spans="1:20" ht="15.75" thickTop="1" x14ac:dyDescent="0.25">
      <c r="A198" s="118"/>
      <c r="B198" s="186" t="s">
        <v>270</v>
      </c>
      <c r="C198" s="121" t="s">
        <v>362</v>
      </c>
      <c r="D198" s="142"/>
      <c r="E198" s="185" t="s">
        <v>13</v>
      </c>
      <c r="F198" s="195" t="s">
        <v>504</v>
      </c>
      <c r="G198" s="185" t="s">
        <v>13</v>
      </c>
      <c r="H198" s="195" t="s">
        <v>505</v>
      </c>
      <c r="I198" s="17"/>
      <c r="J198" s="326"/>
      <c r="K198" s="17"/>
      <c r="L198" s="326"/>
      <c r="M198" s="118"/>
      <c r="N198" s="118"/>
      <c r="O198" s="326"/>
      <c r="P198" s="326"/>
      <c r="Q198" s="326"/>
      <c r="R198" s="326"/>
      <c r="S198" s="326"/>
      <c r="T198" s="326"/>
    </row>
    <row r="199" spans="1:20" x14ac:dyDescent="0.25">
      <c r="A199" s="118"/>
      <c r="B199" s="186" t="s">
        <v>271</v>
      </c>
      <c r="C199" s="121" t="s">
        <v>362</v>
      </c>
      <c r="D199" s="142"/>
      <c r="E199" s="185" t="s">
        <v>13</v>
      </c>
      <c r="F199" s="195" t="s">
        <v>504</v>
      </c>
      <c r="G199" s="185" t="s">
        <v>13</v>
      </c>
      <c r="H199" s="195" t="s">
        <v>505</v>
      </c>
      <c r="I199" s="17"/>
      <c r="J199" s="326"/>
      <c r="K199" s="17"/>
      <c r="L199" s="326"/>
      <c r="M199" s="118"/>
      <c r="N199" s="118"/>
      <c r="O199" s="326"/>
      <c r="P199" s="326"/>
      <c r="Q199" s="326"/>
      <c r="R199" s="326"/>
      <c r="S199" s="326"/>
      <c r="T199" s="326"/>
    </row>
    <row r="200" spans="1:20" x14ac:dyDescent="0.25">
      <c r="A200" s="118"/>
      <c r="B200" s="173" t="s">
        <v>272</v>
      </c>
      <c r="C200" s="121" t="s">
        <v>361</v>
      </c>
      <c r="E200" s="507" t="s">
        <v>14</v>
      </c>
      <c r="F200" s="508" t="s">
        <v>14</v>
      </c>
      <c r="G200" s="507" t="s">
        <v>14</v>
      </c>
      <c r="H200" s="508" t="s">
        <v>14</v>
      </c>
      <c r="I200" s="17"/>
      <c r="J200" s="326"/>
      <c r="K200" s="17"/>
      <c r="L200" s="326"/>
      <c r="M200" s="118"/>
      <c r="N200" s="118"/>
      <c r="O200" s="326"/>
      <c r="P200" s="326"/>
      <c r="Q200" s="326"/>
      <c r="R200" s="326"/>
      <c r="S200" s="326"/>
      <c r="T200" s="326"/>
    </row>
    <row r="201" spans="1:20" x14ac:dyDescent="0.25">
      <c r="A201" s="118"/>
      <c r="B201" s="173" t="s">
        <v>273</v>
      </c>
      <c r="C201" s="121" t="s">
        <v>362</v>
      </c>
      <c r="E201" s="185" t="s">
        <v>13</v>
      </c>
      <c r="F201" s="195" t="s">
        <v>504</v>
      </c>
      <c r="G201" s="185" t="s">
        <v>13</v>
      </c>
      <c r="H201" s="195" t="s">
        <v>505</v>
      </c>
      <c r="I201" s="17"/>
      <c r="J201" s="326"/>
      <c r="K201" s="17"/>
      <c r="L201" s="326"/>
      <c r="M201" s="118"/>
      <c r="N201" s="118"/>
      <c r="O201" s="326"/>
      <c r="P201" s="326"/>
      <c r="Q201" s="326"/>
      <c r="R201" s="326"/>
      <c r="S201" s="326"/>
      <c r="T201" s="326"/>
    </row>
    <row r="202" spans="1:20" x14ac:dyDescent="0.25">
      <c r="A202" s="118"/>
      <c r="B202" s="226" t="s">
        <v>274</v>
      </c>
      <c r="C202" s="199" t="s">
        <v>362</v>
      </c>
      <c r="D202" s="200"/>
      <c r="E202" s="203" t="s">
        <v>13</v>
      </c>
      <c r="F202" s="205" t="s">
        <v>504</v>
      </c>
      <c r="G202" s="203" t="s">
        <v>13</v>
      </c>
      <c r="H202" s="205" t="s">
        <v>505</v>
      </c>
      <c r="I202" s="17"/>
      <c r="J202" s="326"/>
      <c r="K202" s="17"/>
      <c r="L202" s="326"/>
      <c r="M202" s="118"/>
      <c r="N202" s="118"/>
      <c r="O202" s="326"/>
      <c r="P202" s="326"/>
      <c r="Q202" s="326"/>
      <c r="R202" s="326"/>
      <c r="S202" s="326"/>
      <c r="T202" s="326"/>
    </row>
    <row r="203" spans="1:20" x14ac:dyDescent="0.25">
      <c r="A203" s="118"/>
    </row>
    <row r="204" spans="1:20" s="492" customFormat="1" x14ac:dyDescent="0.25">
      <c r="A204" s="34"/>
      <c r="B204" s="34" t="s">
        <v>583</v>
      </c>
      <c r="C204" s="121"/>
      <c r="D204" s="22"/>
      <c r="E204" s="451"/>
      <c r="G204" s="451"/>
      <c r="I204" s="451"/>
      <c r="K204" s="451"/>
      <c r="M204" s="451"/>
      <c r="O204" s="170"/>
      <c r="P204" s="159"/>
      <c r="Q204" s="451"/>
      <c r="S204" s="451"/>
    </row>
    <row r="205" spans="1:20" s="492" customFormat="1" ht="25.5" x14ac:dyDescent="0.25">
      <c r="B205" s="156" t="s">
        <v>584</v>
      </c>
      <c r="C205" s="481"/>
      <c r="D205" s="161" t="s">
        <v>528</v>
      </c>
      <c r="E205" s="289"/>
      <c r="F205" s="157" t="s">
        <v>1001</v>
      </c>
      <c r="G205" s="267"/>
      <c r="H205" s="165" t="s">
        <v>585</v>
      </c>
      <c r="I205" s="289"/>
      <c r="J205" s="157" t="s">
        <v>586</v>
      </c>
      <c r="K205" s="554"/>
      <c r="L205" s="555" t="s">
        <v>587</v>
      </c>
      <c r="M205" s="289"/>
      <c r="N205" s="157" t="s">
        <v>882</v>
      </c>
      <c r="O205" s="170"/>
      <c r="P205" s="159"/>
      <c r="Q205" s="451"/>
      <c r="S205" s="451"/>
    </row>
    <row r="206" spans="1:20" s="492" customFormat="1" ht="15.75" thickBot="1" x14ac:dyDescent="0.3">
      <c r="B206" s="269"/>
      <c r="C206" s="465"/>
      <c r="D206" s="268"/>
      <c r="E206" s="464"/>
      <c r="F206" s="442" t="s">
        <v>1349</v>
      </c>
      <c r="G206" s="465"/>
      <c r="H206" s="441" t="s">
        <v>1350</v>
      </c>
      <c r="I206" s="288"/>
      <c r="J206" s="442" t="s">
        <v>1351</v>
      </c>
      <c r="K206" s="268"/>
      <c r="L206" s="441" t="s">
        <v>733</v>
      </c>
      <c r="M206" s="288"/>
      <c r="N206" s="442" t="s">
        <v>1352</v>
      </c>
      <c r="O206" s="170"/>
      <c r="P206" s="159"/>
      <c r="Q206" s="451"/>
      <c r="S206" s="451"/>
    </row>
    <row r="207" spans="1:20" s="492" customFormat="1" ht="15.75" thickTop="1" x14ac:dyDescent="0.25">
      <c r="B207" s="443">
        <v>2</v>
      </c>
      <c r="C207" s="468"/>
      <c r="D207" s="235" t="s">
        <v>531</v>
      </c>
      <c r="E207" s="215" t="s">
        <v>13</v>
      </c>
      <c r="F207" s="479">
        <v>240681</v>
      </c>
      <c r="G207" s="214" t="s">
        <v>13</v>
      </c>
      <c r="H207" s="199">
        <v>0.82250000000000001</v>
      </c>
      <c r="I207" s="215" t="s">
        <v>13</v>
      </c>
      <c r="J207" s="205" t="s">
        <v>570</v>
      </c>
      <c r="K207" s="214" t="s">
        <v>13</v>
      </c>
      <c r="L207" s="199" t="s">
        <v>589</v>
      </c>
      <c r="M207" s="215" t="s">
        <v>13</v>
      </c>
      <c r="N207" s="205">
        <v>0.25</v>
      </c>
      <c r="O207" s="170"/>
      <c r="P207" s="159"/>
      <c r="Q207" s="451"/>
      <c r="S207" s="451"/>
    </row>
    <row r="208" spans="1:20" s="492" customFormat="1" x14ac:dyDescent="0.25">
      <c r="D208" s="451"/>
      <c r="E208" s="451"/>
      <c r="G208" s="451"/>
      <c r="I208" s="451"/>
      <c r="K208" s="451"/>
      <c r="M208" s="451"/>
      <c r="O208" s="451"/>
      <c r="Q208" s="451"/>
      <c r="S208" s="451"/>
    </row>
    <row r="209" spans="1:24" s="49" customFormat="1" ht="25.5" x14ac:dyDescent="0.25">
      <c r="A209" s="118"/>
      <c r="B209" s="174" t="s">
        <v>893</v>
      </c>
      <c r="C209" s="162" t="s">
        <v>894</v>
      </c>
      <c r="D209" s="162" t="s">
        <v>528</v>
      </c>
      <c r="E209" s="174"/>
      <c r="F209" s="191" t="s">
        <v>903</v>
      </c>
      <c r="G209" s="162"/>
      <c r="H209" s="162" t="s">
        <v>904</v>
      </c>
      <c r="I209" s="264"/>
      <c r="J209" s="162" t="s">
        <v>907</v>
      </c>
      <c r="K209" s="264"/>
      <c r="L209" s="191" t="s">
        <v>923</v>
      </c>
      <c r="M209" s="162"/>
      <c r="N209" s="162" t="s">
        <v>924</v>
      </c>
      <c r="O209" s="174"/>
      <c r="P209" s="191" t="s">
        <v>588</v>
      </c>
      <c r="Q209" s="162"/>
      <c r="R209" s="191" t="s">
        <v>1342</v>
      </c>
      <c r="S209" s="125"/>
      <c r="T209" s="122"/>
      <c r="U209" s="125"/>
      <c r="V209" s="122"/>
      <c r="W209" s="125"/>
      <c r="X209" s="122"/>
    </row>
    <row r="210" spans="1:24" s="548" customFormat="1" ht="13.5" thickBot="1" x14ac:dyDescent="0.25">
      <c r="A210" s="118"/>
      <c r="B210" s="230"/>
      <c r="C210" s="221"/>
      <c r="D210" s="223"/>
      <c r="E210" s="224"/>
      <c r="F210" s="442" t="s">
        <v>1353</v>
      </c>
      <c r="G210" s="221"/>
      <c r="H210" s="442" t="s">
        <v>1358</v>
      </c>
      <c r="I210" s="224"/>
      <c r="J210" s="442" t="s">
        <v>1354</v>
      </c>
      <c r="K210" s="224"/>
      <c r="L210" s="442" t="s">
        <v>1355</v>
      </c>
      <c r="M210" s="221"/>
      <c r="N210" s="442" t="s">
        <v>1356</v>
      </c>
      <c r="O210" s="224"/>
      <c r="P210" s="442" t="s">
        <v>1357</v>
      </c>
      <c r="Q210" s="221"/>
      <c r="R210" s="225" t="s">
        <v>925</v>
      </c>
      <c r="S210" s="125"/>
      <c r="T210" s="122"/>
      <c r="U210" s="125"/>
      <c r="V210" s="122"/>
      <c r="W210" s="125"/>
      <c r="X210" s="122"/>
    </row>
    <row r="211" spans="1:24" s="453" customFormat="1" ht="12.75" customHeight="1" thickTop="1" x14ac:dyDescent="0.2">
      <c r="A211" s="467"/>
      <c r="B211" s="592" t="s">
        <v>1099</v>
      </c>
      <c r="C211" s="599" t="s">
        <v>1100</v>
      </c>
      <c r="D211" s="495" t="s">
        <v>531</v>
      </c>
      <c r="E211" s="636" t="s">
        <v>13</v>
      </c>
      <c r="F211" s="599" t="s">
        <v>590</v>
      </c>
      <c r="G211" s="636" t="s">
        <v>13</v>
      </c>
      <c r="H211" s="495" t="s">
        <v>905</v>
      </c>
      <c r="I211" s="636" t="s">
        <v>13</v>
      </c>
      <c r="J211" s="599" t="s">
        <v>1181</v>
      </c>
      <c r="K211" s="636" t="s">
        <v>13</v>
      </c>
      <c r="L211" s="637">
        <v>0.5</v>
      </c>
      <c r="M211" s="638" t="s">
        <v>13</v>
      </c>
      <c r="N211" s="639">
        <v>60.4</v>
      </c>
      <c r="O211" s="636" t="s">
        <v>13</v>
      </c>
      <c r="P211" s="637">
        <v>0.85499999999999998</v>
      </c>
      <c r="Q211" s="600" t="s">
        <v>14</v>
      </c>
      <c r="R211" s="577" t="s">
        <v>14</v>
      </c>
      <c r="S211" s="125"/>
      <c r="T211" s="122"/>
      <c r="U211" s="125"/>
      <c r="V211" s="122"/>
      <c r="W211" s="125"/>
      <c r="X211" s="122"/>
    </row>
    <row r="212" spans="1:24" s="148" customFormat="1" ht="12.75" x14ac:dyDescent="0.25">
      <c r="A212" s="118"/>
      <c r="C212" s="121"/>
      <c r="E212" s="112"/>
      <c r="F212" s="150"/>
      <c r="G212" s="112"/>
      <c r="H212" s="41"/>
      <c r="J212" s="121"/>
      <c r="L212" s="121"/>
      <c r="N212" s="121"/>
      <c r="P212" s="121"/>
      <c r="R212" s="121"/>
      <c r="T212" s="121"/>
    </row>
    <row r="213" spans="1:24" s="148" customFormat="1" ht="12.75" x14ac:dyDescent="0.25">
      <c r="A213" s="118"/>
      <c r="C213" s="121"/>
      <c r="E213" s="112"/>
      <c r="F213" s="150"/>
      <c r="G213" s="112"/>
      <c r="H213" s="41"/>
      <c r="J213" s="121"/>
      <c r="L213" s="121"/>
      <c r="N213" s="121"/>
      <c r="P213" s="121"/>
      <c r="R213" s="121"/>
      <c r="T213" s="121"/>
    </row>
    <row r="214" spans="1:24" s="148" customFormat="1" ht="12.75" x14ac:dyDescent="0.25">
      <c r="A214" s="118"/>
      <c r="C214" s="121"/>
      <c r="E214" s="112"/>
      <c r="F214" s="150"/>
      <c r="G214" s="112"/>
      <c r="H214" s="41"/>
      <c r="J214" s="121"/>
      <c r="L214" s="121"/>
      <c r="N214" s="121"/>
      <c r="P214" s="121"/>
      <c r="R214" s="121"/>
      <c r="T214" s="121"/>
    </row>
    <row r="215" spans="1:24" s="148" customFormat="1" ht="12.75" x14ac:dyDescent="0.25">
      <c r="A215" s="118"/>
      <c r="C215" s="121"/>
      <c r="E215" s="112"/>
      <c r="F215" s="150"/>
      <c r="G215" s="112"/>
      <c r="H215" s="41"/>
      <c r="J215" s="121"/>
      <c r="L215" s="121"/>
      <c r="N215" s="121"/>
      <c r="P215" s="121"/>
      <c r="R215" s="121"/>
      <c r="T215" s="121"/>
    </row>
    <row r="216" spans="1:24" s="148" customFormat="1" ht="12.75" x14ac:dyDescent="0.25">
      <c r="A216" s="118"/>
      <c r="C216" s="121"/>
      <c r="E216" s="112"/>
      <c r="F216" s="150"/>
      <c r="G216" s="112"/>
      <c r="H216" s="41"/>
      <c r="J216" s="121"/>
      <c r="L216" s="121"/>
      <c r="N216" s="121"/>
      <c r="P216" s="121"/>
      <c r="R216" s="121"/>
      <c r="T216" s="121"/>
    </row>
    <row r="217" spans="1:24" s="148" customFormat="1" ht="12.75" x14ac:dyDescent="0.25">
      <c r="A217" s="118"/>
      <c r="C217" s="121"/>
      <c r="E217" s="112"/>
      <c r="F217" s="150"/>
      <c r="G217" s="112"/>
      <c r="H217" s="41"/>
      <c r="J217" s="121"/>
      <c r="L217" s="121"/>
      <c r="N217" s="121"/>
      <c r="P217" s="121"/>
      <c r="R217" s="121"/>
      <c r="T217" s="121"/>
    </row>
    <row r="218" spans="1:24" s="148" customFormat="1" ht="12.75" x14ac:dyDescent="0.25">
      <c r="A218" s="118"/>
      <c r="C218" s="121"/>
      <c r="E218" s="112"/>
      <c r="F218" s="150"/>
      <c r="G218" s="112"/>
      <c r="H218" s="41"/>
      <c r="J218" s="121"/>
      <c r="L218" s="121"/>
      <c r="N218" s="121"/>
      <c r="P218" s="121"/>
      <c r="R218" s="121"/>
      <c r="T218" s="121"/>
    </row>
    <row r="219" spans="1:24" s="148" customFormat="1" ht="12.75" x14ac:dyDescent="0.25">
      <c r="A219" s="118"/>
      <c r="C219" s="121"/>
      <c r="E219" s="112"/>
      <c r="F219" s="150"/>
      <c r="G219" s="112"/>
      <c r="H219" s="41"/>
      <c r="J219" s="121"/>
      <c r="L219" s="121"/>
      <c r="N219" s="121"/>
      <c r="P219" s="121"/>
      <c r="R219" s="121"/>
      <c r="T219" s="121"/>
    </row>
    <row r="220" spans="1:24" s="148" customFormat="1" ht="12.75" x14ac:dyDescent="0.25">
      <c r="A220" s="118"/>
      <c r="C220" s="121"/>
      <c r="E220" s="112"/>
      <c r="F220" s="150"/>
      <c r="G220" s="112"/>
      <c r="H220" s="41"/>
      <c r="J220" s="121"/>
      <c r="L220" s="121"/>
      <c r="N220" s="121"/>
      <c r="P220" s="121"/>
      <c r="R220" s="121"/>
      <c r="T220" s="121"/>
    </row>
    <row r="221" spans="1:24" s="148" customFormat="1" ht="12.75" x14ac:dyDescent="0.25">
      <c r="A221" s="118"/>
      <c r="C221" s="121"/>
      <c r="E221" s="112"/>
      <c r="F221" s="150"/>
      <c r="G221" s="112"/>
      <c r="H221" s="41"/>
      <c r="J221" s="121"/>
      <c r="L221" s="121"/>
      <c r="N221" s="121"/>
      <c r="P221" s="121"/>
      <c r="R221" s="121"/>
      <c r="T221" s="121"/>
    </row>
    <row r="222" spans="1:24" s="148" customFormat="1" ht="12.75" x14ac:dyDescent="0.25">
      <c r="A222" s="118"/>
      <c r="C222" s="121"/>
      <c r="E222" s="112"/>
      <c r="F222" s="150"/>
      <c r="G222" s="112"/>
      <c r="H222" s="41"/>
      <c r="J222" s="121"/>
      <c r="L222" s="121"/>
      <c r="N222" s="121"/>
      <c r="P222" s="121"/>
      <c r="R222" s="121"/>
      <c r="T222" s="121"/>
    </row>
    <row r="223" spans="1:24" s="148" customFormat="1" ht="12.75" x14ac:dyDescent="0.25">
      <c r="A223" s="118"/>
      <c r="C223" s="121"/>
      <c r="E223" s="112"/>
      <c r="F223" s="150"/>
      <c r="G223" s="112"/>
      <c r="H223" s="41"/>
      <c r="J223" s="121"/>
      <c r="L223" s="121"/>
      <c r="N223" s="121"/>
      <c r="P223" s="121"/>
      <c r="R223" s="121"/>
      <c r="T223" s="121"/>
    </row>
    <row r="224" spans="1:24" s="148" customFormat="1" ht="12.75" x14ac:dyDescent="0.25">
      <c r="A224" s="118"/>
      <c r="C224" s="121"/>
      <c r="E224" s="112"/>
      <c r="F224" s="150"/>
      <c r="G224" s="112"/>
      <c r="H224" s="41"/>
      <c r="J224" s="121"/>
      <c r="L224" s="121"/>
      <c r="N224" s="121"/>
      <c r="P224" s="121"/>
      <c r="R224" s="121"/>
      <c r="T224" s="121"/>
    </row>
    <row r="225" spans="1:20" s="148" customFormat="1" ht="12.75" x14ac:dyDescent="0.25">
      <c r="A225" s="118"/>
      <c r="C225" s="121"/>
      <c r="E225" s="112"/>
      <c r="F225" s="150"/>
      <c r="G225" s="112"/>
      <c r="H225" s="41"/>
      <c r="J225" s="121"/>
      <c r="L225" s="121"/>
      <c r="N225" s="121"/>
      <c r="P225" s="121"/>
      <c r="R225" s="121"/>
      <c r="T225" s="121"/>
    </row>
    <row r="226" spans="1:20" s="148" customFormat="1" ht="12.75" x14ac:dyDescent="0.25">
      <c r="A226" s="118"/>
      <c r="C226" s="121"/>
      <c r="E226" s="112"/>
      <c r="F226" s="150"/>
      <c r="G226" s="112"/>
      <c r="H226" s="41"/>
      <c r="J226" s="121"/>
      <c r="L226" s="121"/>
      <c r="N226" s="121"/>
      <c r="P226" s="121"/>
      <c r="R226" s="121"/>
      <c r="T226" s="121"/>
    </row>
  </sheetData>
  <pageMargins left="0.7" right="0.7" top="0.75" bottom="0.75" header="0.3" footer="0.3"/>
  <pageSetup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5"/>
  <sheetViews>
    <sheetView zoomScale="85" zoomScaleNormal="85" workbookViewId="0"/>
  </sheetViews>
  <sheetFormatPr defaultRowHeight="15" x14ac:dyDescent="0.25"/>
  <cols>
    <col min="1" max="1" width="3.85546875" style="148" customWidth="1"/>
    <col min="2" max="2" width="27" style="148" bestFit="1" customWidth="1"/>
    <col min="3" max="3" width="30.570312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458" customWidth="1"/>
    <col min="10" max="10" width="22" style="121" customWidth="1"/>
    <col min="11" max="11" width="2.7109375" style="458" customWidth="1"/>
    <col min="12" max="12" width="28.1406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22" style="121" customWidth="1"/>
    <col min="19" max="19" width="2.7109375" style="458" customWidth="1"/>
    <col min="20" max="20" width="19" style="121" customWidth="1"/>
    <col min="21" max="16384" width="9.140625" style="326"/>
  </cols>
  <sheetData>
    <row r="1" spans="1:20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18" t="s">
        <v>5</v>
      </c>
      <c r="C2" s="721"/>
      <c r="D2" s="718"/>
      <c r="E2" s="725"/>
      <c r="F2" s="721" t="s">
        <v>6</v>
      </c>
      <c r="G2" s="458"/>
      <c r="K2" s="718"/>
      <c r="L2" s="721" t="s">
        <v>1378</v>
      </c>
    </row>
    <row r="3" spans="1:20" x14ac:dyDescent="0.25">
      <c r="B3" s="148" t="s">
        <v>0</v>
      </c>
      <c r="C3" s="97" t="s">
        <v>671</v>
      </c>
      <c r="E3" s="458"/>
      <c r="F3" s="121" t="s">
        <v>8</v>
      </c>
      <c r="G3" s="458"/>
      <c r="H3" s="97">
        <f>'Documentation Main Sheet'!I2</f>
        <v>3373</v>
      </c>
      <c r="K3" s="726"/>
      <c r="L3" s="458" t="s">
        <v>1380</v>
      </c>
    </row>
    <row r="4" spans="1:20" x14ac:dyDescent="0.25">
      <c r="B4" s="148" t="s">
        <v>1</v>
      </c>
      <c r="C4" s="121" t="s">
        <v>672</v>
      </c>
      <c r="F4" s="121" t="s">
        <v>117</v>
      </c>
      <c r="G4" s="458"/>
      <c r="H4" s="490" t="str">
        <f>'Documentation Main Sheet'!I3</f>
        <v>v3c</v>
      </c>
      <c r="K4" s="727">
        <v>1</v>
      </c>
      <c r="L4" s="467" t="s">
        <v>1379</v>
      </c>
    </row>
    <row r="5" spans="1:20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P5" s="13"/>
      <c r="R5" s="13"/>
      <c r="T5" s="13"/>
    </row>
    <row r="6" spans="1:20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13"/>
      <c r="K6" s="729">
        <v>1</v>
      </c>
      <c r="L6" s="471" t="s">
        <v>1382</v>
      </c>
    </row>
    <row r="7" spans="1:20" x14ac:dyDescent="0.25">
      <c r="B7" s="148" t="s">
        <v>525</v>
      </c>
      <c r="C7" s="121" t="s">
        <v>523</v>
      </c>
      <c r="F7" s="121" t="s">
        <v>3</v>
      </c>
      <c r="H7" s="490" t="str">
        <f>'Documentation Main Sheet'!I6</f>
        <v>Sandeep Doddaballapur</v>
      </c>
      <c r="K7" s="730">
        <v>1</v>
      </c>
      <c r="L7" s="467" t="s">
        <v>1381</v>
      </c>
    </row>
    <row r="8" spans="1:20" x14ac:dyDescent="0.25">
      <c r="F8" s="148"/>
      <c r="G8" s="458"/>
      <c r="H8" s="148"/>
    </row>
    <row r="9" spans="1:20" x14ac:dyDescent="0.25">
      <c r="F9" s="148"/>
      <c r="G9" s="45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38.25" customHeight="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91" t="s">
        <v>51</v>
      </c>
      <c r="G13" s="161"/>
      <c r="H13" s="162" t="s">
        <v>11</v>
      </c>
      <c r="I13" s="181"/>
      <c r="J13" s="191" t="s">
        <v>591</v>
      </c>
      <c r="K13" s="164"/>
      <c r="L13" s="162" t="s">
        <v>592</v>
      </c>
      <c r="M13" s="187"/>
      <c r="N13" s="191" t="s">
        <v>593</v>
      </c>
      <c r="O13" s="164"/>
      <c r="P13" s="165" t="s">
        <v>594</v>
      </c>
      <c r="Q13" s="187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92" t="s">
        <v>52</v>
      </c>
      <c r="G14" s="168"/>
      <c r="H14" s="166" t="s">
        <v>25</v>
      </c>
      <c r="I14" s="188"/>
      <c r="J14" s="192" t="s">
        <v>24</v>
      </c>
      <c r="K14" s="167"/>
      <c r="L14" s="166" t="s">
        <v>172</v>
      </c>
      <c r="M14" s="188"/>
      <c r="N14" s="192" t="s">
        <v>173</v>
      </c>
      <c r="O14" s="167"/>
      <c r="P14" s="166" t="s">
        <v>174</v>
      </c>
      <c r="Q14" s="175"/>
      <c r="R14" s="192" t="s">
        <v>175</v>
      </c>
      <c r="S14" s="120"/>
      <c r="T14" s="41"/>
    </row>
    <row r="15" spans="1:20" ht="15.75" thickTop="1" x14ac:dyDescent="0.25">
      <c r="B15" s="172" t="s">
        <v>10</v>
      </c>
      <c r="C15" s="121" t="s">
        <v>42</v>
      </c>
      <c r="D15" s="458" t="s">
        <v>530</v>
      </c>
      <c r="E15" s="516" t="s">
        <v>13</v>
      </c>
      <c r="F15" s="195" t="s">
        <v>401</v>
      </c>
      <c r="G15" s="516" t="s">
        <v>13</v>
      </c>
      <c r="H15" s="121" t="s">
        <v>30</v>
      </c>
      <c r="I15" s="516" t="s">
        <v>13</v>
      </c>
      <c r="J15" s="193">
        <v>6.5000000000000002E-2</v>
      </c>
      <c r="K15" s="516" t="s">
        <v>13</v>
      </c>
      <c r="L15" s="43">
        <v>0.78</v>
      </c>
      <c r="M15" s="516" t="s">
        <v>13</v>
      </c>
      <c r="N15" s="279">
        <v>0.78</v>
      </c>
      <c r="O15" s="516" t="s">
        <v>13</v>
      </c>
      <c r="P15" s="43">
        <v>0.75</v>
      </c>
      <c r="Q15" s="516" t="s">
        <v>13</v>
      </c>
      <c r="R15" s="196">
        <v>0.25</v>
      </c>
      <c r="S15" s="120"/>
      <c r="T15" s="41"/>
    </row>
    <row r="16" spans="1:20" s="450" customFormat="1" x14ac:dyDescent="0.25">
      <c r="A16" s="458"/>
      <c r="B16" s="172" t="s">
        <v>15</v>
      </c>
      <c r="C16" s="121" t="s">
        <v>60</v>
      </c>
      <c r="D16" s="458" t="s">
        <v>530</v>
      </c>
      <c r="E16" s="507" t="s">
        <v>14</v>
      </c>
      <c r="F16" s="569" t="s">
        <v>14</v>
      </c>
      <c r="G16" s="517" t="s">
        <v>13</v>
      </c>
      <c r="H16" s="121" t="s">
        <v>16</v>
      </c>
      <c r="I16" s="517" t="s">
        <v>13</v>
      </c>
      <c r="J16" s="195">
        <v>6.8000000000000005E-2</v>
      </c>
      <c r="K16" s="527" t="s">
        <v>14</v>
      </c>
      <c r="L16" s="527" t="s">
        <v>14</v>
      </c>
      <c r="M16" s="507" t="s">
        <v>14</v>
      </c>
      <c r="N16" s="508" t="s">
        <v>14</v>
      </c>
      <c r="O16" s="527" t="s">
        <v>14</v>
      </c>
      <c r="P16" s="527" t="s">
        <v>14</v>
      </c>
      <c r="Q16" s="507" t="s">
        <v>14</v>
      </c>
      <c r="R16" s="508" t="s">
        <v>14</v>
      </c>
      <c r="S16" s="120"/>
      <c r="T16" s="41"/>
    </row>
    <row r="17" spans="1:20" x14ac:dyDescent="0.25">
      <c r="B17" s="198" t="s">
        <v>756</v>
      </c>
      <c r="C17" s="199" t="s">
        <v>757</v>
      </c>
      <c r="D17" s="200" t="s">
        <v>530</v>
      </c>
      <c r="E17" s="509" t="s">
        <v>14</v>
      </c>
      <c r="F17" s="570" t="s">
        <v>14</v>
      </c>
      <c r="G17" s="515" t="s">
        <v>13</v>
      </c>
      <c r="H17" s="199" t="s">
        <v>44</v>
      </c>
      <c r="I17" s="515" t="s">
        <v>13</v>
      </c>
      <c r="J17" s="205">
        <v>3.9E-2</v>
      </c>
      <c r="K17" s="532" t="s">
        <v>14</v>
      </c>
      <c r="L17" s="532" t="s">
        <v>14</v>
      </c>
      <c r="M17" s="509" t="s">
        <v>14</v>
      </c>
      <c r="N17" s="510" t="s">
        <v>14</v>
      </c>
      <c r="O17" s="532" t="s">
        <v>14</v>
      </c>
      <c r="P17" s="532" t="s">
        <v>14</v>
      </c>
      <c r="Q17" s="509" t="s">
        <v>14</v>
      </c>
      <c r="R17" s="510" t="s">
        <v>14</v>
      </c>
      <c r="S17" s="120"/>
      <c r="T17" s="41"/>
    </row>
    <row r="18" spans="1:20" ht="15" customHeight="1" x14ac:dyDescent="0.25">
      <c r="A18" s="125"/>
      <c r="B18" s="125"/>
      <c r="C18" s="125"/>
      <c r="D18" s="122"/>
      <c r="E18" s="120"/>
      <c r="F18" s="121"/>
      <c r="G18" s="120"/>
      <c r="I18" s="120"/>
      <c r="K18" s="120"/>
      <c r="M18" s="120"/>
      <c r="O18" s="120"/>
      <c r="P18" s="113"/>
      <c r="Q18" s="120"/>
      <c r="R18" s="113"/>
      <c r="S18" s="120"/>
      <c r="T18" s="113"/>
    </row>
    <row r="19" spans="1:20" x14ac:dyDescent="0.25">
      <c r="A19" s="118"/>
      <c r="B19" s="119" t="s">
        <v>18</v>
      </c>
    </row>
    <row r="20" spans="1:20" ht="25.5" x14ac:dyDescent="0.25">
      <c r="A20" s="118"/>
      <c r="B20" s="273" t="s">
        <v>168</v>
      </c>
      <c r="C20" s="165" t="s">
        <v>31</v>
      </c>
      <c r="D20" s="270"/>
      <c r="E20" s="245"/>
      <c r="F20" s="157" t="s">
        <v>11</v>
      </c>
      <c r="G20" s="238"/>
      <c r="H20" s="165" t="s">
        <v>591</v>
      </c>
      <c r="I20" s="245"/>
      <c r="J20" s="157" t="s">
        <v>22</v>
      </c>
      <c r="K20" s="238"/>
      <c r="L20" s="157" t="s">
        <v>39</v>
      </c>
      <c r="M20" s="47"/>
      <c r="N20" s="113"/>
      <c r="O20" s="47"/>
      <c r="P20" s="113"/>
      <c r="Q20" s="47"/>
      <c r="R20" s="113"/>
      <c r="S20" s="47"/>
      <c r="T20" s="113"/>
    </row>
    <row r="21" spans="1:20" ht="15.75" thickBot="1" x14ac:dyDescent="0.3">
      <c r="A21" s="118"/>
      <c r="B21" s="175"/>
      <c r="C21" s="166" t="s">
        <v>48</v>
      </c>
      <c r="D21" s="167"/>
      <c r="E21" s="182"/>
      <c r="F21" s="192" t="s">
        <v>26</v>
      </c>
      <c r="G21" s="168"/>
      <c r="H21" s="166" t="s">
        <v>49</v>
      </c>
      <c r="I21" s="188"/>
      <c r="J21" s="192" t="s">
        <v>28</v>
      </c>
      <c r="K21" s="167"/>
      <c r="L21" s="192" t="s">
        <v>29</v>
      </c>
      <c r="M21" s="112"/>
      <c r="N21" s="41"/>
      <c r="O21" s="112"/>
      <c r="P21" s="41"/>
      <c r="Q21" s="41"/>
      <c r="R21" s="41"/>
      <c r="S21" s="41"/>
      <c r="T21" s="41"/>
    </row>
    <row r="22" spans="1:20" ht="15.75" thickTop="1" x14ac:dyDescent="0.25">
      <c r="A22" s="118"/>
      <c r="B22" s="198" t="s">
        <v>20</v>
      </c>
      <c r="C22" s="200" t="s">
        <v>637</v>
      </c>
      <c r="D22" s="208"/>
      <c r="E22" s="203" t="s">
        <v>13</v>
      </c>
      <c r="F22" s="216" t="s">
        <v>19</v>
      </c>
      <c r="G22" s="219" t="s">
        <v>13</v>
      </c>
      <c r="H22" s="199">
        <v>0.35</v>
      </c>
      <c r="I22" s="203" t="s">
        <v>13</v>
      </c>
      <c r="J22" s="213">
        <v>0.32</v>
      </c>
      <c r="K22" s="219" t="s">
        <v>13</v>
      </c>
      <c r="L22" s="213">
        <v>0.53</v>
      </c>
    </row>
    <row r="23" spans="1:20" x14ac:dyDescent="0.25">
      <c r="C23" s="150"/>
      <c r="D23" s="152"/>
      <c r="E23" s="458"/>
      <c r="G23" s="458"/>
      <c r="H23" s="121"/>
    </row>
    <row r="24" spans="1:20" s="450" customFormat="1" x14ac:dyDescent="0.25">
      <c r="A24" s="38"/>
      <c r="B24" s="40" t="s">
        <v>55</v>
      </c>
      <c r="C24" s="121"/>
      <c r="D24" s="119"/>
      <c r="E24" s="54"/>
      <c r="F24" s="52"/>
      <c r="G24" s="54"/>
      <c r="H24" s="52"/>
      <c r="I24" s="54"/>
      <c r="J24" s="52"/>
      <c r="K24" s="54"/>
      <c r="L24" s="52"/>
      <c r="M24" s="54"/>
      <c r="N24" s="52"/>
      <c r="O24" s="54"/>
      <c r="P24" s="52"/>
      <c r="Q24" s="458"/>
      <c r="R24" s="52"/>
      <c r="S24" s="458"/>
      <c r="T24" s="52"/>
    </row>
    <row r="25" spans="1:20" s="450" customFormat="1" x14ac:dyDescent="0.25">
      <c r="A25" s="458"/>
      <c r="B25" s="120" t="s">
        <v>17</v>
      </c>
      <c r="C25" s="121"/>
      <c r="D25" s="458"/>
      <c r="E25" s="112"/>
      <c r="F25" s="460"/>
      <c r="G25" s="112"/>
      <c r="H25" s="41"/>
      <c r="I25" s="458"/>
      <c r="J25" s="121"/>
      <c r="K25" s="458"/>
      <c r="L25" s="121"/>
      <c r="M25" s="458"/>
      <c r="N25" s="121"/>
      <c r="O25" s="458"/>
      <c r="P25" s="121"/>
      <c r="Q25" s="458"/>
      <c r="R25" s="121"/>
      <c r="S25" s="458"/>
      <c r="T25" s="121"/>
    </row>
    <row r="26" spans="1:20" s="450" customFormat="1" x14ac:dyDescent="0.25">
      <c r="A26" s="120"/>
      <c r="B26" s="181" t="s">
        <v>168</v>
      </c>
      <c r="C26" s="162" t="s">
        <v>31</v>
      </c>
      <c r="D26" s="161" t="s">
        <v>528</v>
      </c>
      <c r="E26" s="181"/>
      <c r="F26" s="158" t="s">
        <v>32</v>
      </c>
      <c r="G26" s="161"/>
      <c r="H26" s="218" t="s">
        <v>33</v>
      </c>
      <c r="I26" s="181"/>
      <c r="J26" s="158" t="s">
        <v>34</v>
      </c>
      <c r="K26" s="161"/>
      <c r="L26" s="218" t="s">
        <v>35</v>
      </c>
      <c r="M26" s="181"/>
      <c r="N26" s="158" t="s">
        <v>36</v>
      </c>
      <c r="O26" s="161"/>
      <c r="P26" s="158" t="s">
        <v>176</v>
      </c>
      <c r="Q26" s="120"/>
      <c r="R26" s="114"/>
      <c r="S26" s="120"/>
      <c r="T26" s="114"/>
    </row>
    <row r="27" spans="1:20" s="450" customFormat="1" ht="15.75" thickBot="1" x14ac:dyDescent="0.3">
      <c r="A27" s="112"/>
      <c r="B27" s="175"/>
      <c r="C27" s="166" t="s">
        <v>23</v>
      </c>
      <c r="D27" s="167"/>
      <c r="E27" s="182"/>
      <c r="F27" s="646" t="s">
        <v>1169</v>
      </c>
      <c r="G27" s="168"/>
      <c r="H27" s="646" t="s">
        <v>1169</v>
      </c>
      <c r="I27" s="188"/>
      <c r="J27" s="646" t="s">
        <v>1169</v>
      </c>
      <c r="K27" s="167"/>
      <c r="L27" s="646" t="s">
        <v>1169</v>
      </c>
      <c r="M27" s="188"/>
      <c r="N27" s="646" t="s">
        <v>1169</v>
      </c>
      <c r="O27" s="167"/>
      <c r="P27" s="646" t="s">
        <v>1169</v>
      </c>
      <c r="Q27" s="41"/>
      <c r="R27" s="41"/>
      <c r="S27" s="41"/>
      <c r="T27" s="41"/>
    </row>
    <row r="28" spans="1:20" s="450" customFormat="1" ht="26.25" thickTop="1" x14ac:dyDescent="0.25">
      <c r="A28" s="85"/>
      <c r="B28" s="172" t="s">
        <v>10</v>
      </c>
      <c r="C28" s="121" t="s">
        <v>42</v>
      </c>
      <c r="D28" s="458" t="s">
        <v>530</v>
      </c>
      <c r="E28" s="183" t="s">
        <v>13</v>
      </c>
      <c r="F28" s="456" t="s">
        <v>120</v>
      </c>
      <c r="G28" s="190" t="s">
        <v>13</v>
      </c>
      <c r="H28" s="460" t="s">
        <v>1158</v>
      </c>
      <c r="I28" s="581" t="s">
        <v>14</v>
      </c>
      <c r="J28" s="582" t="s">
        <v>14</v>
      </c>
      <c r="K28" s="581" t="s">
        <v>14</v>
      </c>
      <c r="L28" s="582" t="s">
        <v>14</v>
      </c>
      <c r="M28" s="581" t="s">
        <v>14</v>
      </c>
      <c r="N28" s="582" t="s">
        <v>14</v>
      </c>
      <c r="O28" s="581" t="s">
        <v>14</v>
      </c>
      <c r="P28" s="582" t="s">
        <v>14</v>
      </c>
      <c r="Q28" s="458"/>
      <c r="R28" s="98"/>
      <c r="S28" s="458"/>
      <c r="T28" s="98"/>
    </row>
    <row r="29" spans="1:20" s="450" customFormat="1" ht="25.5" x14ac:dyDescent="0.25">
      <c r="A29" s="85"/>
      <c r="B29" s="172" t="s">
        <v>15</v>
      </c>
      <c r="C29" s="121" t="s">
        <v>60</v>
      </c>
      <c r="D29" s="458" t="s">
        <v>530</v>
      </c>
      <c r="E29" s="183" t="s">
        <v>13</v>
      </c>
      <c r="F29" s="456" t="s">
        <v>118</v>
      </c>
      <c r="G29" s="190" t="s">
        <v>13</v>
      </c>
      <c r="H29" s="460" t="s">
        <v>1134</v>
      </c>
      <c r="I29" s="333" t="s">
        <v>13</v>
      </c>
      <c r="J29" s="456" t="s">
        <v>1148</v>
      </c>
      <c r="K29" s="333" t="s">
        <v>13</v>
      </c>
      <c r="L29" s="456" t="s">
        <v>741</v>
      </c>
      <c r="M29" s="333" t="s">
        <v>13</v>
      </c>
      <c r="N29" s="456" t="s">
        <v>132</v>
      </c>
      <c r="O29" s="507" t="s">
        <v>14</v>
      </c>
      <c r="P29" s="508" t="s">
        <v>14</v>
      </c>
      <c r="Q29" s="458"/>
      <c r="R29" s="98"/>
      <c r="S29" s="458"/>
      <c r="T29" s="98"/>
    </row>
    <row r="30" spans="1:20" s="450" customFormat="1" ht="25.5" x14ac:dyDescent="0.25">
      <c r="A30" s="85"/>
      <c r="B30" s="198" t="s">
        <v>756</v>
      </c>
      <c r="C30" s="199" t="s">
        <v>757</v>
      </c>
      <c r="D30" s="200" t="s">
        <v>530</v>
      </c>
      <c r="E30" s="215" t="s">
        <v>13</v>
      </c>
      <c r="F30" s="216" t="s">
        <v>1139</v>
      </c>
      <c r="G30" s="214" t="s">
        <v>13</v>
      </c>
      <c r="H30" s="210" t="s">
        <v>1140</v>
      </c>
      <c r="I30" s="337" t="s">
        <v>13</v>
      </c>
      <c r="J30" s="216" t="s">
        <v>1141</v>
      </c>
      <c r="K30" s="337" t="s">
        <v>13</v>
      </c>
      <c r="L30" s="216" t="s">
        <v>1143</v>
      </c>
      <c r="M30" s="337" t="s">
        <v>13</v>
      </c>
      <c r="N30" s="216" t="s">
        <v>1145</v>
      </c>
      <c r="O30" s="509" t="s">
        <v>14</v>
      </c>
      <c r="P30" s="510" t="s">
        <v>14</v>
      </c>
      <c r="Q30" s="458"/>
      <c r="R30" s="98"/>
      <c r="S30" s="458"/>
      <c r="T30" s="98"/>
    </row>
    <row r="31" spans="1:20" s="450" customFormat="1" x14ac:dyDescent="0.25">
      <c r="A31" s="458"/>
      <c r="B31" s="458"/>
      <c r="C31" s="121"/>
      <c r="D31" s="458"/>
      <c r="E31" s="112"/>
      <c r="F31" s="460"/>
      <c r="G31" s="112"/>
      <c r="H31" s="41"/>
      <c r="I31" s="458"/>
      <c r="J31" s="121"/>
      <c r="K31" s="458"/>
      <c r="L31" s="121"/>
      <c r="M31" s="458"/>
      <c r="N31" s="121"/>
      <c r="O31" s="458"/>
      <c r="P31" s="121"/>
      <c r="Q31" s="458"/>
      <c r="R31" s="121"/>
      <c r="S31" s="458"/>
      <c r="T31" s="121"/>
    </row>
    <row r="32" spans="1:20" s="118" customFormat="1" ht="12.75" x14ac:dyDescent="0.25">
      <c r="A32" s="38"/>
      <c r="B32" s="40" t="s">
        <v>145</v>
      </c>
      <c r="D32" s="122"/>
      <c r="E32" s="120"/>
      <c r="G32" s="122"/>
      <c r="H32" s="120"/>
      <c r="J32" s="122"/>
      <c r="K32" s="120"/>
      <c r="M32" s="122"/>
      <c r="N32" s="120"/>
      <c r="P32" s="121"/>
      <c r="Q32" s="120"/>
      <c r="S32" s="122"/>
      <c r="T32" s="120"/>
    </row>
    <row r="33" spans="1:20" s="118" customFormat="1" ht="12.75" x14ac:dyDescent="0.25">
      <c r="B33" s="113" t="s">
        <v>275</v>
      </c>
      <c r="D33" s="122"/>
      <c r="E33" s="120"/>
      <c r="G33" s="122"/>
      <c r="H33" s="120"/>
      <c r="J33" s="122"/>
      <c r="K33" s="120"/>
      <c r="M33" s="122"/>
      <c r="N33" s="120"/>
      <c r="P33" s="122"/>
      <c r="Q33" s="120"/>
      <c r="S33" s="122"/>
      <c r="T33" s="120"/>
    </row>
    <row r="34" spans="1:20" s="121" customFormat="1" ht="38.25" customHeight="1" x14ac:dyDescent="0.25">
      <c r="B34" s="309" t="s">
        <v>169</v>
      </c>
      <c r="C34" s="316" t="s">
        <v>245</v>
      </c>
      <c r="D34" s="306"/>
      <c r="E34" s="319"/>
      <c r="F34" s="301" t="s">
        <v>628</v>
      </c>
      <c r="G34" s="319"/>
      <c r="H34" s="301" t="s">
        <v>154</v>
      </c>
      <c r="I34" s="118"/>
      <c r="J34" s="122"/>
      <c r="K34" s="120"/>
      <c r="L34" s="125"/>
      <c r="M34" s="125"/>
      <c r="N34" s="125"/>
      <c r="O34" s="125"/>
      <c r="P34" s="125"/>
      <c r="Q34" s="125"/>
      <c r="R34" s="125"/>
    </row>
    <row r="35" spans="1:20" s="148" customFormat="1" ht="13.5" thickBot="1" x14ac:dyDescent="0.3">
      <c r="B35" s="144" t="s">
        <v>276</v>
      </c>
      <c r="C35" s="166"/>
      <c r="D35" s="272"/>
      <c r="E35" s="144"/>
      <c r="F35" s="145" t="s">
        <v>183</v>
      </c>
      <c r="G35" s="144"/>
      <c r="H35" s="145" t="s">
        <v>184</v>
      </c>
      <c r="I35" s="118"/>
      <c r="J35" s="122"/>
      <c r="K35" s="111"/>
      <c r="L35" s="125"/>
      <c r="M35" s="125"/>
      <c r="N35" s="125"/>
      <c r="O35" s="125"/>
      <c r="P35" s="125"/>
      <c r="Q35" s="125"/>
      <c r="R35" s="93"/>
      <c r="S35" s="458"/>
    </row>
    <row r="36" spans="1:20" s="148" customFormat="1" ht="13.5" thickTop="1" x14ac:dyDescent="0.2">
      <c r="B36" s="226" t="s">
        <v>689</v>
      </c>
      <c r="C36" s="334" t="s">
        <v>148</v>
      </c>
      <c r="D36" s="287"/>
      <c r="E36" s="203" t="s">
        <v>13</v>
      </c>
      <c r="F36" s="256">
        <v>0.75</v>
      </c>
      <c r="G36" s="203" t="s">
        <v>13</v>
      </c>
      <c r="H36" s="256" t="s">
        <v>161</v>
      </c>
      <c r="I36" s="118"/>
      <c r="J36" s="122"/>
      <c r="K36" s="125"/>
      <c r="L36" s="125"/>
      <c r="M36" s="125"/>
      <c r="N36" s="125"/>
      <c r="O36" s="125"/>
      <c r="P36" s="125"/>
      <c r="Q36" s="459"/>
      <c r="S36" s="458"/>
    </row>
    <row r="37" spans="1:20" x14ac:dyDescent="0.25">
      <c r="I37" s="118"/>
      <c r="J37" s="122"/>
    </row>
    <row r="38" spans="1:20" x14ac:dyDescent="0.25">
      <c r="B38" s="121"/>
      <c r="C38" s="119"/>
      <c r="D38" s="326"/>
      <c r="E38" s="458"/>
      <c r="F38" s="148"/>
      <c r="G38" s="458"/>
      <c r="H38" s="148"/>
      <c r="J38" s="148"/>
      <c r="L38" s="98"/>
      <c r="N38" s="98"/>
      <c r="P38" s="98"/>
      <c r="R38" s="98"/>
      <c r="T38" s="98"/>
    </row>
    <row r="39" spans="1:20" x14ac:dyDescent="0.25">
      <c r="A39" s="38"/>
      <c r="B39" s="40" t="s">
        <v>615</v>
      </c>
      <c r="C39" s="119"/>
      <c r="D39" s="326"/>
      <c r="E39" s="458"/>
      <c r="F39" s="148"/>
      <c r="G39" s="458"/>
      <c r="H39" s="148"/>
      <c r="J39" s="148"/>
      <c r="L39" s="98"/>
      <c r="N39" s="98"/>
      <c r="P39" s="98"/>
      <c r="R39" s="98"/>
      <c r="T39" s="98"/>
    </row>
    <row r="40" spans="1:20" ht="38.25" x14ac:dyDescent="0.25">
      <c r="A40" s="118"/>
      <c r="B40" s="156" t="s">
        <v>596</v>
      </c>
      <c r="C40" s="165" t="s">
        <v>597</v>
      </c>
      <c r="D40" s="161" t="s">
        <v>528</v>
      </c>
      <c r="E40" s="229"/>
      <c r="F40" s="162" t="s">
        <v>532</v>
      </c>
      <c r="G40" s="229"/>
      <c r="H40" s="165" t="s">
        <v>168</v>
      </c>
      <c r="I40" s="229"/>
      <c r="J40" s="157" t="s">
        <v>237</v>
      </c>
      <c r="K40" s="174"/>
      <c r="L40" s="191" t="s">
        <v>606</v>
      </c>
      <c r="M40" s="162"/>
      <c r="N40" s="162" t="s">
        <v>605</v>
      </c>
      <c r="O40" s="264"/>
      <c r="P40" s="191" t="s">
        <v>604</v>
      </c>
      <c r="Q40" s="174"/>
      <c r="R40" s="191" t="s">
        <v>582</v>
      </c>
      <c r="S40" s="174"/>
      <c r="T40" s="191" t="s">
        <v>638</v>
      </c>
    </row>
    <row r="41" spans="1:20" ht="15.75" thickBot="1" x14ac:dyDescent="0.3">
      <c r="A41" s="118"/>
      <c r="B41" s="224" t="s">
        <v>324</v>
      </c>
      <c r="C41" s="221" t="s">
        <v>323</v>
      </c>
      <c r="D41" s="222"/>
      <c r="E41" s="230"/>
      <c r="F41" s="222"/>
      <c r="G41" s="288"/>
      <c r="H41" s="221" t="s">
        <v>325</v>
      </c>
      <c r="I41" s="230"/>
      <c r="J41" s="225" t="s">
        <v>326</v>
      </c>
      <c r="K41" s="265"/>
      <c r="L41" s="225" t="s">
        <v>784</v>
      </c>
      <c r="M41" s="262"/>
      <c r="N41" s="221" t="s">
        <v>785</v>
      </c>
      <c r="O41" s="265"/>
      <c r="P41" s="225" t="s">
        <v>354</v>
      </c>
      <c r="Q41" s="288"/>
      <c r="R41" s="231"/>
      <c r="S41" s="288"/>
      <c r="T41" s="231"/>
    </row>
    <row r="42" spans="1:20" s="141" customFormat="1" ht="13.5" thickTop="1" x14ac:dyDescent="0.2">
      <c r="A42" s="152"/>
      <c r="B42" s="184" t="s">
        <v>676</v>
      </c>
      <c r="C42" s="152" t="s">
        <v>660</v>
      </c>
      <c r="D42" s="152" t="s">
        <v>530</v>
      </c>
      <c r="E42" s="180"/>
      <c r="F42" s="150" t="s">
        <v>675</v>
      </c>
      <c r="G42" s="516" t="s">
        <v>13</v>
      </c>
      <c r="H42" s="152" t="s">
        <v>544</v>
      </c>
      <c r="I42" s="516" t="s">
        <v>13</v>
      </c>
      <c r="J42" s="152" t="s">
        <v>238</v>
      </c>
      <c r="K42" s="516" t="s">
        <v>13</v>
      </c>
      <c r="L42" s="152">
        <v>55</v>
      </c>
      <c r="M42" s="516" t="s">
        <v>13</v>
      </c>
      <c r="N42" s="152">
        <v>60</v>
      </c>
      <c r="O42" s="516" t="s">
        <v>13</v>
      </c>
      <c r="P42" s="328" t="s">
        <v>1088</v>
      </c>
      <c r="Q42" s="183" t="s">
        <v>13</v>
      </c>
      <c r="R42" s="263">
        <v>60</v>
      </c>
      <c r="S42" s="183" t="s">
        <v>13</v>
      </c>
      <c r="T42" s="263">
        <v>55</v>
      </c>
    </row>
    <row r="43" spans="1:20" s="141" customFormat="1" ht="12.75" x14ac:dyDescent="0.2">
      <c r="A43" s="152"/>
      <c r="B43" s="184" t="s">
        <v>677</v>
      </c>
      <c r="C43" s="152" t="s">
        <v>673</v>
      </c>
      <c r="D43" s="152" t="s">
        <v>530</v>
      </c>
      <c r="E43" s="180"/>
      <c r="F43" s="150" t="s">
        <v>679</v>
      </c>
      <c r="G43" s="517" t="s">
        <v>13</v>
      </c>
      <c r="H43" s="152" t="s">
        <v>544</v>
      </c>
      <c r="I43" s="517" t="s">
        <v>13</v>
      </c>
      <c r="J43" s="152" t="s">
        <v>238</v>
      </c>
      <c r="K43" s="517" t="s">
        <v>13</v>
      </c>
      <c r="L43" s="152">
        <v>55</v>
      </c>
      <c r="M43" s="516" t="s">
        <v>13</v>
      </c>
      <c r="N43" s="152">
        <v>60</v>
      </c>
      <c r="O43" s="517" t="s">
        <v>13</v>
      </c>
      <c r="P43" s="254" t="s">
        <v>1088</v>
      </c>
      <c r="Q43" s="185" t="s">
        <v>13</v>
      </c>
      <c r="R43" s="263">
        <v>60</v>
      </c>
      <c r="S43" s="185" t="s">
        <v>13</v>
      </c>
      <c r="T43" s="263">
        <v>55</v>
      </c>
    </row>
    <row r="44" spans="1:20" x14ac:dyDescent="0.25">
      <c r="A44" s="118"/>
      <c r="B44" s="226" t="s">
        <v>678</v>
      </c>
      <c r="C44" s="199" t="s">
        <v>674</v>
      </c>
      <c r="D44" s="256" t="s">
        <v>530</v>
      </c>
      <c r="E44" s="232"/>
      <c r="F44" s="199" t="s">
        <v>680</v>
      </c>
      <c r="G44" s="203" t="s">
        <v>13</v>
      </c>
      <c r="H44" s="199" t="s">
        <v>544</v>
      </c>
      <c r="I44" s="203" t="s">
        <v>13</v>
      </c>
      <c r="J44" s="205" t="s">
        <v>238</v>
      </c>
      <c r="K44" s="203" t="s">
        <v>13</v>
      </c>
      <c r="L44" s="266">
        <v>55</v>
      </c>
      <c r="M44" s="219" t="s">
        <v>13</v>
      </c>
      <c r="N44" s="200">
        <v>60</v>
      </c>
      <c r="O44" s="203" t="s">
        <v>13</v>
      </c>
      <c r="P44" s="266" t="s">
        <v>1088</v>
      </c>
      <c r="Q44" s="203" t="s">
        <v>13</v>
      </c>
      <c r="R44" s="266">
        <v>60</v>
      </c>
      <c r="S44" s="203" t="s">
        <v>13</v>
      </c>
      <c r="T44" s="266">
        <v>55</v>
      </c>
    </row>
    <row r="45" spans="1:20" x14ac:dyDescent="0.25">
      <c r="A45" s="118"/>
      <c r="B45" s="113"/>
      <c r="C45" s="111"/>
      <c r="D45" s="41"/>
      <c r="E45" s="458"/>
      <c r="F45" s="148"/>
      <c r="G45" s="458"/>
      <c r="H45" s="148"/>
      <c r="J45" s="148"/>
      <c r="K45" s="120"/>
      <c r="L45" s="118"/>
      <c r="N45" s="148"/>
      <c r="P45" s="148"/>
      <c r="R45" s="148"/>
      <c r="T45" s="148"/>
    </row>
    <row r="46" spans="1:20" x14ac:dyDescent="0.25">
      <c r="A46" s="118"/>
      <c r="B46" s="113"/>
      <c r="C46" s="120"/>
      <c r="D46" s="118"/>
      <c r="E46" s="120"/>
      <c r="F46" s="118"/>
      <c r="G46" s="120"/>
      <c r="H46" s="118"/>
      <c r="I46" s="120"/>
      <c r="J46" s="118"/>
      <c r="K46" s="120"/>
      <c r="L46" s="118"/>
      <c r="N46" s="148"/>
      <c r="P46" s="148"/>
      <c r="R46" s="148"/>
      <c r="T46" s="148"/>
    </row>
    <row r="47" spans="1:20" ht="38.25" x14ac:dyDescent="0.25">
      <c r="A47" s="118"/>
      <c r="B47" s="156" t="s">
        <v>597</v>
      </c>
      <c r="C47" s="165" t="s">
        <v>598</v>
      </c>
      <c r="D47" s="161" t="s">
        <v>528</v>
      </c>
      <c r="E47" s="229"/>
      <c r="F47" s="158" t="s">
        <v>168</v>
      </c>
      <c r="G47" s="220"/>
      <c r="H47" s="218" t="s">
        <v>599</v>
      </c>
      <c r="I47" s="244"/>
      <c r="J47" s="158" t="s">
        <v>266</v>
      </c>
      <c r="K47" s="236"/>
      <c r="L47" s="158" t="s">
        <v>1345</v>
      </c>
      <c r="M47" s="542"/>
      <c r="N47" s="158" t="s">
        <v>1346</v>
      </c>
      <c r="O47" s="541"/>
      <c r="P47" s="158" t="s">
        <v>1347</v>
      </c>
      <c r="R47" s="148"/>
      <c r="T47" s="148"/>
    </row>
    <row r="48" spans="1:20" ht="15.75" thickBot="1" x14ac:dyDescent="0.3">
      <c r="A48" s="118"/>
      <c r="B48" s="224" t="s">
        <v>345</v>
      </c>
      <c r="C48" s="221" t="s">
        <v>327</v>
      </c>
      <c r="D48" s="222"/>
      <c r="E48" s="230"/>
      <c r="F48" s="225" t="s">
        <v>329</v>
      </c>
      <c r="G48" s="223"/>
      <c r="H48" s="221" t="s">
        <v>1093</v>
      </c>
      <c r="I48" s="230"/>
      <c r="J48" s="225" t="s">
        <v>328</v>
      </c>
      <c r="K48" s="239"/>
      <c r="L48" s="221" t="s">
        <v>766</v>
      </c>
      <c r="M48" s="224"/>
      <c r="N48" s="225" t="s">
        <v>767</v>
      </c>
      <c r="O48" s="221"/>
      <c r="P48" s="225" t="s">
        <v>768</v>
      </c>
      <c r="R48" s="148"/>
      <c r="T48" s="148"/>
    </row>
    <row r="49" spans="1:20" s="320" customFormat="1" ht="15.75" thickTop="1" x14ac:dyDescent="0.25">
      <c r="A49" s="152"/>
      <c r="B49" s="184" t="s">
        <v>660</v>
      </c>
      <c r="C49" s="152" t="s">
        <v>664</v>
      </c>
      <c r="D49" s="152" t="s">
        <v>530</v>
      </c>
      <c r="E49" s="516" t="s">
        <v>13</v>
      </c>
      <c r="F49" s="152" t="s">
        <v>216</v>
      </c>
      <c r="G49" s="516" t="s">
        <v>13</v>
      </c>
      <c r="H49" s="152">
        <v>9.8000000000000007</v>
      </c>
      <c r="I49" s="507" t="s">
        <v>14</v>
      </c>
      <c r="J49" s="508" t="s">
        <v>14</v>
      </c>
      <c r="K49" s="516" t="s">
        <v>13</v>
      </c>
      <c r="L49" s="152" t="s">
        <v>549</v>
      </c>
      <c r="M49" s="516" t="s">
        <v>13</v>
      </c>
      <c r="N49" s="152" t="s">
        <v>634</v>
      </c>
      <c r="O49" s="516" t="s">
        <v>13</v>
      </c>
      <c r="P49" s="328" t="s">
        <v>813</v>
      </c>
      <c r="Q49" s="467"/>
      <c r="R49" s="152"/>
      <c r="S49" s="467"/>
      <c r="T49" s="152"/>
    </row>
    <row r="50" spans="1:20" s="320" customFormat="1" x14ac:dyDescent="0.25">
      <c r="A50" s="152"/>
      <c r="B50" s="184" t="s">
        <v>673</v>
      </c>
      <c r="C50" s="152" t="s">
        <v>681</v>
      </c>
      <c r="D50" s="152" t="s">
        <v>530</v>
      </c>
      <c r="E50" s="517" t="s">
        <v>13</v>
      </c>
      <c r="F50" s="152" t="s">
        <v>216</v>
      </c>
      <c r="G50" s="517" t="s">
        <v>13</v>
      </c>
      <c r="H50" s="152">
        <v>9.8000000000000007</v>
      </c>
      <c r="I50" s="507" t="s">
        <v>14</v>
      </c>
      <c r="J50" s="508" t="s">
        <v>14</v>
      </c>
      <c r="K50" s="517" t="s">
        <v>13</v>
      </c>
      <c r="L50" s="152" t="s">
        <v>549</v>
      </c>
      <c r="M50" s="517" t="s">
        <v>13</v>
      </c>
      <c r="N50" s="152" t="s">
        <v>634</v>
      </c>
      <c r="O50" s="517" t="s">
        <v>13</v>
      </c>
      <c r="P50" s="254" t="s">
        <v>813</v>
      </c>
      <c r="Q50" s="467"/>
      <c r="R50" s="152"/>
      <c r="S50" s="467"/>
      <c r="T50" s="152"/>
    </row>
    <row r="51" spans="1:20" x14ac:dyDescent="0.25">
      <c r="A51" s="118"/>
      <c r="B51" s="226" t="s">
        <v>674</v>
      </c>
      <c r="C51" s="199" t="s">
        <v>682</v>
      </c>
      <c r="D51" s="256" t="s">
        <v>530</v>
      </c>
      <c r="E51" s="203" t="s">
        <v>13</v>
      </c>
      <c r="F51" s="199" t="s">
        <v>216</v>
      </c>
      <c r="G51" s="203" t="s">
        <v>13</v>
      </c>
      <c r="H51" s="312">
        <v>9.8000000000000007</v>
      </c>
      <c r="I51" s="509" t="s">
        <v>14</v>
      </c>
      <c r="J51" s="510" t="s">
        <v>14</v>
      </c>
      <c r="K51" s="203" t="s">
        <v>13</v>
      </c>
      <c r="L51" s="266" t="s">
        <v>549</v>
      </c>
      <c r="M51" s="203" t="s">
        <v>13</v>
      </c>
      <c r="N51" s="200" t="s">
        <v>634</v>
      </c>
      <c r="O51" s="203" t="s">
        <v>13</v>
      </c>
      <c r="P51" s="256" t="s">
        <v>813</v>
      </c>
      <c r="R51" s="148"/>
      <c r="T51" s="148"/>
    </row>
    <row r="52" spans="1:20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148"/>
      <c r="N52" s="148"/>
      <c r="P52" s="148"/>
      <c r="R52" s="148"/>
      <c r="T52" s="148"/>
    </row>
    <row r="53" spans="1:20" x14ac:dyDescent="0.25">
      <c r="G53" s="458"/>
      <c r="H53" s="121"/>
      <c r="S53" s="451"/>
      <c r="T53" s="326"/>
    </row>
    <row r="54" spans="1:20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458"/>
      <c r="H54" s="121"/>
      <c r="L54" s="148"/>
      <c r="N54" s="148"/>
      <c r="P54" s="148"/>
      <c r="R54" s="148"/>
      <c r="S54" s="451"/>
      <c r="T54" s="326"/>
    </row>
    <row r="55" spans="1:20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458"/>
      <c r="H55" s="121"/>
      <c r="L55" s="148"/>
      <c r="N55" s="148"/>
      <c r="P55" s="148"/>
      <c r="R55" s="148"/>
      <c r="S55" s="451"/>
      <c r="T55" s="326"/>
    </row>
    <row r="56" spans="1:20" s="320" customFormat="1" ht="15.75" thickTop="1" x14ac:dyDescent="0.25">
      <c r="A56" s="152"/>
      <c r="B56" s="184" t="s">
        <v>660</v>
      </c>
      <c r="C56" s="152" t="s">
        <v>665</v>
      </c>
      <c r="D56" s="152" t="s">
        <v>530</v>
      </c>
      <c r="E56" s="516" t="s">
        <v>13</v>
      </c>
      <c r="F56" s="328" t="s">
        <v>668</v>
      </c>
      <c r="G56" s="458"/>
      <c r="H56" s="121"/>
      <c r="I56" s="458"/>
      <c r="J56" s="121"/>
      <c r="K56" s="467"/>
      <c r="L56" s="152"/>
      <c r="M56" s="467"/>
      <c r="N56" s="152"/>
      <c r="O56" s="467"/>
      <c r="P56" s="152"/>
      <c r="Q56" s="467"/>
      <c r="R56" s="152"/>
      <c r="S56" s="453"/>
    </row>
    <row r="57" spans="1:20" s="320" customFormat="1" x14ac:dyDescent="0.25">
      <c r="A57" s="152"/>
      <c r="B57" s="184" t="s">
        <v>673</v>
      </c>
      <c r="C57" s="152" t="s">
        <v>683</v>
      </c>
      <c r="D57" s="152" t="s">
        <v>530</v>
      </c>
      <c r="E57" s="517" t="s">
        <v>13</v>
      </c>
      <c r="F57" s="339" t="s">
        <v>668</v>
      </c>
      <c r="G57" s="458"/>
      <c r="H57" s="121"/>
      <c r="I57" s="458"/>
      <c r="J57" s="121"/>
      <c r="K57" s="467"/>
      <c r="L57" s="152"/>
      <c r="M57" s="467"/>
      <c r="N57" s="152"/>
      <c r="O57" s="467"/>
      <c r="P57" s="152"/>
      <c r="Q57" s="467"/>
      <c r="R57" s="152"/>
      <c r="S57" s="453"/>
    </row>
    <row r="58" spans="1:20" s="320" customFormat="1" x14ac:dyDescent="0.25">
      <c r="A58" s="152"/>
      <c r="B58" s="184" t="s">
        <v>674</v>
      </c>
      <c r="C58" s="152" t="s">
        <v>684</v>
      </c>
      <c r="D58" s="152" t="s">
        <v>530</v>
      </c>
      <c r="E58" s="517" t="s">
        <v>13</v>
      </c>
      <c r="F58" s="339" t="s">
        <v>668</v>
      </c>
      <c r="G58" s="458"/>
      <c r="H58" s="121"/>
      <c r="I58" s="458"/>
      <c r="J58" s="121"/>
      <c r="K58" s="467"/>
      <c r="L58" s="152"/>
      <c r="M58" s="467"/>
      <c r="N58" s="152"/>
      <c r="O58" s="467"/>
      <c r="P58" s="152"/>
      <c r="Q58" s="467"/>
      <c r="R58" s="152"/>
      <c r="S58" s="453"/>
    </row>
    <row r="59" spans="1:20" x14ac:dyDescent="0.25">
      <c r="A59" s="118"/>
      <c r="B59" s="226" t="s">
        <v>690</v>
      </c>
      <c r="C59" s="199" t="s">
        <v>691</v>
      </c>
      <c r="D59" s="235" t="s">
        <v>530</v>
      </c>
      <c r="E59" s="515" t="s">
        <v>13</v>
      </c>
      <c r="F59" s="248" t="s">
        <v>668</v>
      </c>
      <c r="G59" s="458"/>
      <c r="H59" s="121"/>
      <c r="L59" s="148"/>
      <c r="N59" s="148"/>
      <c r="P59" s="148"/>
      <c r="R59" s="148"/>
      <c r="S59" s="451"/>
      <c r="T59" s="326"/>
    </row>
    <row r="60" spans="1:20" x14ac:dyDescent="0.25">
      <c r="A60" s="118"/>
      <c r="B60" s="155"/>
      <c r="C60" s="155"/>
      <c r="D60" s="326"/>
      <c r="E60" s="451"/>
      <c r="F60" s="326"/>
      <c r="G60" s="451"/>
      <c r="H60" s="326"/>
      <c r="I60" s="451"/>
      <c r="J60" s="326"/>
      <c r="K60" s="451"/>
      <c r="L60" s="326"/>
      <c r="N60" s="148"/>
      <c r="P60" s="148"/>
      <c r="R60" s="148"/>
      <c r="T60" s="148"/>
    </row>
    <row r="61" spans="1:20" x14ac:dyDescent="0.25">
      <c r="A61" s="118"/>
      <c r="B61" s="119"/>
      <c r="C61" s="122"/>
      <c r="D61" s="118"/>
      <c r="E61" s="120"/>
      <c r="F61" s="118"/>
      <c r="G61" s="120"/>
      <c r="H61" s="118"/>
      <c r="I61" s="120"/>
      <c r="J61" s="118"/>
      <c r="K61" s="120"/>
      <c r="L61" s="118"/>
      <c r="M61" s="120"/>
      <c r="N61" s="118"/>
      <c r="O61" s="120"/>
      <c r="P61" s="118"/>
      <c r="Q61" s="120"/>
      <c r="R61" s="118"/>
      <c r="S61" s="120"/>
      <c r="T61" s="118"/>
    </row>
    <row r="62" spans="1:20" ht="25.5" x14ac:dyDescent="0.25">
      <c r="A62" s="118"/>
      <c r="B62" s="156" t="s">
        <v>597</v>
      </c>
      <c r="C62" s="165" t="s">
        <v>602</v>
      </c>
      <c r="D62" s="165" t="s">
        <v>528</v>
      </c>
      <c r="E62" s="229"/>
      <c r="F62" s="158" t="s">
        <v>235</v>
      </c>
      <c r="G62" s="162"/>
      <c r="H62" s="218" t="s">
        <v>342</v>
      </c>
      <c r="I62" s="174"/>
      <c r="J62" s="158" t="s">
        <v>607</v>
      </c>
      <c r="K62" s="174"/>
      <c r="L62" s="158" t="s">
        <v>234</v>
      </c>
      <c r="M62" s="218"/>
      <c r="N62" s="162" t="s">
        <v>267</v>
      </c>
      <c r="O62" s="244"/>
      <c r="P62" s="158" t="s">
        <v>603</v>
      </c>
      <c r="Q62" s="218"/>
      <c r="R62" s="218" t="s">
        <v>268</v>
      </c>
      <c r="S62" s="244"/>
      <c r="T62" s="158" t="s">
        <v>233</v>
      </c>
    </row>
    <row r="63" spans="1:20" ht="15.75" thickBot="1" x14ac:dyDescent="0.3">
      <c r="A63" s="118"/>
      <c r="B63" s="224" t="s">
        <v>347</v>
      </c>
      <c r="C63" s="221" t="s">
        <v>334</v>
      </c>
      <c r="D63" s="221"/>
      <c r="E63" s="230"/>
      <c r="F63" s="225" t="s">
        <v>335</v>
      </c>
      <c r="G63" s="223"/>
      <c r="H63" s="221" t="s">
        <v>336</v>
      </c>
      <c r="I63" s="230"/>
      <c r="J63" s="225"/>
      <c r="K63" s="230"/>
      <c r="L63" s="225" t="s">
        <v>337</v>
      </c>
      <c r="M63" s="223"/>
      <c r="N63" s="221" t="s">
        <v>338</v>
      </c>
      <c r="O63" s="230"/>
      <c r="P63" s="225" t="s">
        <v>339</v>
      </c>
      <c r="Q63" s="223"/>
      <c r="R63" s="221" t="s">
        <v>340</v>
      </c>
      <c r="S63" s="230"/>
      <c r="T63" s="225" t="s">
        <v>341</v>
      </c>
    </row>
    <row r="64" spans="1:20" s="320" customFormat="1" ht="15.75" thickTop="1" x14ac:dyDescent="0.25">
      <c r="A64" s="152"/>
      <c r="B64" s="184" t="s">
        <v>660</v>
      </c>
      <c r="C64" s="152" t="s">
        <v>669</v>
      </c>
      <c r="D64" s="152" t="s">
        <v>530</v>
      </c>
      <c r="E64" s="516" t="s">
        <v>13</v>
      </c>
      <c r="F64" s="152" t="s">
        <v>577</v>
      </c>
      <c r="G64" s="516" t="s">
        <v>13</v>
      </c>
      <c r="H64" s="152" t="s">
        <v>670</v>
      </c>
      <c r="I64" s="449" t="s">
        <v>13</v>
      </c>
      <c r="J64" s="128">
        <v>18831.5</v>
      </c>
      <c r="K64" s="449" t="s">
        <v>13</v>
      </c>
      <c r="L64" s="662">
        <f t="shared" ref="L64:L69" si="0">(J64*P64)/(6353*N64)</f>
        <v>19.123807396048601</v>
      </c>
      <c r="M64" s="516" t="s">
        <v>13</v>
      </c>
      <c r="N64" s="152">
        <v>0.62</v>
      </c>
      <c r="O64" s="516" t="s">
        <v>13</v>
      </c>
      <c r="P64" s="152">
        <v>4</v>
      </c>
      <c r="Q64" s="516" t="s">
        <v>13</v>
      </c>
      <c r="R64" s="328">
        <v>20</v>
      </c>
      <c r="S64" s="516" t="s">
        <v>13</v>
      </c>
      <c r="T64" s="328">
        <v>0.93</v>
      </c>
    </row>
    <row r="65" spans="1:20" s="320" customFormat="1" x14ac:dyDescent="0.25">
      <c r="A65" s="152"/>
      <c r="B65" s="184" t="s">
        <v>673</v>
      </c>
      <c r="C65" s="152" t="s">
        <v>685</v>
      </c>
      <c r="D65" s="152" t="s">
        <v>530</v>
      </c>
      <c r="E65" s="517" t="s">
        <v>13</v>
      </c>
      <c r="F65" s="152" t="s">
        <v>577</v>
      </c>
      <c r="G65" s="517" t="s">
        <v>13</v>
      </c>
      <c r="H65" s="152" t="s">
        <v>670</v>
      </c>
      <c r="I65" s="189" t="s">
        <v>13</v>
      </c>
      <c r="J65" s="128">
        <v>18144</v>
      </c>
      <c r="K65" s="189" t="s">
        <v>13</v>
      </c>
      <c r="L65" s="543">
        <f t="shared" si="0"/>
        <v>18.425635843873607</v>
      </c>
      <c r="M65" s="516" t="s">
        <v>13</v>
      </c>
      <c r="N65" s="152">
        <v>0.62</v>
      </c>
      <c r="O65" s="516" t="s">
        <v>13</v>
      </c>
      <c r="P65" s="152">
        <v>4</v>
      </c>
      <c r="Q65" s="516" t="s">
        <v>13</v>
      </c>
      <c r="R65" s="152">
        <v>20</v>
      </c>
      <c r="S65" s="516" t="s">
        <v>13</v>
      </c>
      <c r="T65" s="254">
        <v>0.93</v>
      </c>
    </row>
    <row r="66" spans="1:20" s="452" customFormat="1" x14ac:dyDescent="0.25">
      <c r="A66" s="467"/>
      <c r="B66" s="184" t="s">
        <v>674</v>
      </c>
      <c r="C66" s="467" t="s">
        <v>686</v>
      </c>
      <c r="D66" s="467" t="s">
        <v>530</v>
      </c>
      <c r="E66" s="517" t="s">
        <v>13</v>
      </c>
      <c r="F66" s="467" t="s">
        <v>577</v>
      </c>
      <c r="G66" s="517" t="s">
        <v>13</v>
      </c>
      <c r="H66" s="467" t="s">
        <v>670</v>
      </c>
      <c r="I66" s="189" t="s">
        <v>13</v>
      </c>
      <c r="J66" s="128">
        <v>18256.900000000001</v>
      </c>
      <c r="K66" s="189" t="s">
        <v>13</v>
      </c>
      <c r="L66" s="543">
        <f t="shared" si="0"/>
        <v>18.540288306768964</v>
      </c>
      <c r="M66" s="517" t="s">
        <v>13</v>
      </c>
      <c r="N66" s="467">
        <v>0.62</v>
      </c>
      <c r="O66" s="517" t="s">
        <v>13</v>
      </c>
      <c r="P66" s="467">
        <v>4</v>
      </c>
      <c r="Q66" s="517" t="s">
        <v>13</v>
      </c>
      <c r="R66" s="467">
        <v>20</v>
      </c>
      <c r="S66" s="517" t="s">
        <v>13</v>
      </c>
      <c r="T66" s="254">
        <v>0.93</v>
      </c>
    </row>
    <row r="67" spans="1:20" s="452" customFormat="1" x14ac:dyDescent="0.25">
      <c r="A67" s="467"/>
      <c r="B67" s="184" t="s">
        <v>947</v>
      </c>
      <c r="C67" s="467" t="s">
        <v>660</v>
      </c>
      <c r="D67" s="467" t="s">
        <v>530</v>
      </c>
      <c r="E67" s="517" t="s">
        <v>13</v>
      </c>
      <c r="F67" s="467" t="s">
        <v>577</v>
      </c>
      <c r="G67" s="517" t="s">
        <v>13</v>
      </c>
      <c r="H67" s="467" t="s">
        <v>670</v>
      </c>
      <c r="I67" s="310" t="s">
        <v>13</v>
      </c>
      <c r="J67" s="128">
        <v>17937.7</v>
      </c>
      <c r="K67" s="310" t="s">
        <v>13</v>
      </c>
      <c r="L67" s="543">
        <f t="shared" si="0"/>
        <v>5.6470014166535494</v>
      </c>
      <c r="M67" s="517" t="s">
        <v>13</v>
      </c>
      <c r="N67" s="467">
        <v>0.5</v>
      </c>
      <c r="O67" s="517" t="s">
        <v>13</v>
      </c>
      <c r="P67" s="467">
        <v>1</v>
      </c>
      <c r="Q67" s="517" t="s">
        <v>13</v>
      </c>
      <c r="R67" s="467">
        <v>7.5</v>
      </c>
      <c r="S67" s="517" t="s">
        <v>13</v>
      </c>
      <c r="T67" s="254">
        <v>0.91700000000000004</v>
      </c>
    </row>
    <row r="68" spans="1:20" s="452" customFormat="1" x14ac:dyDescent="0.25">
      <c r="A68" s="467"/>
      <c r="B68" s="184" t="s">
        <v>949</v>
      </c>
      <c r="C68" s="467" t="s">
        <v>673</v>
      </c>
      <c r="D68" s="467" t="s">
        <v>530</v>
      </c>
      <c r="E68" s="517" t="s">
        <v>13</v>
      </c>
      <c r="F68" s="467" t="s">
        <v>577</v>
      </c>
      <c r="G68" s="517" t="s">
        <v>13</v>
      </c>
      <c r="H68" s="467" t="s">
        <v>670</v>
      </c>
      <c r="I68" s="310" t="s">
        <v>13</v>
      </c>
      <c r="J68" s="128">
        <v>17250.2</v>
      </c>
      <c r="K68" s="310" t="s">
        <v>13</v>
      </c>
      <c r="L68" s="543">
        <f t="shared" si="0"/>
        <v>5.430568235479301</v>
      </c>
      <c r="M68" s="517" t="s">
        <v>13</v>
      </c>
      <c r="N68" s="467">
        <v>0.5</v>
      </c>
      <c r="O68" s="517" t="s">
        <v>13</v>
      </c>
      <c r="P68" s="467">
        <v>1</v>
      </c>
      <c r="Q68" s="517" t="s">
        <v>13</v>
      </c>
      <c r="R68" s="467">
        <v>7.5</v>
      </c>
      <c r="S68" s="517" t="s">
        <v>13</v>
      </c>
      <c r="T68" s="254">
        <v>0.91700000000000004</v>
      </c>
    </row>
    <row r="69" spans="1:20" x14ac:dyDescent="0.25">
      <c r="A69" s="118"/>
      <c r="B69" s="351" t="s">
        <v>950</v>
      </c>
      <c r="C69" s="210" t="s">
        <v>674</v>
      </c>
      <c r="D69" s="210" t="s">
        <v>530</v>
      </c>
      <c r="E69" s="515" t="s">
        <v>13</v>
      </c>
      <c r="F69" s="335" t="s">
        <v>577</v>
      </c>
      <c r="G69" s="515" t="s">
        <v>13</v>
      </c>
      <c r="H69" s="210" t="s">
        <v>670</v>
      </c>
      <c r="I69" s="261" t="s">
        <v>13</v>
      </c>
      <c r="J69" s="252">
        <v>17363.099999999999</v>
      </c>
      <c r="K69" s="261" t="s">
        <v>13</v>
      </c>
      <c r="L69" s="544">
        <f t="shared" si="0"/>
        <v>5.4661104989768612</v>
      </c>
      <c r="M69" s="515" t="s">
        <v>13</v>
      </c>
      <c r="N69" s="208">
        <v>0.5</v>
      </c>
      <c r="O69" s="515" t="s">
        <v>13</v>
      </c>
      <c r="P69" s="208">
        <v>1</v>
      </c>
      <c r="Q69" s="515" t="s">
        <v>13</v>
      </c>
      <c r="R69" s="208">
        <v>7.5</v>
      </c>
      <c r="S69" s="515" t="s">
        <v>13</v>
      </c>
      <c r="T69" s="256">
        <v>0.91700000000000004</v>
      </c>
    </row>
    <row r="70" spans="1:20" x14ac:dyDescent="0.25">
      <c r="A70" s="118"/>
      <c r="B70" s="118"/>
      <c r="C70" s="155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48"/>
    </row>
    <row r="71" spans="1:20" x14ac:dyDescent="0.25">
      <c r="A71" s="326"/>
      <c r="B71" s="326"/>
      <c r="C71" s="326"/>
      <c r="D71" s="326"/>
      <c r="E71" s="451"/>
      <c r="F71" s="326"/>
      <c r="G71" s="451"/>
      <c r="H71" s="326"/>
      <c r="I71" s="451"/>
      <c r="J71" s="326"/>
      <c r="K71" s="451"/>
      <c r="L71" s="326"/>
      <c r="M71" s="451"/>
      <c r="N71" s="326"/>
      <c r="O71" s="170"/>
      <c r="P71" s="159"/>
      <c r="Q71" s="118"/>
      <c r="R71" s="118"/>
      <c r="S71" s="118"/>
      <c r="T71" s="118"/>
    </row>
    <row r="72" spans="1:20" x14ac:dyDescent="0.25">
      <c r="A72" s="326"/>
      <c r="B72" s="156" t="s">
        <v>597</v>
      </c>
      <c r="C72" s="162"/>
      <c r="D72" s="191" t="s">
        <v>528</v>
      </c>
      <c r="E72" s="163"/>
      <c r="F72" s="191" t="s">
        <v>642</v>
      </c>
      <c r="G72" s="174"/>
      <c r="H72" s="191" t="s">
        <v>360</v>
      </c>
      <c r="I72" s="451"/>
      <c r="J72" s="326"/>
      <c r="K72" s="451"/>
      <c r="L72" s="617"/>
      <c r="M72" s="451"/>
      <c r="N72" s="326"/>
      <c r="O72" s="170"/>
      <c r="P72" s="159"/>
      <c r="Q72" s="118"/>
      <c r="R72" s="118"/>
      <c r="S72" s="118"/>
      <c r="T72" s="118"/>
    </row>
    <row r="73" spans="1:20" ht="15.75" thickBot="1" x14ac:dyDescent="0.3">
      <c r="A73" s="326"/>
      <c r="B73" s="224" t="s">
        <v>347</v>
      </c>
      <c r="C73" s="221"/>
      <c r="D73" s="225"/>
      <c r="E73" s="262"/>
      <c r="F73" s="225" t="s">
        <v>354</v>
      </c>
      <c r="G73" s="265"/>
      <c r="H73" s="225" t="s">
        <v>355</v>
      </c>
      <c r="I73" s="451"/>
      <c r="J73" s="326"/>
      <c r="K73" s="451"/>
      <c r="L73" s="617"/>
      <c r="M73" s="451"/>
      <c r="N73" s="326"/>
      <c r="O73" s="170"/>
      <c r="P73" s="159"/>
      <c r="Q73" s="118"/>
      <c r="R73" s="118"/>
      <c r="S73" s="118"/>
      <c r="T73" s="118"/>
    </row>
    <row r="74" spans="1:20" ht="15.75" thickTop="1" x14ac:dyDescent="0.25">
      <c r="A74" s="326"/>
      <c r="B74" s="184" t="s">
        <v>660</v>
      </c>
      <c r="C74" s="152"/>
      <c r="D74" s="152" t="s">
        <v>530</v>
      </c>
      <c r="E74" s="516" t="s">
        <v>13</v>
      </c>
      <c r="F74" s="152" t="s">
        <v>643</v>
      </c>
      <c r="G74" s="516" t="s">
        <v>13</v>
      </c>
      <c r="H74" s="328" t="s">
        <v>575</v>
      </c>
      <c r="I74" s="451"/>
      <c r="J74" s="326"/>
      <c r="K74" s="451"/>
      <c r="L74" s="617"/>
      <c r="M74" s="451"/>
      <c r="N74" s="326"/>
      <c r="O74" s="170"/>
      <c r="P74" s="159"/>
      <c r="Q74" s="118"/>
      <c r="R74" s="118"/>
      <c r="S74" s="118"/>
      <c r="T74" s="118"/>
    </row>
    <row r="75" spans="1:20" x14ac:dyDescent="0.25">
      <c r="A75" s="326"/>
      <c r="B75" s="184" t="s">
        <v>673</v>
      </c>
      <c r="C75" s="152"/>
      <c r="D75" s="152" t="s">
        <v>530</v>
      </c>
      <c r="E75" s="517" t="s">
        <v>13</v>
      </c>
      <c r="F75" s="152" t="s">
        <v>643</v>
      </c>
      <c r="G75" s="517" t="s">
        <v>13</v>
      </c>
      <c r="H75" s="339" t="s">
        <v>575</v>
      </c>
      <c r="I75" s="451"/>
      <c r="J75" s="326"/>
      <c r="K75" s="451"/>
      <c r="L75" s="617"/>
      <c r="M75" s="451"/>
      <c r="N75" s="326"/>
      <c r="O75" s="170"/>
      <c r="P75" s="159"/>
      <c r="Q75" s="118"/>
      <c r="R75" s="118"/>
      <c r="S75" s="118"/>
      <c r="T75" s="118"/>
    </row>
    <row r="76" spans="1:20" x14ac:dyDescent="0.25">
      <c r="A76" s="326"/>
      <c r="B76" s="226" t="s">
        <v>674</v>
      </c>
      <c r="C76" s="199"/>
      <c r="D76" s="199" t="s">
        <v>530</v>
      </c>
      <c r="E76" s="515" t="s">
        <v>13</v>
      </c>
      <c r="F76" s="205" t="s">
        <v>643</v>
      </c>
      <c r="G76" s="515" t="s">
        <v>13</v>
      </c>
      <c r="H76" s="332" t="s">
        <v>575</v>
      </c>
      <c r="I76" s="451"/>
      <c r="J76" s="326"/>
      <c r="K76" s="451"/>
      <c r="L76" s="617"/>
      <c r="M76" s="451"/>
      <c r="N76" s="326"/>
      <c r="O76" s="170"/>
      <c r="P76" s="159"/>
      <c r="Q76" s="118"/>
      <c r="R76" s="118"/>
      <c r="S76" s="118"/>
      <c r="T76" s="118"/>
    </row>
    <row r="77" spans="1:20" x14ac:dyDescent="0.25">
      <c r="A77" s="326"/>
      <c r="B77" s="121"/>
      <c r="D77" s="121"/>
      <c r="E77" s="121"/>
      <c r="F77" s="121"/>
      <c r="G77" s="121"/>
      <c r="H77" s="121"/>
      <c r="I77" s="121"/>
      <c r="J77" s="326"/>
      <c r="K77" s="451"/>
      <c r="L77" s="617"/>
      <c r="M77" s="451"/>
      <c r="N77" s="326"/>
      <c r="O77" s="170"/>
      <c r="P77" s="159"/>
      <c r="Q77" s="118"/>
      <c r="R77" s="118"/>
      <c r="S77" s="118"/>
      <c r="T77" s="118"/>
    </row>
    <row r="78" spans="1:20" x14ac:dyDescent="0.25">
      <c r="A78" s="118"/>
      <c r="B78" s="121"/>
      <c r="C78" s="119"/>
      <c r="D78" s="326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</row>
    <row r="79" spans="1:20" x14ac:dyDescent="0.25">
      <c r="A79" s="118"/>
      <c r="B79" s="156" t="s">
        <v>601</v>
      </c>
      <c r="C79" s="162" t="s">
        <v>356</v>
      </c>
      <c r="D79" s="237"/>
      <c r="E79" s="264"/>
      <c r="F79" s="191" t="s">
        <v>357</v>
      </c>
      <c r="G79" s="174"/>
      <c r="H79" s="191" t="s">
        <v>358</v>
      </c>
      <c r="I79" s="451"/>
      <c r="J79" s="326"/>
      <c r="K79" s="451"/>
      <c r="L79" s="326"/>
      <c r="M79" s="118"/>
      <c r="N79" s="118"/>
      <c r="O79" s="451"/>
      <c r="P79" s="326"/>
      <c r="Q79" s="451"/>
      <c r="R79" s="326"/>
      <c r="S79" s="451"/>
      <c r="T79" s="326"/>
    </row>
    <row r="80" spans="1:20" ht="15.75" thickBot="1" x14ac:dyDescent="0.3">
      <c r="A80" s="118"/>
      <c r="B80" s="224" t="s">
        <v>350</v>
      </c>
      <c r="C80" s="221" t="s">
        <v>351</v>
      </c>
      <c r="D80" s="222"/>
      <c r="E80" s="265"/>
      <c r="F80" s="225" t="s">
        <v>352</v>
      </c>
      <c r="G80" s="265"/>
      <c r="H80" s="225" t="s">
        <v>353</v>
      </c>
      <c r="I80" s="451"/>
      <c r="J80" s="326"/>
      <c r="K80" s="451"/>
      <c r="L80" s="326"/>
      <c r="M80" s="118"/>
      <c r="N80" s="118"/>
      <c r="O80" s="451"/>
      <c r="P80" s="326"/>
      <c r="Q80" s="451"/>
      <c r="R80" s="326"/>
      <c r="S80" s="451"/>
      <c r="T80" s="326"/>
    </row>
    <row r="81" spans="1:26" ht="15.75" thickTop="1" x14ac:dyDescent="0.25">
      <c r="A81" s="118"/>
      <c r="B81" s="184" t="s">
        <v>687</v>
      </c>
      <c r="C81" s="152" t="s">
        <v>362</v>
      </c>
      <c r="D81" s="142"/>
      <c r="E81" s="516" t="s">
        <v>13</v>
      </c>
      <c r="F81" s="152" t="s">
        <v>502</v>
      </c>
      <c r="G81" s="516" t="s">
        <v>13</v>
      </c>
      <c r="H81" s="328" t="s">
        <v>503</v>
      </c>
      <c r="I81" s="451"/>
      <c r="J81" s="355"/>
      <c r="K81" s="451"/>
      <c r="L81" s="326"/>
      <c r="M81" s="118"/>
      <c r="N81" s="118"/>
      <c r="O81" s="451"/>
      <c r="P81" s="326"/>
      <c r="Q81" s="451"/>
      <c r="R81" s="326"/>
      <c r="S81" s="451"/>
      <c r="T81" s="326"/>
    </row>
    <row r="82" spans="1:26" x14ac:dyDescent="0.25">
      <c r="A82" s="118"/>
      <c r="B82" s="226" t="s">
        <v>688</v>
      </c>
      <c r="C82" s="199" t="s">
        <v>418</v>
      </c>
      <c r="D82" s="200"/>
      <c r="E82" s="509" t="s">
        <v>14</v>
      </c>
      <c r="F82" s="510" t="s">
        <v>14</v>
      </c>
      <c r="G82" s="509" t="s">
        <v>14</v>
      </c>
      <c r="H82" s="510" t="s">
        <v>14</v>
      </c>
      <c r="I82" s="451"/>
      <c r="J82" s="326"/>
      <c r="K82" s="451"/>
      <c r="L82" s="326"/>
      <c r="M82" s="118"/>
      <c r="N82" s="118"/>
      <c r="O82" s="451"/>
      <c r="P82" s="326"/>
      <c r="Q82" s="451"/>
      <c r="R82" s="326"/>
      <c r="S82" s="451"/>
      <c r="T82" s="326"/>
    </row>
    <row r="83" spans="1:26" x14ac:dyDescent="0.25">
      <c r="A83" s="326"/>
      <c r="B83" s="326"/>
      <c r="C83" s="326"/>
      <c r="D83" s="326"/>
      <c r="E83" s="451"/>
      <c r="F83" s="326"/>
      <c r="G83" s="451"/>
      <c r="H83" s="326"/>
      <c r="I83" s="451"/>
      <c r="J83" s="326"/>
      <c r="K83" s="451"/>
      <c r="L83" s="326"/>
      <c r="M83" s="451"/>
      <c r="N83" s="326"/>
      <c r="O83" s="170"/>
      <c r="P83" s="159"/>
      <c r="Q83" s="118"/>
      <c r="R83" s="118"/>
      <c r="S83" s="118"/>
      <c r="T83" s="118"/>
    </row>
    <row r="84" spans="1:26" s="355" customFormat="1" x14ac:dyDescent="0.25">
      <c r="A84" s="38"/>
      <c r="B84" s="40" t="s">
        <v>583</v>
      </c>
      <c r="E84" s="451"/>
      <c r="G84" s="451"/>
      <c r="I84" s="451"/>
      <c r="K84" s="451"/>
      <c r="M84" s="451"/>
      <c r="O84" s="170"/>
      <c r="P84" s="159"/>
      <c r="Q84" s="118"/>
      <c r="R84" s="118"/>
      <c r="S84" s="118"/>
      <c r="T84" s="118"/>
    </row>
    <row r="85" spans="1:26" s="355" customFormat="1" ht="25.5" x14ac:dyDescent="0.25">
      <c r="B85" s="156" t="s">
        <v>584</v>
      </c>
      <c r="C85" s="161" t="s">
        <v>528</v>
      </c>
      <c r="D85" s="237"/>
      <c r="E85" s="289"/>
      <c r="F85" s="157" t="s">
        <v>1001</v>
      </c>
      <c r="G85" s="267"/>
      <c r="H85" s="165" t="s">
        <v>585</v>
      </c>
      <c r="I85" s="289"/>
      <c r="J85" s="157" t="s">
        <v>586</v>
      </c>
      <c r="K85" s="554"/>
      <c r="L85" s="555" t="s">
        <v>587</v>
      </c>
      <c r="M85" s="289"/>
      <c r="N85" s="157" t="s">
        <v>882</v>
      </c>
      <c r="O85" s="170"/>
      <c r="P85" s="159"/>
      <c r="Q85" s="118"/>
      <c r="R85" s="118"/>
      <c r="S85" s="118"/>
      <c r="T85" s="118"/>
    </row>
    <row r="86" spans="1:26" s="450" customFormat="1" ht="15.75" thickBot="1" x14ac:dyDescent="0.3">
      <c r="B86" s="269"/>
      <c r="C86" s="167"/>
      <c r="D86" s="465"/>
      <c r="E86" s="464"/>
      <c r="F86" s="442" t="s">
        <v>1349</v>
      </c>
      <c r="G86" s="465"/>
      <c r="H86" s="441" t="s">
        <v>1350</v>
      </c>
      <c r="I86" s="288"/>
      <c r="J86" s="442" t="s">
        <v>1351</v>
      </c>
      <c r="K86" s="268"/>
      <c r="L86" s="441" t="s">
        <v>733</v>
      </c>
      <c r="M86" s="288"/>
      <c r="N86" s="442" t="s">
        <v>1352</v>
      </c>
      <c r="O86" s="170"/>
      <c r="P86" s="159"/>
      <c r="Q86" s="118"/>
      <c r="R86" s="118"/>
      <c r="S86" s="118"/>
      <c r="T86" s="118"/>
    </row>
    <row r="87" spans="1:26" s="355" customFormat="1" ht="15.75" thickTop="1" x14ac:dyDescent="0.25">
      <c r="B87" s="443">
        <v>2</v>
      </c>
      <c r="C87" s="484" t="s">
        <v>530</v>
      </c>
      <c r="D87" s="227"/>
      <c r="E87" s="215" t="s">
        <v>13</v>
      </c>
      <c r="F87" s="479">
        <v>293409</v>
      </c>
      <c r="G87" s="214" t="s">
        <v>13</v>
      </c>
      <c r="H87" s="199">
        <v>0.82250000000000001</v>
      </c>
      <c r="I87" s="215" t="s">
        <v>13</v>
      </c>
      <c r="J87" s="205" t="s">
        <v>570</v>
      </c>
      <c r="K87" s="214" t="s">
        <v>13</v>
      </c>
      <c r="L87" s="199" t="s">
        <v>589</v>
      </c>
      <c r="M87" s="215" t="s">
        <v>13</v>
      </c>
      <c r="N87" s="205">
        <v>0.25</v>
      </c>
      <c r="O87" s="170"/>
      <c r="P87" s="159"/>
      <c r="Q87" s="118"/>
      <c r="R87" s="118"/>
      <c r="S87" s="118"/>
      <c r="T87" s="118"/>
    </row>
    <row r="88" spans="1:26" s="355" customFormat="1" x14ac:dyDescent="0.25"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480"/>
      <c r="S88" s="121"/>
      <c r="T88" s="121"/>
    </row>
    <row r="89" spans="1:26" s="492" customFormat="1" x14ac:dyDescent="0.25">
      <c r="D89" s="451"/>
      <c r="E89" s="451"/>
      <c r="G89" s="451"/>
      <c r="I89" s="451"/>
      <c r="K89" s="451"/>
      <c r="M89" s="451"/>
      <c r="O89" s="451"/>
      <c r="Q89" s="451"/>
      <c r="S89" s="451"/>
    </row>
    <row r="90" spans="1:26" s="49" customFormat="1" ht="25.5" x14ac:dyDescent="0.25">
      <c r="A90" s="118"/>
      <c r="B90" s="174" t="s">
        <v>893</v>
      </c>
      <c r="C90" s="162" t="s">
        <v>894</v>
      </c>
      <c r="D90" s="162" t="s">
        <v>528</v>
      </c>
      <c r="E90" s="162"/>
      <c r="F90" s="162" t="s">
        <v>1102</v>
      </c>
      <c r="G90" s="174"/>
      <c r="H90" s="191" t="s">
        <v>903</v>
      </c>
      <c r="I90" s="162"/>
      <c r="J90" s="162" t="s">
        <v>904</v>
      </c>
      <c r="K90" s="264"/>
      <c r="L90" s="162" t="s">
        <v>907</v>
      </c>
      <c r="M90" s="264"/>
      <c r="N90" s="191" t="s">
        <v>923</v>
      </c>
      <c r="O90" s="162"/>
      <c r="P90" s="162" t="s">
        <v>924</v>
      </c>
      <c r="Q90" s="174"/>
      <c r="R90" s="191" t="s">
        <v>588</v>
      </c>
      <c r="S90" s="162"/>
      <c r="T90" s="191" t="s">
        <v>1342</v>
      </c>
      <c r="U90" s="125"/>
      <c r="V90" s="122"/>
      <c r="W90" s="125"/>
      <c r="X90" s="122"/>
      <c r="Y90" s="125"/>
      <c r="Z90" s="122"/>
    </row>
    <row r="91" spans="1:26" s="548" customFormat="1" ht="13.5" thickBot="1" x14ac:dyDescent="0.25">
      <c r="A91" s="118"/>
      <c r="B91" s="230"/>
      <c r="C91" s="221"/>
      <c r="D91" s="223"/>
      <c r="E91" s="223"/>
      <c r="F91" s="223"/>
      <c r="G91" s="224"/>
      <c r="H91" s="442" t="s">
        <v>1353</v>
      </c>
      <c r="I91" s="221"/>
      <c r="J91" s="442" t="s">
        <v>1358</v>
      </c>
      <c r="K91" s="224"/>
      <c r="L91" s="442" t="s">
        <v>1354</v>
      </c>
      <c r="M91" s="224"/>
      <c r="N91" s="442" t="s">
        <v>1355</v>
      </c>
      <c r="O91" s="221"/>
      <c r="P91" s="442" t="s">
        <v>1356</v>
      </c>
      <c r="Q91" s="224"/>
      <c r="R91" s="442" t="s">
        <v>1357</v>
      </c>
      <c r="S91" s="221"/>
      <c r="T91" s="225" t="s">
        <v>925</v>
      </c>
      <c r="U91" s="125"/>
      <c r="V91" s="122"/>
      <c r="W91" s="125"/>
      <c r="X91" s="122"/>
      <c r="Y91" s="125"/>
      <c r="Z91" s="122"/>
    </row>
    <row r="92" spans="1:26" s="453" customFormat="1" ht="12.75" customHeight="1" thickTop="1" x14ac:dyDescent="0.2">
      <c r="A92" s="467"/>
      <c r="B92" s="592" t="s">
        <v>1104</v>
      </c>
      <c r="C92" s="599" t="s">
        <v>1105</v>
      </c>
      <c r="D92" s="495" t="s">
        <v>530</v>
      </c>
      <c r="E92" s="495"/>
      <c r="F92" s="495">
        <v>2</v>
      </c>
      <c r="G92" s="636" t="s">
        <v>13</v>
      </c>
      <c r="H92" s="599" t="s">
        <v>590</v>
      </c>
      <c r="I92" s="636" t="s">
        <v>13</v>
      </c>
      <c r="J92" s="495" t="s">
        <v>905</v>
      </c>
      <c r="K92" s="636" t="s">
        <v>13</v>
      </c>
      <c r="L92" s="599" t="s">
        <v>909</v>
      </c>
      <c r="M92" s="636" t="s">
        <v>13</v>
      </c>
      <c r="N92" s="637">
        <v>0.5</v>
      </c>
      <c r="O92" s="638" t="s">
        <v>13</v>
      </c>
      <c r="P92" s="639">
        <v>60.39</v>
      </c>
      <c r="Q92" s="636" t="s">
        <v>13</v>
      </c>
      <c r="R92" s="637">
        <v>0.85499999999999998</v>
      </c>
      <c r="S92" s="600" t="s">
        <v>14</v>
      </c>
      <c r="T92" s="577" t="s">
        <v>14</v>
      </c>
      <c r="U92" s="125"/>
      <c r="V92" s="122"/>
      <c r="W92" s="125"/>
      <c r="X92" s="122"/>
      <c r="Y92" s="125"/>
      <c r="Z92" s="122"/>
    </row>
    <row r="93" spans="1:26" s="122" customFormat="1" ht="12.75" x14ac:dyDescent="0.2">
      <c r="A93" s="118"/>
      <c r="B93" s="121"/>
      <c r="C93" s="119"/>
      <c r="E93" s="451"/>
      <c r="G93" s="36"/>
      <c r="I93" s="125"/>
      <c r="K93" s="125"/>
      <c r="M93" s="125"/>
      <c r="O93" s="125"/>
      <c r="Q93" s="125"/>
      <c r="S93" s="125"/>
    </row>
    <row r="94" spans="1:26" s="122" customFormat="1" ht="12.75" x14ac:dyDescent="0.25">
      <c r="A94" s="362"/>
      <c r="B94" s="362" t="s">
        <v>50</v>
      </c>
      <c r="C94" s="363"/>
      <c r="D94" s="361"/>
      <c r="E94" s="363"/>
      <c r="F94" s="361"/>
      <c r="G94" s="364"/>
      <c r="H94" s="361"/>
      <c r="I94" s="363"/>
      <c r="J94" s="361"/>
      <c r="K94" s="363"/>
      <c r="L94" s="361"/>
      <c r="M94" s="361"/>
      <c r="N94" s="361"/>
      <c r="O94" s="363"/>
      <c r="P94" s="361"/>
      <c r="Q94" s="363"/>
      <c r="R94" s="363"/>
      <c r="S94" s="363"/>
      <c r="T94" s="363"/>
    </row>
    <row r="95" spans="1:26" s="122" customFormat="1" ht="12.75" x14ac:dyDescent="0.25">
      <c r="A95" s="34"/>
      <c r="B95" s="34" t="s">
        <v>9</v>
      </c>
      <c r="C95" s="125"/>
      <c r="E95" s="120"/>
      <c r="F95" s="148"/>
      <c r="G95" s="120"/>
      <c r="H95" s="148"/>
      <c r="I95" s="120"/>
      <c r="J95" s="148"/>
      <c r="K95" s="120"/>
      <c r="L95" s="148"/>
      <c r="M95" s="120"/>
      <c r="N95" s="148"/>
      <c r="O95" s="120"/>
      <c r="P95" s="148"/>
      <c r="Q95" s="120"/>
      <c r="R95" s="93"/>
      <c r="S95" s="120"/>
      <c r="T95" s="93"/>
    </row>
    <row r="96" spans="1:26" x14ac:dyDescent="0.25">
      <c r="A96" s="122"/>
      <c r="B96" s="120" t="s">
        <v>17</v>
      </c>
      <c r="C96" s="125"/>
      <c r="D96" s="122"/>
      <c r="E96" s="122"/>
      <c r="G96" s="122"/>
      <c r="H96" s="125"/>
      <c r="I96" s="122"/>
      <c r="J96" s="125"/>
      <c r="K96" s="120"/>
      <c r="L96" s="125"/>
      <c r="M96" s="120"/>
      <c r="N96" s="125"/>
      <c r="O96" s="120"/>
      <c r="P96" s="113"/>
      <c r="Q96" s="120"/>
      <c r="R96" s="113"/>
      <c r="S96" s="120"/>
      <c r="T96" s="113"/>
    </row>
    <row r="97" spans="1:20" ht="51" x14ac:dyDescent="0.25">
      <c r="A97" s="120"/>
      <c r="B97" s="181" t="s">
        <v>168</v>
      </c>
      <c r="C97" s="162" t="s">
        <v>31</v>
      </c>
      <c r="D97" s="161" t="s">
        <v>528</v>
      </c>
      <c r="E97" s="181"/>
      <c r="F97" s="162" t="s">
        <v>51</v>
      </c>
      <c r="G97" s="181"/>
      <c r="H97" s="162" t="s">
        <v>11</v>
      </c>
      <c r="I97" s="181"/>
      <c r="J97" s="191" t="s">
        <v>591</v>
      </c>
      <c r="K97" s="187"/>
      <c r="L97" s="191" t="s">
        <v>592</v>
      </c>
      <c r="M97" s="164"/>
      <c r="N97" s="162" t="s">
        <v>593</v>
      </c>
      <c r="O97" s="187"/>
      <c r="P97" s="157" t="s">
        <v>594</v>
      </c>
      <c r="Q97" s="164"/>
      <c r="R97" s="157" t="s">
        <v>595</v>
      </c>
      <c r="S97" s="120"/>
      <c r="T97" s="113"/>
    </row>
    <row r="98" spans="1:20" ht="15.75" thickBot="1" x14ac:dyDescent="0.3">
      <c r="A98" s="112"/>
      <c r="B98" s="175"/>
      <c r="C98" s="166" t="s">
        <v>23</v>
      </c>
      <c r="D98" s="167"/>
      <c r="E98" s="182"/>
      <c r="F98" s="166" t="s">
        <v>52</v>
      </c>
      <c r="G98" s="182"/>
      <c r="H98" s="166" t="s">
        <v>25</v>
      </c>
      <c r="I98" s="188"/>
      <c r="J98" s="192" t="s">
        <v>24</v>
      </c>
      <c r="K98" s="188"/>
      <c r="L98" s="192" t="s">
        <v>172</v>
      </c>
      <c r="M98" s="167"/>
      <c r="N98" s="166" t="s">
        <v>173</v>
      </c>
      <c r="O98" s="188"/>
      <c r="P98" s="192" t="s">
        <v>174</v>
      </c>
      <c r="Q98" s="166"/>
      <c r="R98" s="192" t="s">
        <v>175</v>
      </c>
      <c r="S98" s="120"/>
      <c r="T98" s="41"/>
    </row>
    <row r="99" spans="1:20" ht="26.25" thickTop="1" x14ac:dyDescent="0.25">
      <c r="B99" s="172" t="s">
        <v>10</v>
      </c>
      <c r="C99" s="121" t="s">
        <v>578</v>
      </c>
      <c r="D99" s="458" t="s">
        <v>530</v>
      </c>
      <c r="E99" s="183" t="s">
        <v>13</v>
      </c>
      <c r="F99" s="121" t="s">
        <v>401</v>
      </c>
      <c r="G99" s="183" t="s">
        <v>13</v>
      </c>
      <c r="H99" s="121" t="s">
        <v>30</v>
      </c>
      <c r="I99" s="278"/>
      <c r="J99" s="193">
        <v>7.4999999999999997E-2</v>
      </c>
      <c r="K99" s="183" t="s">
        <v>13</v>
      </c>
      <c r="L99" s="196">
        <v>0.85</v>
      </c>
      <c r="M99" s="190" t="s">
        <v>13</v>
      </c>
      <c r="N99" s="93">
        <v>0.85</v>
      </c>
      <c r="O99" s="183" t="s">
        <v>13</v>
      </c>
      <c r="P99" s="196">
        <v>0.63</v>
      </c>
      <c r="Q99" s="190" t="s">
        <v>13</v>
      </c>
      <c r="R99" s="196">
        <v>0.37</v>
      </c>
      <c r="S99" s="120"/>
      <c r="T99" s="41"/>
    </row>
    <row r="100" spans="1:20" s="450" customFormat="1" x14ac:dyDescent="0.25">
      <c r="A100" s="458"/>
      <c r="B100" s="172" t="s">
        <v>15</v>
      </c>
      <c r="C100" s="121" t="s">
        <v>41</v>
      </c>
      <c r="D100" s="458" t="s">
        <v>530</v>
      </c>
      <c r="E100" s="507" t="s">
        <v>14</v>
      </c>
      <c r="F100" s="569" t="s">
        <v>14</v>
      </c>
      <c r="G100" s="183" t="s">
        <v>13</v>
      </c>
      <c r="H100" s="121" t="s">
        <v>16</v>
      </c>
      <c r="I100" s="278"/>
      <c r="J100" s="195">
        <v>9.8000000000000004E-2</v>
      </c>
      <c r="K100" s="527" t="s">
        <v>14</v>
      </c>
      <c r="L100" s="527" t="s">
        <v>14</v>
      </c>
      <c r="M100" s="507" t="s">
        <v>14</v>
      </c>
      <c r="N100" s="508" t="s">
        <v>14</v>
      </c>
      <c r="O100" s="527" t="s">
        <v>14</v>
      </c>
      <c r="P100" s="527" t="s">
        <v>14</v>
      </c>
      <c r="Q100" s="507" t="s">
        <v>14</v>
      </c>
      <c r="R100" s="508" t="s">
        <v>14</v>
      </c>
      <c r="S100" s="120"/>
      <c r="T100" s="41"/>
    </row>
    <row r="101" spans="1:20" s="450" customFormat="1" x14ac:dyDescent="0.25">
      <c r="A101" s="458"/>
      <c r="B101" s="198" t="s">
        <v>756</v>
      </c>
      <c r="C101" s="199" t="s">
        <v>54</v>
      </c>
      <c r="D101" s="200" t="s">
        <v>530</v>
      </c>
      <c r="E101" s="509" t="s">
        <v>14</v>
      </c>
      <c r="F101" s="570" t="s">
        <v>14</v>
      </c>
      <c r="G101" s="203" t="s">
        <v>13</v>
      </c>
      <c r="H101" s="199" t="s">
        <v>45</v>
      </c>
      <c r="I101" s="344"/>
      <c r="J101" s="205">
        <v>7.0999999999999994E-2</v>
      </c>
      <c r="K101" s="532" t="s">
        <v>14</v>
      </c>
      <c r="L101" s="532" t="s">
        <v>14</v>
      </c>
      <c r="M101" s="509" t="s">
        <v>14</v>
      </c>
      <c r="N101" s="510" t="s">
        <v>14</v>
      </c>
      <c r="O101" s="532" t="s">
        <v>14</v>
      </c>
      <c r="P101" s="532" t="s">
        <v>14</v>
      </c>
      <c r="Q101" s="509" t="s">
        <v>14</v>
      </c>
      <c r="R101" s="510" t="s">
        <v>14</v>
      </c>
      <c r="S101" s="120"/>
      <c r="T101" s="41"/>
    </row>
    <row r="102" spans="1:20" ht="15" customHeight="1" x14ac:dyDescent="0.25">
      <c r="A102" s="125"/>
      <c r="B102" s="125"/>
      <c r="C102" s="125"/>
      <c r="D102" s="122"/>
      <c r="E102" s="120"/>
      <c r="F102" s="121"/>
      <c r="G102" s="120"/>
      <c r="I102" s="120"/>
      <c r="K102" s="120"/>
      <c r="M102" s="120"/>
      <c r="O102" s="120"/>
      <c r="P102" s="113"/>
      <c r="Q102" s="120"/>
      <c r="R102" s="113"/>
      <c r="S102" s="120"/>
      <c r="T102" s="113"/>
    </row>
    <row r="103" spans="1:20" s="355" customFormat="1" x14ac:dyDescent="0.25">
      <c r="A103" s="118"/>
      <c r="B103" s="119" t="s">
        <v>18</v>
      </c>
      <c r="C103" s="121"/>
      <c r="D103" s="148"/>
      <c r="E103" s="112"/>
      <c r="F103" s="150"/>
      <c r="G103" s="120"/>
      <c r="H103" s="41"/>
      <c r="I103" s="458"/>
      <c r="J103" s="121"/>
      <c r="K103" s="458"/>
      <c r="L103" s="121"/>
      <c r="M103" s="458"/>
      <c r="N103" s="121"/>
      <c r="O103" s="458"/>
      <c r="P103" s="121"/>
      <c r="Q103" s="458"/>
      <c r="R103" s="121"/>
      <c r="S103" s="458"/>
      <c r="T103" s="121"/>
    </row>
    <row r="104" spans="1:20" s="355" customFormat="1" ht="25.5" x14ac:dyDescent="0.25">
      <c r="A104" s="118"/>
      <c r="B104" s="273" t="s">
        <v>168</v>
      </c>
      <c r="C104" s="165" t="s">
        <v>31</v>
      </c>
      <c r="D104" s="270"/>
      <c r="E104" s="245"/>
      <c r="F104" s="157" t="s">
        <v>11</v>
      </c>
      <c r="G104" s="238"/>
      <c r="H104" s="165" t="s">
        <v>591</v>
      </c>
      <c r="I104" s="245"/>
      <c r="J104" s="157" t="s">
        <v>22</v>
      </c>
      <c r="K104" s="238"/>
      <c r="L104" s="157" t="s">
        <v>39</v>
      </c>
      <c r="M104" s="47"/>
      <c r="N104" s="113"/>
      <c r="O104" s="47"/>
      <c r="P104" s="113"/>
      <c r="Q104" s="47"/>
      <c r="R104" s="113"/>
      <c r="S104" s="47"/>
      <c r="T104" s="113"/>
    </row>
    <row r="105" spans="1:20" s="355" customFormat="1" ht="15.75" thickBot="1" x14ac:dyDescent="0.3">
      <c r="A105" s="118"/>
      <c r="B105" s="175"/>
      <c r="C105" s="166" t="s">
        <v>48</v>
      </c>
      <c r="D105" s="167"/>
      <c r="E105" s="182"/>
      <c r="F105" s="192" t="s">
        <v>26</v>
      </c>
      <c r="G105" s="168"/>
      <c r="H105" s="166" t="s">
        <v>49</v>
      </c>
      <c r="I105" s="188"/>
      <c r="J105" s="192" t="s">
        <v>28</v>
      </c>
      <c r="K105" s="167"/>
      <c r="L105" s="192" t="s">
        <v>29</v>
      </c>
      <c r="M105" s="112"/>
      <c r="N105" s="41"/>
      <c r="O105" s="112"/>
      <c r="P105" s="41"/>
      <c r="Q105" s="41"/>
      <c r="R105" s="41"/>
      <c r="S105" s="41"/>
      <c r="T105" s="41"/>
    </row>
    <row r="106" spans="1:20" s="355" customFormat="1" ht="15.75" thickTop="1" x14ac:dyDescent="0.25">
      <c r="A106" s="118"/>
      <c r="B106" s="198" t="s">
        <v>20</v>
      </c>
      <c r="C106" s="200" t="s">
        <v>637</v>
      </c>
      <c r="D106" s="208"/>
      <c r="E106" s="203" t="s">
        <v>13</v>
      </c>
      <c r="F106" s="216" t="s">
        <v>19</v>
      </c>
      <c r="G106" s="219" t="s">
        <v>13</v>
      </c>
      <c r="H106" s="199">
        <v>0.36</v>
      </c>
      <c r="I106" s="203" t="s">
        <v>13</v>
      </c>
      <c r="J106" s="213">
        <v>0.25</v>
      </c>
      <c r="K106" s="219" t="s">
        <v>13</v>
      </c>
      <c r="L106" s="213">
        <v>0.42</v>
      </c>
      <c r="M106" s="458"/>
      <c r="N106" s="121"/>
      <c r="O106" s="458"/>
      <c r="P106" s="121"/>
      <c r="Q106" s="458"/>
      <c r="R106" s="121"/>
      <c r="S106" s="458"/>
      <c r="T106" s="121"/>
    </row>
    <row r="107" spans="1:20" s="355" customFormat="1" x14ac:dyDescent="0.25">
      <c r="A107" s="148"/>
      <c r="B107" s="148"/>
      <c r="C107" s="150"/>
      <c r="D107" s="152"/>
      <c r="E107" s="458"/>
      <c r="F107" s="150"/>
      <c r="G107" s="458"/>
      <c r="H107" s="121"/>
      <c r="I107" s="458"/>
      <c r="J107" s="121"/>
      <c r="K107" s="458"/>
      <c r="L107" s="121"/>
      <c r="M107" s="458"/>
      <c r="N107" s="121"/>
      <c r="O107" s="458"/>
      <c r="P107" s="121"/>
      <c r="Q107" s="458"/>
      <c r="R107" s="121"/>
      <c r="S107" s="458"/>
      <c r="T107" s="121"/>
    </row>
    <row r="108" spans="1:20" s="450" customFormat="1" x14ac:dyDescent="0.25">
      <c r="A108" s="34"/>
      <c r="B108" s="34" t="s">
        <v>55</v>
      </c>
      <c r="C108" s="121"/>
      <c r="D108" s="119"/>
      <c r="E108" s="54"/>
      <c r="F108" s="52"/>
      <c r="G108" s="54"/>
      <c r="H108" s="52"/>
      <c r="I108" s="54"/>
      <c r="J108" s="52"/>
      <c r="K108" s="54"/>
      <c r="L108" s="52"/>
      <c r="M108" s="54"/>
      <c r="N108" s="52"/>
      <c r="O108" s="54"/>
      <c r="P108" s="52"/>
      <c r="Q108" s="458"/>
      <c r="R108" s="52"/>
      <c r="S108" s="458"/>
      <c r="T108" s="52"/>
    </row>
    <row r="109" spans="1:20" s="450" customFormat="1" x14ac:dyDescent="0.25">
      <c r="A109" s="458"/>
      <c r="B109" s="120" t="s">
        <v>17</v>
      </c>
      <c r="C109" s="121"/>
      <c r="D109" s="458"/>
      <c r="E109" s="112"/>
      <c r="F109" s="460"/>
      <c r="G109" s="112"/>
      <c r="H109" s="41"/>
      <c r="I109" s="458"/>
      <c r="J109" s="121"/>
      <c r="K109" s="458"/>
      <c r="L109" s="121"/>
      <c r="M109" s="458"/>
      <c r="N109" s="121"/>
      <c r="O109" s="458"/>
      <c r="P109" s="121"/>
      <c r="Q109" s="458"/>
      <c r="R109" s="121"/>
      <c r="S109" s="458"/>
      <c r="T109" s="121"/>
    </row>
    <row r="110" spans="1:20" s="450" customFormat="1" x14ac:dyDescent="0.25">
      <c r="A110" s="120"/>
      <c r="B110" s="181" t="s">
        <v>168</v>
      </c>
      <c r="C110" s="162" t="s">
        <v>31</v>
      </c>
      <c r="D110" s="161" t="s">
        <v>528</v>
      </c>
      <c r="E110" s="181"/>
      <c r="F110" s="158" t="s">
        <v>32</v>
      </c>
      <c r="G110" s="161"/>
      <c r="H110" s="218" t="s">
        <v>33</v>
      </c>
      <c r="I110" s="181"/>
      <c r="J110" s="158" t="s">
        <v>34</v>
      </c>
      <c r="K110" s="161"/>
      <c r="L110" s="218" t="s">
        <v>35</v>
      </c>
      <c r="M110" s="181"/>
      <c r="N110" s="158" t="s">
        <v>36</v>
      </c>
      <c r="O110" s="161"/>
      <c r="P110" s="158" t="s">
        <v>176</v>
      </c>
      <c r="Q110" s="120"/>
      <c r="R110" s="114"/>
      <c r="S110" s="120"/>
      <c r="T110" s="114"/>
    </row>
    <row r="111" spans="1:20" s="450" customFormat="1" ht="15.75" thickBot="1" x14ac:dyDescent="0.3">
      <c r="A111" s="112"/>
      <c r="B111" s="175"/>
      <c r="C111" s="166" t="s">
        <v>23</v>
      </c>
      <c r="D111" s="167"/>
      <c r="E111" s="182"/>
      <c r="F111" s="646" t="s">
        <v>1169</v>
      </c>
      <c r="G111" s="168"/>
      <c r="H111" s="646" t="s">
        <v>1169</v>
      </c>
      <c r="I111" s="188"/>
      <c r="J111" s="646" t="s">
        <v>1169</v>
      </c>
      <c r="K111" s="167"/>
      <c r="L111" s="646" t="s">
        <v>1169</v>
      </c>
      <c r="M111" s="188"/>
      <c r="N111" s="646" t="s">
        <v>1169</v>
      </c>
      <c r="O111" s="167"/>
      <c r="P111" s="646" t="s">
        <v>1169</v>
      </c>
      <c r="Q111" s="41"/>
      <c r="R111" s="41"/>
      <c r="S111" s="41"/>
      <c r="T111" s="41"/>
    </row>
    <row r="112" spans="1:20" s="450" customFormat="1" ht="26.25" thickTop="1" x14ac:dyDescent="0.25">
      <c r="A112" s="85"/>
      <c r="B112" s="172" t="s">
        <v>10</v>
      </c>
      <c r="C112" s="121" t="s">
        <v>578</v>
      </c>
      <c r="D112" s="458" t="s">
        <v>530</v>
      </c>
      <c r="E112" s="183" t="s">
        <v>13</v>
      </c>
      <c r="F112" s="456" t="s">
        <v>120</v>
      </c>
      <c r="G112" s="190" t="s">
        <v>13</v>
      </c>
      <c r="H112" s="460" t="s">
        <v>123</v>
      </c>
      <c r="I112" s="581" t="s">
        <v>14</v>
      </c>
      <c r="J112" s="582" t="s">
        <v>14</v>
      </c>
      <c r="K112" s="581" t="s">
        <v>14</v>
      </c>
      <c r="L112" s="582" t="s">
        <v>14</v>
      </c>
      <c r="M112" s="581" t="s">
        <v>14</v>
      </c>
      <c r="N112" s="582" t="s">
        <v>14</v>
      </c>
      <c r="O112" s="581" t="s">
        <v>14</v>
      </c>
      <c r="P112" s="582" t="s">
        <v>14</v>
      </c>
      <c r="Q112" s="458"/>
      <c r="R112" s="98"/>
      <c r="S112" s="458"/>
      <c r="T112" s="98"/>
    </row>
    <row r="113" spans="1:20" s="450" customFormat="1" ht="25.5" x14ac:dyDescent="0.25">
      <c r="A113" s="85"/>
      <c r="B113" s="172" t="s">
        <v>15</v>
      </c>
      <c r="C113" s="121" t="s">
        <v>41</v>
      </c>
      <c r="D113" s="458" t="s">
        <v>530</v>
      </c>
      <c r="E113" s="183" t="s">
        <v>13</v>
      </c>
      <c r="F113" s="456" t="s">
        <v>118</v>
      </c>
      <c r="G113" s="190" t="s">
        <v>13</v>
      </c>
      <c r="H113" s="460" t="s">
        <v>124</v>
      </c>
      <c r="I113" s="185" t="s">
        <v>13</v>
      </c>
      <c r="J113" s="456" t="s">
        <v>130</v>
      </c>
      <c r="K113" s="127" t="s">
        <v>13</v>
      </c>
      <c r="L113" s="456" t="s">
        <v>131</v>
      </c>
      <c r="M113" s="507" t="s">
        <v>14</v>
      </c>
      <c r="N113" s="508" t="s">
        <v>14</v>
      </c>
      <c r="O113" s="507" t="s">
        <v>14</v>
      </c>
      <c r="P113" s="508" t="s">
        <v>14</v>
      </c>
      <c r="Q113" s="458"/>
      <c r="R113" s="98"/>
      <c r="S113" s="458"/>
      <c r="T113" s="98"/>
    </row>
    <row r="114" spans="1:20" s="450" customFormat="1" ht="15" customHeight="1" x14ac:dyDescent="0.25">
      <c r="A114" s="85"/>
      <c r="B114" s="198" t="s">
        <v>756</v>
      </c>
      <c r="C114" s="199" t="s">
        <v>54</v>
      </c>
      <c r="D114" s="200" t="s">
        <v>530</v>
      </c>
      <c r="E114" s="215" t="s">
        <v>13</v>
      </c>
      <c r="F114" s="216" t="s">
        <v>122</v>
      </c>
      <c r="G114" s="214" t="s">
        <v>13</v>
      </c>
      <c r="H114" s="210" t="s">
        <v>125</v>
      </c>
      <c r="I114" s="215" t="s">
        <v>13</v>
      </c>
      <c r="J114" s="216" t="s">
        <v>133</v>
      </c>
      <c r="K114" s="509" t="s">
        <v>14</v>
      </c>
      <c r="L114" s="510" t="s">
        <v>14</v>
      </c>
      <c r="M114" s="509" t="s">
        <v>14</v>
      </c>
      <c r="N114" s="510" t="s">
        <v>14</v>
      </c>
      <c r="O114" s="509" t="s">
        <v>14</v>
      </c>
      <c r="P114" s="510" t="s">
        <v>14</v>
      </c>
      <c r="Q114" s="458"/>
      <c r="R114" s="98"/>
      <c r="S114" s="458"/>
      <c r="T114" s="98"/>
    </row>
    <row r="115" spans="1:20" s="450" customFormat="1" x14ac:dyDescent="0.25">
      <c r="A115" s="458"/>
      <c r="B115" s="458"/>
      <c r="C115" s="121"/>
      <c r="D115" s="458"/>
      <c r="E115" s="112"/>
      <c r="F115" s="460"/>
      <c r="G115" s="112"/>
      <c r="H115" s="41"/>
      <c r="I115" s="458"/>
      <c r="J115" s="121"/>
      <c r="K115" s="458"/>
      <c r="L115" s="121"/>
      <c r="M115" s="458"/>
      <c r="N115" s="121"/>
      <c r="O115" s="458"/>
      <c r="P115" s="121"/>
      <c r="Q115" s="458"/>
      <c r="R115" s="121"/>
      <c r="S115" s="458"/>
      <c r="T115" s="121"/>
    </row>
    <row r="116" spans="1:20" s="118" customFormat="1" ht="12.75" x14ac:dyDescent="0.25">
      <c r="A116" s="34"/>
      <c r="B116" s="34" t="s">
        <v>145</v>
      </c>
      <c r="D116" s="122"/>
      <c r="E116" s="120"/>
      <c r="G116" s="122"/>
      <c r="H116" s="120"/>
      <c r="J116" s="122"/>
      <c r="K116" s="120"/>
      <c r="M116" s="122"/>
      <c r="N116" s="120"/>
      <c r="P116" s="122"/>
      <c r="Q116" s="120"/>
      <c r="S116" s="122"/>
      <c r="T116" s="120"/>
    </row>
    <row r="117" spans="1:20" s="118" customFormat="1" ht="12.75" x14ac:dyDescent="0.25">
      <c r="B117" s="113" t="s">
        <v>275</v>
      </c>
      <c r="D117" s="122"/>
      <c r="E117" s="120"/>
      <c r="G117" s="122"/>
      <c r="H117" s="120"/>
      <c r="J117" s="122"/>
      <c r="K117" s="120"/>
      <c r="M117" s="122"/>
      <c r="N117" s="120"/>
      <c r="P117" s="122"/>
      <c r="Q117" s="120"/>
      <c r="S117" s="122"/>
      <c r="T117" s="120"/>
    </row>
    <row r="118" spans="1:20" s="121" customFormat="1" ht="38.25" customHeight="1" x14ac:dyDescent="0.25">
      <c r="B118" s="309" t="s">
        <v>169</v>
      </c>
      <c r="C118" s="316" t="s">
        <v>245</v>
      </c>
      <c r="D118" s="306"/>
      <c r="E118" s="319"/>
      <c r="F118" s="301" t="s">
        <v>628</v>
      </c>
      <c r="G118" s="319"/>
      <c r="H118" s="301" t="s">
        <v>154</v>
      </c>
      <c r="I118" s="118"/>
      <c r="J118" s="122"/>
      <c r="L118" s="125"/>
      <c r="M118" s="125"/>
      <c r="N118" s="125"/>
      <c r="O118" s="125"/>
      <c r="P118" s="125"/>
      <c r="Q118" s="125"/>
      <c r="R118" s="125"/>
    </row>
    <row r="119" spans="1:20" s="148" customFormat="1" ht="13.5" thickBot="1" x14ac:dyDescent="0.3">
      <c r="B119" s="144" t="s">
        <v>276</v>
      </c>
      <c r="C119" s="166"/>
      <c r="D119" s="272"/>
      <c r="E119" s="144"/>
      <c r="F119" s="145" t="s">
        <v>183</v>
      </c>
      <c r="G119" s="144"/>
      <c r="H119" s="145" t="s">
        <v>184</v>
      </c>
      <c r="I119" s="118"/>
      <c r="J119" s="122"/>
      <c r="K119" s="111"/>
      <c r="L119" s="125"/>
      <c r="M119" s="125"/>
      <c r="N119" s="125"/>
      <c r="O119" s="125"/>
      <c r="P119" s="125"/>
      <c r="Q119" s="125"/>
      <c r="R119" s="93"/>
      <c r="S119" s="458"/>
    </row>
    <row r="120" spans="1:20" s="148" customFormat="1" ht="13.5" thickTop="1" x14ac:dyDescent="0.2">
      <c r="B120" s="226" t="s">
        <v>689</v>
      </c>
      <c r="C120" s="334" t="s">
        <v>148</v>
      </c>
      <c r="D120" s="287"/>
      <c r="E120" s="203" t="s">
        <v>13</v>
      </c>
      <c r="F120" s="256">
        <v>0.75</v>
      </c>
      <c r="G120" s="203" t="s">
        <v>13</v>
      </c>
      <c r="H120" s="256" t="s">
        <v>161</v>
      </c>
      <c r="I120" s="118"/>
      <c r="J120" s="122"/>
      <c r="K120" s="125"/>
      <c r="L120" s="125"/>
      <c r="M120" s="125"/>
      <c r="N120" s="125"/>
      <c r="O120" s="125"/>
      <c r="P120" s="125"/>
      <c r="Q120" s="459"/>
      <c r="S120" s="458"/>
    </row>
    <row r="122" spans="1:20" x14ac:dyDescent="0.25">
      <c r="A122" s="118"/>
      <c r="B122" s="121"/>
      <c r="C122" s="119"/>
      <c r="D122" s="326"/>
      <c r="E122" s="458"/>
      <c r="F122" s="148"/>
      <c r="G122" s="458"/>
      <c r="H122" s="148"/>
      <c r="J122" s="148"/>
      <c r="L122" s="98"/>
      <c r="N122" s="98"/>
      <c r="P122" s="98"/>
      <c r="R122" s="98"/>
      <c r="T122" s="98"/>
    </row>
    <row r="123" spans="1:20" x14ac:dyDescent="0.25">
      <c r="A123" s="34"/>
      <c r="B123" s="34" t="s">
        <v>615</v>
      </c>
    </row>
    <row r="124" spans="1:20" ht="38.25" x14ac:dyDescent="0.25">
      <c r="A124" s="118"/>
      <c r="B124" s="156" t="s">
        <v>596</v>
      </c>
      <c r="C124" s="165" t="s">
        <v>597</v>
      </c>
      <c r="D124" s="161" t="s">
        <v>528</v>
      </c>
      <c r="E124" s="174"/>
      <c r="F124" s="191" t="s">
        <v>532</v>
      </c>
      <c r="G124" s="162"/>
      <c r="H124" s="218" t="s">
        <v>168</v>
      </c>
      <c r="I124" s="174"/>
      <c r="J124" s="158" t="s">
        <v>237</v>
      </c>
      <c r="K124" s="174"/>
      <c r="L124" s="191" t="s">
        <v>606</v>
      </c>
      <c r="M124" s="162"/>
      <c r="N124" s="162" t="s">
        <v>605</v>
      </c>
      <c r="O124" s="264"/>
      <c r="P124" s="191" t="s">
        <v>604</v>
      </c>
      <c r="Q124" s="174"/>
      <c r="R124" s="191" t="s">
        <v>582</v>
      </c>
      <c r="S124" s="174"/>
      <c r="T124" s="191" t="s">
        <v>638</v>
      </c>
    </row>
    <row r="125" spans="1:20" ht="15.75" thickBot="1" x14ac:dyDescent="0.3">
      <c r="A125" s="118"/>
      <c r="B125" s="224" t="s">
        <v>324</v>
      </c>
      <c r="C125" s="221" t="s">
        <v>323</v>
      </c>
      <c r="D125" s="222"/>
      <c r="E125" s="230"/>
      <c r="F125" s="225"/>
      <c r="G125" s="223"/>
      <c r="H125" s="225" t="s">
        <v>325</v>
      </c>
      <c r="I125" s="230"/>
      <c r="J125" s="225" t="s">
        <v>326</v>
      </c>
      <c r="K125" s="265"/>
      <c r="L125" s="225" t="s">
        <v>784</v>
      </c>
      <c r="M125" s="262"/>
      <c r="N125" s="221" t="s">
        <v>785</v>
      </c>
      <c r="O125" s="265"/>
      <c r="P125" s="225" t="s">
        <v>354</v>
      </c>
      <c r="Q125" s="288"/>
      <c r="R125" s="231"/>
      <c r="S125" s="288"/>
      <c r="T125" s="231"/>
    </row>
    <row r="126" spans="1:20" s="141" customFormat="1" ht="13.5" thickTop="1" x14ac:dyDescent="0.2">
      <c r="A126" s="152"/>
      <c r="B126" s="184" t="s">
        <v>676</v>
      </c>
      <c r="C126" s="152" t="s">
        <v>660</v>
      </c>
      <c r="D126" s="152" t="s">
        <v>530</v>
      </c>
      <c r="E126" s="180"/>
      <c r="F126" s="150" t="s">
        <v>675</v>
      </c>
      <c r="G126" s="516" t="s">
        <v>13</v>
      </c>
      <c r="H126" s="152" t="s">
        <v>544</v>
      </c>
      <c r="I126" s="516" t="s">
        <v>13</v>
      </c>
      <c r="J126" s="152" t="s">
        <v>238</v>
      </c>
      <c r="K126" s="516" t="s">
        <v>13</v>
      </c>
      <c r="L126" s="152">
        <v>55</v>
      </c>
      <c r="M126" s="516" t="s">
        <v>13</v>
      </c>
      <c r="N126" s="152">
        <v>60</v>
      </c>
      <c r="O126" s="516" t="s">
        <v>13</v>
      </c>
      <c r="P126" s="328" t="s">
        <v>1088</v>
      </c>
      <c r="Q126" s="516" t="s">
        <v>13</v>
      </c>
      <c r="R126" s="263">
        <v>60</v>
      </c>
      <c r="S126" s="516" t="s">
        <v>13</v>
      </c>
      <c r="T126" s="263">
        <v>55</v>
      </c>
    </row>
    <row r="127" spans="1:20" s="141" customFormat="1" ht="12.75" x14ac:dyDescent="0.2">
      <c r="A127" s="152"/>
      <c r="B127" s="184" t="s">
        <v>677</v>
      </c>
      <c r="C127" s="152" t="s">
        <v>673</v>
      </c>
      <c r="D127" s="152" t="s">
        <v>530</v>
      </c>
      <c r="E127" s="180"/>
      <c r="F127" s="150" t="s">
        <v>679</v>
      </c>
      <c r="G127" s="517" t="s">
        <v>13</v>
      </c>
      <c r="H127" s="152" t="s">
        <v>544</v>
      </c>
      <c r="I127" s="517" t="s">
        <v>13</v>
      </c>
      <c r="J127" s="152" t="s">
        <v>238</v>
      </c>
      <c r="K127" s="517" t="s">
        <v>13</v>
      </c>
      <c r="L127" s="152">
        <v>55</v>
      </c>
      <c r="M127" s="517" t="s">
        <v>13</v>
      </c>
      <c r="N127" s="152">
        <v>60</v>
      </c>
      <c r="O127" s="517" t="s">
        <v>13</v>
      </c>
      <c r="P127" s="254" t="s">
        <v>1088</v>
      </c>
      <c r="Q127" s="517" t="s">
        <v>13</v>
      </c>
      <c r="R127" s="263">
        <v>60</v>
      </c>
      <c r="S127" s="517" t="s">
        <v>13</v>
      </c>
      <c r="T127" s="263">
        <v>55</v>
      </c>
    </row>
    <row r="128" spans="1:20" x14ac:dyDescent="0.25">
      <c r="A128" s="118"/>
      <c r="B128" s="226" t="s">
        <v>678</v>
      </c>
      <c r="C128" s="199" t="s">
        <v>674</v>
      </c>
      <c r="D128" s="256" t="s">
        <v>530</v>
      </c>
      <c r="E128" s="232"/>
      <c r="F128" s="199" t="s">
        <v>680</v>
      </c>
      <c r="G128" s="515" t="s">
        <v>13</v>
      </c>
      <c r="H128" s="199" t="s">
        <v>544</v>
      </c>
      <c r="I128" s="515" t="s">
        <v>13</v>
      </c>
      <c r="J128" s="205" t="s">
        <v>238</v>
      </c>
      <c r="K128" s="515" t="s">
        <v>13</v>
      </c>
      <c r="L128" s="266">
        <v>55</v>
      </c>
      <c r="M128" s="515" t="s">
        <v>13</v>
      </c>
      <c r="N128" s="200">
        <v>60</v>
      </c>
      <c r="O128" s="515" t="s">
        <v>13</v>
      </c>
      <c r="P128" s="266" t="s">
        <v>1088</v>
      </c>
      <c r="Q128" s="515" t="s">
        <v>13</v>
      </c>
      <c r="R128" s="266">
        <v>60</v>
      </c>
      <c r="S128" s="515" t="s">
        <v>13</v>
      </c>
      <c r="T128" s="266">
        <v>55</v>
      </c>
    </row>
    <row r="129" spans="1:24" x14ac:dyDescent="0.25">
      <c r="A129" s="118"/>
      <c r="B129" s="113"/>
      <c r="C129" s="111"/>
      <c r="D129" s="41"/>
      <c r="E129" s="458"/>
      <c r="F129" s="148"/>
      <c r="G129" s="458"/>
      <c r="H129" s="148"/>
      <c r="J129" s="148"/>
      <c r="K129" s="120"/>
      <c r="L129" s="118"/>
      <c r="N129" s="148"/>
      <c r="P129" s="148"/>
      <c r="R129" s="148"/>
      <c r="T129" s="148"/>
    </row>
    <row r="130" spans="1:24" x14ac:dyDescent="0.25">
      <c r="A130" s="118"/>
      <c r="B130" s="113"/>
      <c r="C130" s="111"/>
      <c r="D130" s="41"/>
      <c r="E130" s="458"/>
      <c r="F130" s="148"/>
      <c r="G130" s="458"/>
      <c r="H130" s="148"/>
      <c r="J130" s="148"/>
      <c r="K130" s="120"/>
      <c r="L130" s="118"/>
      <c r="N130" s="148"/>
      <c r="P130" s="148"/>
      <c r="R130" s="101"/>
      <c r="T130" s="458"/>
      <c r="U130" s="458"/>
      <c r="V130" s="458"/>
      <c r="W130" s="458"/>
      <c r="X130" s="459"/>
    </row>
    <row r="131" spans="1:24" s="355" customFormat="1" ht="38.25" x14ac:dyDescent="0.25">
      <c r="A131" s="118"/>
      <c r="B131" s="156" t="s">
        <v>597</v>
      </c>
      <c r="C131" s="165" t="s">
        <v>598</v>
      </c>
      <c r="D131" s="161" t="s">
        <v>528</v>
      </c>
      <c r="E131" s="229"/>
      <c r="F131" s="158" t="s">
        <v>168</v>
      </c>
      <c r="G131" s="220"/>
      <c r="H131" s="218" t="s">
        <v>599</v>
      </c>
      <c r="I131" s="244"/>
      <c r="J131" s="158" t="s">
        <v>266</v>
      </c>
      <c r="K131" s="236"/>
      <c r="L131" s="158" t="s">
        <v>1345</v>
      </c>
      <c r="M131" s="542"/>
      <c r="N131" s="158" t="s">
        <v>1346</v>
      </c>
      <c r="O131" s="541"/>
      <c r="P131" s="158" t="s">
        <v>1347</v>
      </c>
      <c r="Q131" s="458"/>
      <c r="R131" s="505"/>
      <c r="S131" s="499"/>
      <c r="T131" s="499"/>
      <c r="U131" s="458"/>
      <c r="V131" s="505"/>
      <c r="W131" s="492"/>
      <c r="X131" s="505"/>
    </row>
    <row r="132" spans="1:24" s="355" customFormat="1" ht="15.75" thickBot="1" x14ac:dyDescent="0.3">
      <c r="A132" s="118"/>
      <c r="B132" s="224" t="s">
        <v>345</v>
      </c>
      <c r="C132" s="221" t="s">
        <v>327</v>
      </c>
      <c r="D132" s="222"/>
      <c r="E132" s="230"/>
      <c r="F132" s="225" t="s">
        <v>329</v>
      </c>
      <c r="G132" s="223"/>
      <c r="H132" s="221" t="s">
        <v>1093</v>
      </c>
      <c r="I132" s="230"/>
      <c r="J132" s="225" t="s">
        <v>328</v>
      </c>
      <c r="K132" s="239"/>
      <c r="L132" s="221" t="s">
        <v>766</v>
      </c>
      <c r="M132" s="224"/>
      <c r="N132" s="225" t="s">
        <v>767</v>
      </c>
      <c r="O132" s="221"/>
      <c r="P132" s="225" t="s">
        <v>768</v>
      </c>
      <c r="Q132" s="458"/>
      <c r="R132" s="121"/>
      <c r="S132" s="458"/>
      <c r="T132" s="121"/>
      <c r="U132" s="492"/>
      <c r="V132" s="492"/>
      <c r="W132" s="492"/>
      <c r="X132" s="492"/>
    </row>
    <row r="133" spans="1:24" s="320" customFormat="1" ht="15.75" thickTop="1" x14ac:dyDescent="0.25">
      <c r="A133" s="152"/>
      <c r="B133" s="184" t="s">
        <v>660</v>
      </c>
      <c r="C133" s="152" t="s">
        <v>664</v>
      </c>
      <c r="D133" s="152" t="s">
        <v>530</v>
      </c>
      <c r="E133" s="516" t="s">
        <v>13</v>
      </c>
      <c r="F133" s="152" t="s">
        <v>216</v>
      </c>
      <c r="G133" s="516" t="s">
        <v>13</v>
      </c>
      <c r="H133" s="152">
        <v>9.8000000000000007</v>
      </c>
      <c r="I133" s="516" t="s">
        <v>13</v>
      </c>
      <c r="J133" s="152">
        <v>1.1499999999999999</v>
      </c>
      <c r="K133" s="516" t="s">
        <v>13</v>
      </c>
      <c r="L133" s="152" t="s">
        <v>549</v>
      </c>
      <c r="M133" s="516" t="s">
        <v>13</v>
      </c>
      <c r="N133" s="152" t="s">
        <v>634</v>
      </c>
      <c r="O133" s="516" t="s">
        <v>13</v>
      </c>
      <c r="P133" s="328" t="s">
        <v>813</v>
      </c>
      <c r="Q133" s="467"/>
      <c r="R133" s="742"/>
      <c r="S133" s="499"/>
      <c r="T133" s="499"/>
      <c r="U133" s="453"/>
      <c r="V133" s="744"/>
      <c r="W133" s="453"/>
      <c r="X133" s="742"/>
    </row>
    <row r="134" spans="1:24" s="320" customFormat="1" x14ac:dyDescent="0.25">
      <c r="A134" s="152"/>
      <c r="B134" s="184" t="s">
        <v>673</v>
      </c>
      <c r="C134" s="152" t="s">
        <v>681</v>
      </c>
      <c r="D134" s="152" t="s">
        <v>530</v>
      </c>
      <c r="E134" s="517" t="s">
        <v>13</v>
      </c>
      <c r="F134" s="152" t="s">
        <v>216</v>
      </c>
      <c r="G134" s="517" t="s">
        <v>13</v>
      </c>
      <c r="H134" s="152">
        <v>9.8000000000000007</v>
      </c>
      <c r="I134" s="517" t="s">
        <v>13</v>
      </c>
      <c r="J134" s="152">
        <v>1.1499999999999999</v>
      </c>
      <c r="K134" s="517" t="s">
        <v>13</v>
      </c>
      <c r="L134" s="152" t="s">
        <v>549</v>
      </c>
      <c r="M134" s="517" t="s">
        <v>13</v>
      </c>
      <c r="N134" s="152" t="s">
        <v>634</v>
      </c>
      <c r="O134" s="517" t="s">
        <v>13</v>
      </c>
      <c r="P134" s="254" t="s">
        <v>813</v>
      </c>
      <c r="Q134" s="467"/>
      <c r="R134" s="742"/>
      <c r="S134" s="499"/>
      <c r="T134" s="499"/>
      <c r="U134" s="453"/>
      <c r="V134" s="744"/>
      <c r="W134" s="453"/>
      <c r="X134" s="742"/>
    </row>
    <row r="135" spans="1:24" s="355" customFormat="1" x14ac:dyDescent="0.25">
      <c r="A135" s="118"/>
      <c r="B135" s="226" t="s">
        <v>674</v>
      </c>
      <c r="C135" s="199" t="s">
        <v>682</v>
      </c>
      <c r="D135" s="256" t="s">
        <v>530</v>
      </c>
      <c r="E135" s="515" t="s">
        <v>13</v>
      </c>
      <c r="F135" s="199" t="s">
        <v>216</v>
      </c>
      <c r="G135" s="515" t="s">
        <v>13</v>
      </c>
      <c r="H135" s="312">
        <v>9.8000000000000007</v>
      </c>
      <c r="I135" s="203" t="s">
        <v>13</v>
      </c>
      <c r="J135" s="312">
        <v>1.1499999999999999</v>
      </c>
      <c r="K135" s="203" t="s">
        <v>13</v>
      </c>
      <c r="L135" s="266" t="s">
        <v>549</v>
      </c>
      <c r="M135" s="219" t="s">
        <v>13</v>
      </c>
      <c r="N135" s="200" t="s">
        <v>634</v>
      </c>
      <c r="O135" s="203" t="s">
        <v>13</v>
      </c>
      <c r="P135" s="266" t="s">
        <v>813</v>
      </c>
      <c r="Q135" s="458"/>
      <c r="R135" s="742"/>
      <c r="S135" s="499"/>
      <c r="T135" s="499"/>
      <c r="U135" s="453"/>
      <c r="V135" s="744"/>
      <c r="W135" s="453"/>
      <c r="X135" s="742"/>
    </row>
    <row r="136" spans="1:24" x14ac:dyDescent="0.25">
      <c r="A136" s="118"/>
      <c r="B136" s="113"/>
      <c r="C136" s="111"/>
      <c r="D136" s="118"/>
      <c r="E136" s="120"/>
      <c r="F136" s="118"/>
      <c r="G136" s="120"/>
      <c r="H136" s="118"/>
      <c r="I136" s="120"/>
      <c r="J136" s="118"/>
      <c r="K136" s="41"/>
      <c r="L136" s="148"/>
      <c r="N136" s="148"/>
      <c r="P136" s="148"/>
      <c r="R136" s="148"/>
      <c r="T136" s="148"/>
    </row>
    <row r="137" spans="1:24" x14ac:dyDescent="0.25">
      <c r="A137" s="118"/>
      <c r="B137" s="113"/>
      <c r="C137" s="111"/>
      <c r="D137" s="118"/>
      <c r="E137" s="120"/>
      <c r="F137" s="118"/>
      <c r="G137" s="120"/>
      <c r="H137" s="118"/>
      <c r="I137" s="120"/>
      <c r="J137" s="118"/>
      <c r="K137" s="41"/>
      <c r="L137" s="148"/>
      <c r="N137" s="148"/>
      <c r="P137" s="148"/>
      <c r="R137" s="148"/>
      <c r="T137" s="148"/>
    </row>
    <row r="138" spans="1:24" s="355" customFormat="1" x14ac:dyDescent="0.25">
      <c r="A138" s="118"/>
      <c r="B138" s="156" t="s">
        <v>597</v>
      </c>
      <c r="C138" s="165" t="s">
        <v>600</v>
      </c>
      <c r="D138" s="161" t="s">
        <v>528</v>
      </c>
      <c r="E138" s="229"/>
      <c r="F138" s="158" t="s">
        <v>569</v>
      </c>
      <c r="G138" s="458"/>
      <c r="H138" s="121"/>
      <c r="I138" s="458"/>
      <c r="J138" s="121"/>
      <c r="K138" s="458"/>
      <c r="L138" s="148"/>
      <c r="M138" s="458"/>
      <c r="N138" s="148"/>
      <c r="O138" s="458"/>
      <c r="P138" s="148"/>
      <c r="Q138" s="458"/>
      <c r="R138" s="148"/>
      <c r="S138" s="451"/>
    </row>
    <row r="139" spans="1:24" s="355" customFormat="1" ht="15.75" thickBot="1" x14ac:dyDescent="0.3">
      <c r="A139" s="118"/>
      <c r="B139" s="224" t="s">
        <v>347</v>
      </c>
      <c r="C139" s="221" t="s">
        <v>330</v>
      </c>
      <c r="D139" s="465"/>
      <c r="E139" s="230"/>
      <c r="F139" s="225" t="s">
        <v>331</v>
      </c>
      <c r="G139" s="458"/>
      <c r="H139" s="121"/>
      <c r="I139" s="458"/>
      <c r="J139" s="121"/>
      <c r="K139" s="458"/>
      <c r="L139" s="148"/>
      <c r="M139" s="458"/>
      <c r="N139" s="148"/>
      <c r="O139" s="458"/>
      <c r="P139" s="148"/>
      <c r="Q139" s="458"/>
      <c r="R139" s="148"/>
      <c r="S139" s="451"/>
    </row>
    <row r="140" spans="1:24" s="320" customFormat="1" ht="15.75" thickTop="1" x14ac:dyDescent="0.25">
      <c r="A140" s="152"/>
      <c r="B140" s="184" t="s">
        <v>660</v>
      </c>
      <c r="C140" s="152" t="s">
        <v>665</v>
      </c>
      <c r="D140" s="467" t="s">
        <v>530</v>
      </c>
      <c r="E140" s="518" t="s">
        <v>13</v>
      </c>
      <c r="F140" s="328" t="s">
        <v>668</v>
      </c>
      <c r="G140" s="458"/>
      <c r="H140" s="121"/>
      <c r="I140" s="458"/>
      <c r="J140" s="121"/>
      <c r="K140" s="467"/>
      <c r="L140" s="152"/>
      <c r="M140" s="467"/>
      <c r="N140" s="152"/>
      <c r="O140" s="467"/>
      <c r="P140" s="152"/>
      <c r="Q140" s="467"/>
      <c r="R140" s="152"/>
      <c r="S140" s="453"/>
    </row>
    <row r="141" spans="1:24" s="320" customFormat="1" x14ac:dyDescent="0.25">
      <c r="A141" s="152"/>
      <c r="B141" s="184" t="s">
        <v>673</v>
      </c>
      <c r="C141" s="152" t="s">
        <v>683</v>
      </c>
      <c r="D141" s="467" t="s">
        <v>530</v>
      </c>
      <c r="E141" s="514" t="s">
        <v>13</v>
      </c>
      <c r="F141" s="339" t="s">
        <v>668</v>
      </c>
      <c r="G141" s="458"/>
      <c r="H141" s="121"/>
      <c r="I141" s="458"/>
      <c r="J141" s="121"/>
      <c r="K141" s="467"/>
      <c r="L141" s="152"/>
      <c r="M141" s="467"/>
      <c r="N141" s="152"/>
      <c r="O141" s="467"/>
      <c r="P141" s="152"/>
      <c r="Q141" s="467"/>
      <c r="R141" s="152"/>
      <c r="S141" s="453"/>
    </row>
    <row r="142" spans="1:24" s="320" customFormat="1" x14ac:dyDescent="0.25">
      <c r="A142" s="152"/>
      <c r="B142" s="184" t="s">
        <v>674</v>
      </c>
      <c r="C142" s="152" t="s">
        <v>684</v>
      </c>
      <c r="D142" s="467" t="s">
        <v>530</v>
      </c>
      <c r="E142" s="514" t="s">
        <v>13</v>
      </c>
      <c r="F142" s="339" t="s">
        <v>668</v>
      </c>
      <c r="G142" s="458"/>
      <c r="H142" s="121"/>
      <c r="I142" s="458"/>
      <c r="J142" s="121"/>
      <c r="K142" s="467"/>
      <c r="L142" s="152"/>
      <c r="M142" s="467"/>
      <c r="N142" s="152"/>
      <c r="O142" s="467"/>
      <c r="P142" s="152"/>
      <c r="Q142" s="467"/>
      <c r="R142" s="152"/>
      <c r="S142" s="453"/>
    </row>
    <row r="143" spans="1:24" s="355" customFormat="1" x14ac:dyDescent="0.25">
      <c r="A143" s="118"/>
      <c r="B143" s="226" t="s">
        <v>690</v>
      </c>
      <c r="C143" s="199" t="s">
        <v>691</v>
      </c>
      <c r="D143" s="235" t="s">
        <v>530</v>
      </c>
      <c r="E143" s="515" t="s">
        <v>13</v>
      </c>
      <c r="F143" s="248" t="s">
        <v>668</v>
      </c>
      <c r="G143" s="458"/>
      <c r="H143" s="121"/>
      <c r="I143" s="458"/>
      <c r="J143" s="121"/>
      <c r="K143" s="458"/>
      <c r="L143" s="148"/>
      <c r="M143" s="458"/>
      <c r="N143" s="148"/>
      <c r="O143" s="458"/>
      <c r="P143" s="148"/>
      <c r="Q143" s="458"/>
      <c r="R143" s="148"/>
      <c r="S143" s="451"/>
    </row>
    <row r="144" spans="1:24" x14ac:dyDescent="0.25">
      <c r="A144" s="118"/>
      <c r="B144" s="155"/>
      <c r="C144" s="155"/>
      <c r="D144" s="326"/>
      <c r="E144" s="451"/>
      <c r="F144" s="326"/>
      <c r="G144" s="451"/>
      <c r="H144" s="326"/>
      <c r="I144" s="451"/>
      <c r="J144" s="326"/>
      <c r="K144" s="451"/>
      <c r="L144" s="326"/>
      <c r="N144" s="148"/>
      <c r="P144" s="148"/>
      <c r="R144" s="148"/>
      <c r="T144" s="148"/>
    </row>
    <row r="145" spans="1:20" x14ac:dyDescent="0.25">
      <c r="A145" s="118"/>
      <c r="B145" s="155"/>
      <c r="C145" s="155"/>
      <c r="D145" s="326"/>
      <c r="E145" s="451"/>
      <c r="F145" s="326"/>
      <c r="G145" s="451"/>
      <c r="H145" s="326"/>
      <c r="I145" s="451"/>
      <c r="J145" s="326"/>
      <c r="K145" s="451"/>
      <c r="L145" s="326"/>
      <c r="N145" s="148"/>
      <c r="P145" s="148"/>
      <c r="R145" s="148"/>
      <c r="T145" s="148"/>
    </row>
    <row r="146" spans="1:20" ht="25.5" x14ac:dyDescent="0.25">
      <c r="A146" s="118"/>
      <c r="B146" s="156" t="s">
        <v>597</v>
      </c>
      <c r="C146" s="162" t="s">
        <v>602</v>
      </c>
      <c r="D146" s="162" t="s">
        <v>528</v>
      </c>
      <c r="E146" s="174"/>
      <c r="F146" s="158" t="s">
        <v>235</v>
      </c>
      <c r="G146" s="162"/>
      <c r="H146" s="218" t="s">
        <v>342</v>
      </c>
      <c r="I146" s="174"/>
      <c r="J146" s="158" t="s">
        <v>607</v>
      </c>
      <c r="K146" s="162"/>
      <c r="L146" s="218" t="s">
        <v>234</v>
      </c>
      <c r="M146" s="244"/>
      <c r="N146" s="191" t="s">
        <v>267</v>
      </c>
      <c r="O146" s="218"/>
      <c r="P146" s="218" t="s">
        <v>603</v>
      </c>
      <c r="Q146" s="244"/>
      <c r="R146" s="158" t="s">
        <v>268</v>
      </c>
      <c r="S146" s="244"/>
      <c r="T146" s="158" t="s">
        <v>233</v>
      </c>
    </row>
    <row r="147" spans="1:20" ht="15.75" thickBot="1" x14ac:dyDescent="0.3">
      <c r="A147" s="118"/>
      <c r="B147" s="224" t="s">
        <v>347</v>
      </c>
      <c r="C147" s="221" t="s">
        <v>334</v>
      </c>
      <c r="D147" s="221"/>
      <c r="E147" s="230"/>
      <c r="F147" s="225" t="s">
        <v>335</v>
      </c>
      <c r="G147" s="223"/>
      <c r="H147" s="221" t="s">
        <v>336</v>
      </c>
      <c r="I147" s="230"/>
      <c r="J147" s="225"/>
      <c r="K147" s="223"/>
      <c r="L147" s="221" t="s">
        <v>337</v>
      </c>
      <c r="M147" s="230"/>
      <c r="N147" s="225" t="s">
        <v>338</v>
      </c>
      <c r="O147" s="223"/>
      <c r="P147" s="221" t="s">
        <v>339</v>
      </c>
      <c r="Q147" s="230"/>
      <c r="R147" s="225" t="s">
        <v>340</v>
      </c>
      <c r="S147" s="230"/>
      <c r="T147" s="225" t="s">
        <v>341</v>
      </c>
    </row>
    <row r="148" spans="1:20" s="320" customFormat="1" ht="15.75" thickTop="1" x14ac:dyDescent="0.25">
      <c r="A148" s="152"/>
      <c r="B148" s="184" t="s">
        <v>660</v>
      </c>
      <c r="C148" s="152" t="s">
        <v>669</v>
      </c>
      <c r="D148" s="152" t="s">
        <v>530</v>
      </c>
      <c r="E148" s="516" t="s">
        <v>13</v>
      </c>
      <c r="F148" s="152" t="s">
        <v>577</v>
      </c>
      <c r="G148" s="516" t="s">
        <v>13</v>
      </c>
      <c r="H148" s="152" t="s">
        <v>670</v>
      </c>
      <c r="I148" s="449" t="s">
        <v>13</v>
      </c>
      <c r="J148" s="128">
        <v>18629.099999999999</v>
      </c>
      <c r="K148" s="449" t="s">
        <v>13</v>
      </c>
      <c r="L148" s="476">
        <f t="shared" ref="L148:L153" si="1">(J148*P148)/(6353*N148)</f>
        <v>18.918265691088283</v>
      </c>
      <c r="M148" s="516" t="s">
        <v>13</v>
      </c>
      <c r="N148" s="467">
        <v>0.62</v>
      </c>
      <c r="O148" s="516" t="s">
        <v>13</v>
      </c>
      <c r="P148" s="467">
        <v>4</v>
      </c>
      <c r="Q148" s="516" t="s">
        <v>13</v>
      </c>
      <c r="R148" s="328">
        <v>20</v>
      </c>
      <c r="S148" s="516" t="s">
        <v>13</v>
      </c>
      <c r="T148" s="328">
        <v>0.93</v>
      </c>
    </row>
    <row r="149" spans="1:20" s="452" customFormat="1" x14ac:dyDescent="0.25">
      <c r="A149" s="467"/>
      <c r="B149" s="184" t="s">
        <v>673</v>
      </c>
      <c r="C149" s="467" t="s">
        <v>685</v>
      </c>
      <c r="D149" s="467" t="s">
        <v>530</v>
      </c>
      <c r="E149" s="517" t="s">
        <v>13</v>
      </c>
      <c r="F149" s="467" t="s">
        <v>577</v>
      </c>
      <c r="G149" s="517" t="s">
        <v>13</v>
      </c>
      <c r="H149" s="467" t="s">
        <v>670</v>
      </c>
      <c r="I149" s="488" t="s">
        <v>13</v>
      </c>
      <c r="J149" s="128">
        <v>17661.3</v>
      </c>
      <c r="K149" s="488" t="s">
        <v>13</v>
      </c>
      <c r="L149" s="477">
        <f t="shared" si="1"/>
        <v>17.935443250077434</v>
      </c>
      <c r="M149" s="516" t="s">
        <v>13</v>
      </c>
      <c r="N149" s="467">
        <v>0.62</v>
      </c>
      <c r="O149" s="517" t="s">
        <v>13</v>
      </c>
      <c r="P149" s="467">
        <v>4</v>
      </c>
      <c r="Q149" s="517" t="s">
        <v>13</v>
      </c>
      <c r="R149" s="467">
        <v>20</v>
      </c>
      <c r="S149" s="517" t="s">
        <v>13</v>
      </c>
      <c r="T149" s="254">
        <v>0.93</v>
      </c>
    </row>
    <row r="150" spans="1:20" s="452" customFormat="1" x14ac:dyDescent="0.25">
      <c r="A150" s="467"/>
      <c r="B150" s="184" t="s">
        <v>674</v>
      </c>
      <c r="C150" s="467" t="s">
        <v>686</v>
      </c>
      <c r="D150" s="467" t="s">
        <v>530</v>
      </c>
      <c r="E150" s="517" t="s">
        <v>13</v>
      </c>
      <c r="F150" s="467" t="s">
        <v>577</v>
      </c>
      <c r="G150" s="517" t="s">
        <v>13</v>
      </c>
      <c r="H150" s="467" t="s">
        <v>670</v>
      </c>
      <c r="I150" s="310" t="s">
        <v>13</v>
      </c>
      <c r="J150" s="128">
        <v>18184.400000000001</v>
      </c>
      <c r="K150" s="310" t="s">
        <v>13</v>
      </c>
      <c r="L150" s="477">
        <f t="shared" si="1"/>
        <v>18.466662943085055</v>
      </c>
      <c r="M150" s="517" t="s">
        <v>13</v>
      </c>
      <c r="N150" s="467">
        <v>0.62</v>
      </c>
      <c r="O150" s="517" t="s">
        <v>13</v>
      </c>
      <c r="P150" s="467">
        <v>4</v>
      </c>
      <c r="Q150" s="517" t="s">
        <v>13</v>
      </c>
      <c r="R150" s="467">
        <v>20</v>
      </c>
      <c r="S150" s="517" t="s">
        <v>13</v>
      </c>
      <c r="T150" s="254">
        <v>0.93</v>
      </c>
    </row>
    <row r="151" spans="1:20" s="452" customFormat="1" x14ac:dyDescent="0.25">
      <c r="A151" s="467"/>
      <c r="B151" s="184" t="s">
        <v>660</v>
      </c>
      <c r="C151" s="467" t="s">
        <v>947</v>
      </c>
      <c r="D151" s="467" t="s">
        <v>530</v>
      </c>
      <c r="E151" s="517" t="s">
        <v>13</v>
      </c>
      <c r="F151" s="467" t="s">
        <v>577</v>
      </c>
      <c r="G151" s="517" t="s">
        <v>13</v>
      </c>
      <c r="H151" s="467" t="s">
        <v>670</v>
      </c>
      <c r="I151" s="310" t="s">
        <v>13</v>
      </c>
      <c r="J151" s="128">
        <v>17735.3</v>
      </c>
      <c r="K151" s="310" t="s">
        <v>13</v>
      </c>
      <c r="L151" s="477">
        <f>(J151*P151)/(6353*N151)</f>
        <v>5.5832834881158506</v>
      </c>
      <c r="M151" s="517" t="s">
        <v>13</v>
      </c>
      <c r="N151" s="467">
        <v>0.5</v>
      </c>
      <c r="O151" s="517" t="s">
        <v>13</v>
      </c>
      <c r="P151" s="467">
        <v>1</v>
      </c>
      <c r="Q151" s="517" t="s">
        <v>13</v>
      </c>
      <c r="R151" s="467">
        <v>7.5</v>
      </c>
      <c r="S151" s="517" t="s">
        <v>13</v>
      </c>
      <c r="T151" s="254">
        <v>0.91700000000000004</v>
      </c>
    </row>
    <row r="152" spans="1:20" s="452" customFormat="1" x14ac:dyDescent="0.25">
      <c r="A152" s="467"/>
      <c r="B152" s="184" t="s">
        <v>673</v>
      </c>
      <c r="C152" s="467" t="s">
        <v>949</v>
      </c>
      <c r="D152" s="467" t="s">
        <v>530</v>
      </c>
      <c r="E152" s="517" t="s">
        <v>13</v>
      </c>
      <c r="F152" s="467" t="s">
        <v>577</v>
      </c>
      <c r="G152" s="517" t="s">
        <v>13</v>
      </c>
      <c r="H152" s="467" t="s">
        <v>670</v>
      </c>
      <c r="I152" s="310" t="s">
        <v>13</v>
      </c>
      <c r="J152" s="128">
        <v>16767.5</v>
      </c>
      <c r="K152" s="310" t="s">
        <v>13</v>
      </c>
      <c r="L152" s="477">
        <f t="shared" si="1"/>
        <v>5.2786085314024866</v>
      </c>
      <c r="M152" s="517" t="s">
        <v>13</v>
      </c>
      <c r="N152" s="467">
        <v>0.5</v>
      </c>
      <c r="O152" s="517" t="s">
        <v>13</v>
      </c>
      <c r="P152" s="467">
        <v>1</v>
      </c>
      <c r="Q152" s="517" t="s">
        <v>13</v>
      </c>
      <c r="R152" s="467">
        <v>7.5</v>
      </c>
      <c r="S152" s="517" t="s">
        <v>13</v>
      </c>
      <c r="T152" s="254">
        <v>0.91700000000000004</v>
      </c>
    </row>
    <row r="153" spans="1:20" s="492" customFormat="1" x14ac:dyDescent="0.25">
      <c r="A153" s="118"/>
      <c r="B153" s="351" t="s">
        <v>674</v>
      </c>
      <c r="C153" s="210" t="s">
        <v>950</v>
      </c>
      <c r="D153" s="256" t="s">
        <v>530</v>
      </c>
      <c r="E153" s="515" t="s">
        <v>13</v>
      </c>
      <c r="F153" s="335" t="s">
        <v>577</v>
      </c>
      <c r="G153" s="515" t="s">
        <v>13</v>
      </c>
      <c r="H153" s="210" t="s">
        <v>670</v>
      </c>
      <c r="I153" s="261" t="s">
        <v>13</v>
      </c>
      <c r="J153" s="252">
        <v>17290.599999999999</v>
      </c>
      <c r="K153" s="261" t="s">
        <v>13</v>
      </c>
      <c r="L153" s="584">
        <f t="shared" si="1"/>
        <v>5.4432866362348493</v>
      </c>
      <c r="M153" s="515" t="s">
        <v>13</v>
      </c>
      <c r="N153" s="208">
        <v>0.5</v>
      </c>
      <c r="O153" s="515" t="s">
        <v>13</v>
      </c>
      <c r="P153" s="208">
        <v>1</v>
      </c>
      <c r="Q153" s="515" t="s">
        <v>13</v>
      </c>
      <c r="R153" s="208">
        <v>7.5</v>
      </c>
      <c r="S153" s="515" t="s">
        <v>13</v>
      </c>
      <c r="T153" s="256">
        <v>0.91700000000000004</v>
      </c>
    </row>
    <row r="154" spans="1:20" x14ac:dyDescent="0.25">
      <c r="A154" s="118"/>
      <c r="B154" s="118"/>
      <c r="C154" s="155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</row>
    <row r="155" spans="1:20" x14ac:dyDescent="0.25">
      <c r="A155" s="326"/>
      <c r="B155" s="326"/>
      <c r="C155" s="326"/>
      <c r="D155" s="326"/>
      <c r="E155" s="451"/>
      <c r="F155" s="326"/>
      <c r="G155" s="451"/>
      <c r="H155" s="326"/>
      <c r="I155" s="451"/>
      <c r="J155" s="326"/>
      <c r="K155" s="451"/>
      <c r="L155" s="326"/>
      <c r="M155" s="451"/>
      <c r="N155" s="326"/>
      <c r="O155" s="170"/>
      <c r="P155" s="159"/>
      <c r="Q155" s="118"/>
      <c r="R155" s="118"/>
      <c r="S155" s="118"/>
      <c r="T155" s="118"/>
    </row>
    <row r="156" spans="1:20" s="355" customFormat="1" x14ac:dyDescent="0.25">
      <c r="B156" s="156" t="s">
        <v>597</v>
      </c>
      <c r="C156" s="162"/>
      <c r="D156" s="191" t="s">
        <v>528</v>
      </c>
      <c r="E156" s="163"/>
      <c r="F156" s="191" t="s">
        <v>642</v>
      </c>
      <c r="G156" s="174"/>
      <c r="H156" s="191" t="s">
        <v>360</v>
      </c>
      <c r="I156" s="451"/>
      <c r="K156" s="451"/>
      <c r="L156" s="617"/>
      <c r="M156" s="451"/>
      <c r="O156" s="170"/>
      <c r="P156" s="159"/>
      <c r="Q156" s="118"/>
      <c r="R156" s="118"/>
      <c r="S156" s="118"/>
      <c r="T156" s="118"/>
    </row>
    <row r="157" spans="1:20" s="355" customFormat="1" ht="15.75" thickBot="1" x14ac:dyDescent="0.3">
      <c r="B157" s="224" t="s">
        <v>347</v>
      </c>
      <c r="C157" s="221"/>
      <c r="D157" s="225"/>
      <c r="E157" s="262"/>
      <c r="F157" s="225" t="s">
        <v>354</v>
      </c>
      <c r="G157" s="265"/>
      <c r="H157" s="225" t="s">
        <v>355</v>
      </c>
      <c r="I157" s="451"/>
      <c r="K157" s="451"/>
      <c r="L157" s="617"/>
      <c r="M157" s="451"/>
      <c r="O157" s="170"/>
      <c r="P157" s="159"/>
      <c r="Q157" s="118"/>
      <c r="R157" s="118"/>
      <c r="S157" s="118"/>
      <c r="T157" s="118"/>
    </row>
    <row r="158" spans="1:20" s="355" customFormat="1" ht="15.75" thickTop="1" x14ac:dyDescent="0.25">
      <c r="B158" s="184" t="s">
        <v>660</v>
      </c>
      <c r="C158" s="152" t="s">
        <v>758</v>
      </c>
      <c r="D158" s="152" t="s">
        <v>530</v>
      </c>
      <c r="E158" s="516" t="s">
        <v>13</v>
      </c>
      <c r="F158" s="152" t="s">
        <v>643</v>
      </c>
      <c r="G158" s="516" t="s">
        <v>13</v>
      </c>
      <c r="H158" s="328" t="s">
        <v>575</v>
      </c>
      <c r="I158" s="451"/>
      <c r="K158" s="451"/>
      <c r="L158" s="617"/>
      <c r="M158" s="451"/>
      <c r="O158" s="170"/>
      <c r="P158" s="159"/>
      <c r="Q158" s="118"/>
      <c r="R158" s="118"/>
      <c r="S158" s="118"/>
      <c r="T158" s="118"/>
    </row>
    <row r="159" spans="1:20" s="355" customFormat="1" x14ac:dyDescent="0.25">
      <c r="B159" s="184" t="s">
        <v>673</v>
      </c>
      <c r="C159" s="152" t="s">
        <v>759</v>
      </c>
      <c r="D159" s="152" t="s">
        <v>530</v>
      </c>
      <c r="E159" s="517" t="s">
        <v>13</v>
      </c>
      <c r="F159" s="152" t="s">
        <v>643</v>
      </c>
      <c r="G159" s="517" t="s">
        <v>13</v>
      </c>
      <c r="H159" s="339" t="s">
        <v>575</v>
      </c>
      <c r="I159" s="451"/>
      <c r="K159" s="451"/>
      <c r="L159" s="617"/>
      <c r="M159" s="451"/>
      <c r="O159" s="170"/>
      <c r="P159" s="159"/>
      <c r="Q159" s="118"/>
      <c r="R159" s="118"/>
      <c r="S159" s="118"/>
      <c r="T159" s="118"/>
    </row>
    <row r="160" spans="1:20" s="355" customFormat="1" x14ac:dyDescent="0.25">
      <c r="B160" s="226" t="s">
        <v>674</v>
      </c>
      <c r="C160" s="199" t="s">
        <v>760</v>
      </c>
      <c r="D160" s="199" t="s">
        <v>530</v>
      </c>
      <c r="E160" s="515" t="s">
        <v>13</v>
      </c>
      <c r="F160" s="205" t="s">
        <v>643</v>
      </c>
      <c r="G160" s="515" t="s">
        <v>13</v>
      </c>
      <c r="H160" s="332" t="s">
        <v>575</v>
      </c>
      <c r="I160" s="451"/>
      <c r="K160" s="451"/>
      <c r="L160" s="617"/>
      <c r="M160" s="451"/>
      <c r="O160" s="170"/>
      <c r="P160" s="159"/>
      <c r="Q160" s="118"/>
      <c r="R160" s="118"/>
      <c r="S160" s="118"/>
      <c r="T160" s="118"/>
    </row>
    <row r="161" spans="1:26" x14ac:dyDescent="0.25">
      <c r="A161" s="326"/>
      <c r="B161" s="121"/>
      <c r="D161" s="121"/>
      <c r="E161" s="121"/>
      <c r="F161" s="121"/>
      <c r="G161" s="121"/>
      <c r="H161" s="121"/>
      <c r="I161" s="121"/>
      <c r="J161" s="326"/>
      <c r="K161" s="451"/>
      <c r="L161" s="617"/>
      <c r="M161" s="451"/>
      <c r="N161" s="326"/>
      <c r="O161" s="170"/>
      <c r="P161" s="159"/>
      <c r="Q161" s="118"/>
      <c r="R161" s="118"/>
      <c r="S161" s="118"/>
      <c r="T161" s="118"/>
    </row>
    <row r="162" spans="1:26" x14ac:dyDescent="0.25">
      <c r="A162" s="118"/>
      <c r="B162" s="121"/>
      <c r="C162" s="119"/>
      <c r="D162" s="326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</row>
    <row r="163" spans="1:26" s="355" customFormat="1" x14ac:dyDescent="0.25">
      <c r="A163" s="118"/>
      <c r="B163" s="156" t="s">
        <v>601</v>
      </c>
      <c r="C163" s="162" t="s">
        <v>356</v>
      </c>
      <c r="D163" s="237"/>
      <c r="E163" s="264"/>
      <c r="F163" s="191" t="s">
        <v>357</v>
      </c>
      <c r="G163" s="174"/>
      <c r="H163" s="191" t="s">
        <v>358</v>
      </c>
      <c r="I163" s="451"/>
      <c r="K163" s="451"/>
      <c r="M163" s="118"/>
      <c r="N163" s="118"/>
      <c r="O163" s="451"/>
      <c r="Q163" s="451"/>
      <c r="S163" s="451"/>
    </row>
    <row r="164" spans="1:26" s="355" customFormat="1" ht="15.75" thickBot="1" x14ac:dyDescent="0.3">
      <c r="A164" s="118"/>
      <c r="B164" s="224" t="s">
        <v>350</v>
      </c>
      <c r="C164" s="221" t="s">
        <v>351</v>
      </c>
      <c r="D164" s="222"/>
      <c r="E164" s="265"/>
      <c r="F164" s="225" t="s">
        <v>352</v>
      </c>
      <c r="G164" s="265"/>
      <c r="H164" s="225" t="s">
        <v>353</v>
      </c>
      <c r="I164" s="451"/>
      <c r="K164" s="451"/>
      <c r="M164" s="118"/>
      <c r="N164" s="118"/>
      <c r="O164" s="451"/>
      <c r="Q164" s="451"/>
      <c r="S164" s="451"/>
    </row>
    <row r="165" spans="1:26" s="355" customFormat="1" ht="15.75" thickTop="1" x14ac:dyDescent="0.25">
      <c r="A165" s="118"/>
      <c r="B165" s="184" t="s">
        <v>687</v>
      </c>
      <c r="C165" s="152" t="s">
        <v>362</v>
      </c>
      <c r="D165" s="142"/>
      <c r="E165" s="516" t="s">
        <v>13</v>
      </c>
      <c r="F165" s="152" t="s">
        <v>502</v>
      </c>
      <c r="G165" s="516" t="s">
        <v>13</v>
      </c>
      <c r="H165" s="328" t="s">
        <v>503</v>
      </c>
      <c r="I165" s="451"/>
      <c r="K165" s="451"/>
      <c r="M165" s="118"/>
      <c r="N165" s="118"/>
      <c r="O165" s="451"/>
      <c r="Q165" s="451"/>
      <c r="S165" s="451"/>
    </row>
    <row r="166" spans="1:26" s="355" customFormat="1" x14ac:dyDescent="0.25">
      <c r="A166" s="118"/>
      <c r="B166" s="226" t="s">
        <v>688</v>
      </c>
      <c r="C166" s="199" t="s">
        <v>418</v>
      </c>
      <c r="D166" s="200"/>
      <c r="E166" s="509" t="s">
        <v>14</v>
      </c>
      <c r="F166" s="510" t="s">
        <v>14</v>
      </c>
      <c r="G166" s="509" t="s">
        <v>14</v>
      </c>
      <c r="H166" s="510" t="s">
        <v>14</v>
      </c>
      <c r="I166" s="451"/>
      <c r="K166" s="451"/>
      <c r="M166" s="118"/>
      <c r="N166" s="118"/>
      <c r="O166" s="451"/>
      <c r="Q166" s="451"/>
      <c r="S166" s="451"/>
    </row>
    <row r="167" spans="1:26" x14ac:dyDescent="0.25">
      <c r="A167" s="118"/>
    </row>
    <row r="168" spans="1:26" s="355" customFormat="1" x14ac:dyDescent="0.25">
      <c r="A168" s="118"/>
      <c r="B168" s="148"/>
      <c r="C168" s="121"/>
      <c r="D168" s="148"/>
      <c r="E168" s="112"/>
      <c r="F168" s="150"/>
      <c r="G168" s="112"/>
      <c r="H168" s="41"/>
      <c r="I168" s="458"/>
      <c r="J168" s="121"/>
      <c r="K168" s="458"/>
      <c r="L168" s="121"/>
      <c r="M168" s="458"/>
      <c r="N168" s="121"/>
      <c r="O168" s="458"/>
      <c r="P168" s="121"/>
      <c r="Q168" s="458"/>
      <c r="R168" s="121"/>
      <c r="S168" s="458"/>
      <c r="T168" s="121"/>
    </row>
    <row r="169" spans="1:26" s="355" customFormat="1" x14ac:dyDescent="0.25">
      <c r="A169" s="34"/>
      <c r="B169" s="34" t="s">
        <v>583</v>
      </c>
      <c r="E169" s="451"/>
      <c r="G169" s="451"/>
      <c r="I169" s="451"/>
      <c r="K169" s="451"/>
      <c r="M169" s="451"/>
      <c r="O169" s="458"/>
      <c r="P169" s="121"/>
      <c r="Q169" s="458"/>
      <c r="R169" s="121"/>
      <c r="S169" s="458"/>
      <c r="T169" s="121"/>
    </row>
    <row r="170" spans="1:26" s="355" customFormat="1" ht="25.5" x14ac:dyDescent="0.25">
      <c r="B170" s="156" t="s">
        <v>584</v>
      </c>
      <c r="C170" s="161"/>
      <c r="D170" s="481" t="s">
        <v>528</v>
      </c>
      <c r="E170" s="289"/>
      <c r="F170" s="157" t="s">
        <v>1001</v>
      </c>
      <c r="G170" s="267"/>
      <c r="H170" s="165" t="s">
        <v>585</v>
      </c>
      <c r="I170" s="289"/>
      <c r="J170" s="157" t="s">
        <v>586</v>
      </c>
      <c r="K170" s="554"/>
      <c r="L170" s="555" t="s">
        <v>587</v>
      </c>
      <c r="M170" s="289"/>
      <c r="N170" s="157" t="s">
        <v>882</v>
      </c>
      <c r="O170" s="458"/>
      <c r="P170" s="121"/>
      <c r="Q170" s="458"/>
      <c r="R170" s="121"/>
      <c r="S170" s="458"/>
      <c r="T170" s="121"/>
    </row>
    <row r="171" spans="1:26" s="450" customFormat="1" ht="15.75" thickBot="1" x14ac:dyDescent="0.3">
      <c r="B171" s="269"/>
      <c r="C171" s="167"/>
      <c r="D171" s="591"/>
      <c r="E171" s="464"/>
      <c r="F171" s="442" t="s">
        <v>1349</v>
      </c>
      <c r="G171" s="465"/>
      <c r="H171" s="441" t="s">
        <v>1350</v>
      </c>
      <c r="I171" s="288"/>
      <c r="J171" s="442" t="s">
        <v>1351</v>
      </c>
      <c r="K171" s="268"/>
      <c r="L171" s="441" t="s">
        <v>733</v>
      </c>
      <c r="M171" s="288"/>
      <c r="N171" s="442" t="s">
        <v>1352</v>
      </c>
      <c r="O171" s="458"/>
      <c r="P171" s="121"/>
      <c r="Q171" s="458"/>
      <c r="R171" s="121"/>
      <c r="S171" s="458"/>
      <c r="T171" s="121"/>
    </row>
    <row r="172" spans="1:26" s="355" customFormat="1" ht="15.75" thickTop="1" x14ac:dyDescent="0.25">
      <c r="B172" s="443">
        <v>2</v>
      </c>
      <c r="C172" s="484"/>
      <c r="D172" s="235" t="s">
        <v>530</v>
      </c>
      <c r="E172" s="215" t="s">
        <v>13</v>
      </c>
      <c r="F172" s="626">
        <v>323935</v>
      </c>
      <c r="G172" s="214" t="s">
        <v>13</v>
      </c>
      <c r="H172" s="199">
        <v>0.8</v>
      </c>
      <c r="I172" s="215" t="s">
        <v>13</v>
      </c>
      <c r="J172" s="205" t="s">
        <v>570</v>
      </c>
      <c r="K172" s="214" t="s">
        <v>13</v>
      </c>
      <c r="L172" s="199" t="s">
        <v>589</v>
      </c>
      <c r="M172" s="215" t="s">
        <v>13</v>
      </c>
      <c r="N172" s="205">
        <v>0.25</v>
      </c>
      <c r="O172" s="458"/>
      <c r="P172" s="121"/>
      <c r="Q172" s="458"/>
      <c r="R172" s="121"/>
      <c r="S172" s="458"/>
      <c r="T172" s="121"/>
    </row>
    <row r="173" spans="1:26" x14ac:dyDescent="0.25">
      <c r="A173" s="118"/>
    </row>
    <row r="174" spans="1:26" s="492" customFormat="1" x14ac:dyDescent="0.25">
      <c r="D174" s="451"/>
      <c r="E174" s="451"/>
      <c r="G174" s="451"/>
      <c r="I174" s="451"/>
      <c r="K174" s="451"/>
      <c r="M174" s="451"/>
      <c r="O174" s="451"/>
      <c r="Q174" s="451"/>
      <c r="S174" s="451"/>
    </row>
    <row r="175" spans="1:26" s="49" customFormat="1" ht="25.5" x14ac:dyDescent="0.25">
      <c r="A175" s="118"/>
      <c r="B175" s="174" t="s">
        <v>893</v>
      </c>
      <c r="C175" s="162" t="s">
        <v>894</v>
      </c>
      <c r="D175" s="162" t="s">
        <v>528</v>
      </c>
      <c r="E175" s="162"/>
      <c r="F175" s="162" t="s">
        <v>1102</v>
      </c>
      <c r="G175" s="174"/>
      <c r="H175" s="191" t="s">
        <v>903</v>
      </c>
      <c r="I175" s="162"/>
      <c r="J175" s="162" t="s">
        <v>904</v>
      </c>
      <c r="K175" s="264"/>
      <c r="L175" s="162" t="s">
        <v>907</v>
      </c>
      <c r="M175" s="264"/>
      <c r="N175" s="191" t="s">
        <v>923</v>
      </c>
      <c r="O175" s="162"/>
      <c r="P175" s="162" t="s">
        <v>924</v>
      </c>
      <c r="Q175" s="174"/>
      <c r="R175" s="191" t="s">
        <v>588</v>
      </c>
      <c r="S175" s="162"/>
      <c r="T175" s="191" t="s">
        <v>1342</v>
      </c>
      <c r="U175" s="125"/>
      <c r="V175" s="122"/>
      <c r="W175" s="125"/>
      <c r="X175" s="122"/>
      <c r="Y175" s="125"/>
      <c r="Z175" s="122"/>
    </row>
    <row r="176" spans="1:26" s="548" customFormat="1" ht="13.5" thickBot="1" x14ac:dyDescent="0.25">
      <c r="A176" s="118"/>
      <c r="B176" s="230"/>
      <c r="C176" s="221"/>
      <c r="D176" s="223"/>
      <c r="E176" s="223"/>
      <c r="F176" s="223"/>
      <c r="G176" s="224"/>
      <c r="H176" s="442" t="s">
        <v>1353</v>
      </c>
      <c r="I176" s="221"/>
      <c r="J176" s="442" t="s">
        <v>1358</v>
      </c>
      <c r="K176" s="224"/>
      <c r="L176" s="442" t="s">
        <v>1354</v>
      </c>
      <c r="M176" s="224"/>
      <c r="N176" s="442" t="s">
        <v>1355</v>
      </c>
      <c r="O176" s="221"/>
      <c r="P176" s="442" t="s">
        <v>1356</v>
      </c>
      <c r="Q176" s="224"/>
      <c r="R176" s="442" t="s">
        <v>1357</v>
      </c>
      <c r="S176" s="221"/>
      <c r="T176" s="225" t="s">
        <v>925</v>
      </c>
      <c r="U176" s="125"/>
      <c r="V176" s="122"/>
      <c r="W176" s="125"/>
      <c r="X176" s="122"/>
      <c r="Y176" s="125"/>
      <c r="Z176" s="122"/>
    </row>
    <row r="177" spans="1:26" s="453" customFormat="1" ht="12.75" customHeight="1" thickTop="1" x14ac:dyDescent="0.2">
      <c r="A177" s="467"/>
      <c r="B177" s="592" t="s">
        <v>1104</v>
      </c>
      <c r="C177" s="599" t="s">
        <v>1105</v>
      </c>
      <c r="D177" s="495" t="s">
        <v>530</v>
      </c>
      <c r="E177" s="495"/>
      <c r="F177" s="495">
        <v>2</v>
      </c>
      <c r="G177" s="636" t="s">
        <v>13</v>
      </c>
      <c r="H177" s="599" t="s">
        <v>590</v>
      </c>
      <c r="I177" s="636" t="s">
        <v>13</v>
      </c>
      <c r="J177" s="495" t="s">
        <v>905</v>
      </c>
      <c r="K177" s="636" t="s">
        <v>13</v>
      </c>
      <c r="L177" s="599" t="s">
        <v>1103</v>
      </c>
      <c r="M177" s="636" t="s">
        <v>13</v>
      </c>
      <c r="N177" s="637">
        <v>0.5</v>
      </c>
      <c r="O177" s="638" t="s">
        <v>13</v>
      </c>
      <c r="P177" s="639">
        <v>60.39</v>
      </c>
      <c r="Q177" s="636" t="s">
        <v>13</v>
      </c>
      <c r="R177" s="637">
        <v>0.85499999999999998</v>
      </c>
      <c r="S177" s="600" t="s">
        <v>14</v>
      </c>
      <c r="T177" s="577" t="s">
        <v>14</v>
      </c>
      <c r="U177" s="125"/>
      <c r="V177" s="122"/>
      <c r="W177" s="125"/>
      <c r="X177" s="122"/>
      <c r="Y177" s="125"/>
      <c r="Z177" s="122"/>
    </row>
    <row r="178" spans="1:26" x14ac:dyDescent="0.25">
      <c r="A178" s="118"/>
    </row>
    <row r="179" spans="1:26" x14ac:dyDescent="0.25">
      <c r="A179" s="118"/>
    </row>
    <row r="180" spans="1:26" x14ac:dyDescent="0.25">
      <c r="A180" s="118"/>
    </row>
    <row r="181" spans="1:26" s="148" customFormat="1" ht="12.75" x14ac:dyDescent="0.25">
      <c r="A181" s="118"/>
      <c r="C181" s="121"/>
      <c r="E181" s="112"/>
      <c r="F181" s="150"/>
      <c r="G181" s="112"/>
      <c r="H181" s="41"/>
      <c r="I181" s="458"/>
      <c r="J181" s="121"/>
      <c r="K181" s="458"/>
      <c r="L181" s="121"/>
      <c r="M181" s="458"/>
      <c r="N181" s="121"/>
      <c r="O181" s="458"/>
      <c r="P181" s="121"/>
      <c r="Q181" s="458"/>
      <c r="R181" s="121"/>
      <c r="S181" s="458"/>
      <c r="T181" s="121"/>
    </row>
    <row r="182" spans="1:26" s="148" customFormat="1" ht="12.75" x14ac:dyDescent="0.25">
      <c r="A182" s="118"/>
      <c r="C182" s="121"/>
      <c r="E182" s="112"/>
      <c r="F182" s="150"/>
      <c r="G182" s="112"/>
      <c r="H182" s="41"/>
      <c r="I182" s="458"/>
      <c r="J182" s="121"/>
      <c r="K182" s="458"/>
      <c r="L182" s="121"/>
      <c r="M182" s="458"/>
      <c r="N182" s="121"/>
      <c r="O182" s="458"/>
      <c r="P182" s="121"/>
      <c r="Q182" s="458"/>
      <c r="R182" s="121"/>
      <c r="S182" s="458"/>
      <c r="T182" s="121"/>
    </row>
    <row r="183" spans="1:26" s="148" customFormat="1" ht="12.75" x14ac:dyDescent="0.25">
      <c r="A183" s="118"/>
      <c r="C183" s="121"/>
      <c r="E183" s="112"/>
      <c r="F183" s="150"/>
      <c r="G183" s="112"/>
      <c r="H183" s="41"/>
      <c r="I183" s="458"/>
      <c r="J183" s="121"/>
      <c r="K183" s="458"/>
      <c r="L183" s="121"/>
      <c r="M183" s="458"/>
      <c r="N183" s="121"/>
      <c r="O183" s="458"/>
      <c r="P183" s="121"/>
      <c r="Q183" s="458"/>
      <c r="R183" s="121"/>
      <c r="S183" s="458"/>
      <c r="T183" s="121"/>
    </row>
    <row r="184" spans="1:26" s="148" customFormat="1" ht="12.75" x14ac:dyDescent="0.25">
      <c r="A184" s="118"/>
      <c r="C184" s="121"/>
      <c r="E184" s="112"/>
      <c r="F184" s="150"/>
      <c r="G184" s="112"/>
      <c r="H184" s="41"/>
      <c r="I184" s="458"/>
      <c r="J184" s="121"/>
      <c r="K184" s="458"/>
      <c r="L184" s="121"/>
      <c r="M184" s="458"/>
      <c r="N184" s="121"/>
      <c r="O184" s="458"/>
      <c r="P184" s="121"/>
      <c r="Q184" s="458"/>
      <c r="R184" s="121"/>
      <c r="S184" s="458"/>
      <c r="T184" s="121"/>
    </row>
    <row r="185" spans="1:26" s="148" customFormat="1" ht="12.75" x14ac:dyDescent="0.25">
      <c r="A185" s="118"/>
      <c r="C185" s="121"/>
      <c r="E185" s="112"/>
      <c r="F185" s="150"/>
      <c r="G185" s="112"/>
      <c r="H185" s="41"/>
      <c r="I185" s="458"/>
      <c r="J185" s="121"/>
      <c r="K185" s="458"/>
      <c r="L185" s="121"/>
      <c r="M185" s="458"/>
      <c r="N185" s="121"/>
      <c r="O185" s="458"/>
      <c r="P185" s="121"/>
      <c r="Q185" s="458"/>
      <c r="R185" s="121"/>
      <c r="S185" s="458"/>
      <c r="T185" s="121"/>
    </row>
    <row r="186" spans="1:26" s="148" customFormat="1" ht="12.75" x14ac:dyDescent="0.25">
      <c r="A186" s="118"/>
      <c r="C186" s="121"/>
      <c r="E186" s="112"/>
      <c r="F186" s="150"/>
      <c r="G186" s="112"/>
      <c r="H186" s="41"/>
      <c r="I186" s="458"/>
      <c r="J186" s="121"/>
      <c r="K186" s="458"/>
      <c r="L186" s="121"/>
      <c r="M186" s="458"/>
      <c r="N186" s="121"/>
      <c r="O186" s="458"/>
      <c r="P186" s="121"/>
      <c r="Q186" s="458"/>
      <c r="R186" s="121"/>
      <c r="S186" s="458"/>
      <c r="T186" s="121"/>
    </row>
    <row r="187" spans="1:26" s="148" customFormat="1" ht="12.75" x14ac:dyDescent="0.25">
      <c r="A187" s="118"/>
      <c r="C187" s="121"/>
      <c r="E187" s="112"/>
      <c r="F187" s="150"/>
      <c r="G187" s="112"/>
      <c r="H187" s="41"/>
      <c r="I187" s="458"/>
      <c r="J187" s="121"/>
      <c r="K187" s="458"/>
      <c r="L187" s="121"/>
      <c r="M187" s="458"/>
      <c r="N187" s="121"/>
      <c r="O187" s="458"/>
      <c r="P187" s="121"/>
      <c r="Q187" s="458"/>
      <c r="R187" s="121"/>
      <c r="S187" s="458"/>
      <c r="T187" s="121"/>
    </row>
    <row r="188" spans="1:26" s="148" customFormat="1" ht="12.75" x14ac:dyDescent="0.25">
      <c r="A188" s="118"/>
      <c r="C188" s="121"/>
      <c r="E188" s="112"/>
      <c r="F188" s="150"/>
      <c r="G188" s="112"/>
      <c r="H188" s="41"/>
      <c r="I188" s="458"/>
      <c r="J188" s="121"/>
      <c r="K188" s="458"/>
      <c r="L188" s="121"/>
      <c r="M188" s="458"/>
      <c r="N188" s="121"/>
      <c r="O188" s="458"/>
      <c r="P188" s="121"/>
      <c r="Q188" s="458"/>
      <c r="R188" s="121"/>
      <c r="S188" s="458"/>
      <c r="T188" s="121"/>
    </row>
    <row r="189" spans="1:26" s="148" customFormat="1" ht="12.75" x14ac:dyDescent="0.25">
      <c r="A189" s="118"/>
      <c r="C189" s="121"/>
      <c r="E189" s="112"/>
      <c r="F189" s="150"/>
      <c r="G189" s="112"/>
      <c r="H189" s="41"/>
      <c r="I189" s="458"/>
      <c r="J189" s="121"/>
      <c r="K189" s="458"/>
      <c r="L189" s="121"/>
      <c r="M189" s="458"/>
      <c r="N189" s="121"/>
      <c r="O189" s="458"/>
      <c r="P189" s="121"/>
      <c r="Q189" s="458"/>
      <c r="R189" s="121"/>
      <c r="S189" s="458"/>
      <c r="T189" s="121"/>
    </row>
    <row r="190" spans="1:26" s="148" customFormat="1" ht="12.75" x14ac:dyDescent="0.25">
      <c r="A190" s="118"/>
      <c r="C190" s="121"/>
      <c r="E190" s="112"/>
      <c r="F190" s="150"/>
      <c r="G190" s="112"/>
      <c r="H190" s="41"/>
      <c r="I190" s="458"/>
      <c r="J190" s="121"/>
      <c r="K190" s="458"/>
      <c r="L190" s="121"/>
      <c r="M190" s="458"/>
      <c r="N190" s="121"/>
      <c r="O190" s="458"/>
      <c r="P190" s="121"/>
      <c r="Q190" s="458"/>
      <c r="R190" s="121"/>
      <c r="S190" s="458"/>
      <c r="T190" s="121"/>
    </row>
    <row r="191" spans="1:26" s="148" customFormat="1" ht="12.75" x14ac:dyDescent="0.25">
      <c r="A191" s="118"/>
      <c r="C191" s="121"/>
      <c r="E191" s="112"/>
      <c r="F191" s="150"/>
      <c r="G191" s="112"/>
      <c r="H191" s="41"/>
      <c r="I191" s="458"/>
      <c r="J191" s="121"/>
      <c r="K191" s="458"/>
      <c r="L191" s="121"/>
      <c r="M191" s="458"/>
      <c r="N191" s="121"/>
      <c r="O191" s="458"/>
      <c r="P191" s="121"/>
      <c r="Q191" s="458"/>
      <c r="R191" s="121"/>
      <c r="S191" s="458"/>
      <c r="T191" s="121"/>
    </row>
    <row r="192" spans="1:26" s="148" customFormat="1" ht="12.75" x14ac:dyDescent="0.25">
      <c r="A192" s="118"/>
      <c r="C192" s="121"/>
      <c r="E192" s="112"/>
      <c r="F192" s="150"/>
      <c r="G192" s="112"/>
      <c r="H192" s="41"/>
      <c r="I192" s="458"/>
      <c r="J192" s="121"/>
      <c r="K192" s="458"/>
      <c r="L192" s="121"/>
      <c r="M192" s="458"/>
      <c r="N192" s="121"/>
      <c r="O192" s="458"/>
      <c r="P192" s="121"/>
      <c r="Q192" s="458"/>
      <c r="R192" s="121"/>
      <c r="S192" s="458"/>
      <c r="T192" s="121"/>
    </row>
    <row r="193" spans="1:20" s="148" customFormat="1" ht="12.75" x14ac:dyDescent="0.25">
      <c r="A193" s="118"/>
      <c r="C193" s="121"/>
      <c r="E193" s="112"/>
      <c r="F193" s="150"/>
      <c r="G193" s="112"/>
      <c r="H193" s="41"/>
      <c r="I193" s="458"/>
      <c r="J193" s="121"/>
      <c r="K193" s="458"/>
      <c r="L193" s="121"/>
      <c r="M193" s="458"/>
      <c r="N193" s="121"/>
      <c r="O193" s="458"/>
      <c r="P193" s="121"/>
      <c r="Q193" s="458"/>
      <c r="R193" s="121"/>
      <c r="S193" s="458"/>
      <c r="T193" s="121"/>
    </row>
    <row r="194" spans="1:20" s="148" customFormat="1" ht="12.75" x14ac:dyDescent="0.25">
      <c r="A194" s="118"/>
      <c r="C194" s="121"/>
      <c r="E194" s="112"/>
      <c r="F194" s="150"/>
      <c r="G194" s="112"/>
      <c r="H194" s="41"/>
      <c r="I194" s="458"/>
      <c r="J194" s="121"/>
      <c r="K194" s="458"/>
      <c r="L194" s="121"/>
      <c r="M194" s="458"/>
      <c r="N194" s="121"/>
      <c r="O194" s="458"/>
      <c r="P194" s="121"/>
      <c r="Q194" s="458"/>
      <c r="R194" s="121"/>
      <c r="S194" s="458"/>
      <c r="T194" s="121"/>
    </row>
    <row r="195" spans="1:20" s="148" customFormat="1" ht="12.75" x14ac:dyDescent="0.25">
      <c r="A195" s="118"/>
      <c r="C195" s="121"/>
      <c r="E195" s="112"/>
      <c r="F195" s="150"/>
      <c r="G195" s="112"/>
      <c r="H195" s="41"/>
      <c r="I195" s="458"/>
      <c r="J195" s="121"/>
      <c r="K195" s="458"/>
      <c r="L195" s="121"/>
      <c r="M195" s="458"/>
      <c r="N195" s="121"/>
      <c r="O195" s="458"/>
      <c r="P195" s="121"/>
      <c r="Q195" s="458"/>
      <c r="R195" s="121"/>
      <c r="S195" s="458"/>
      <c r="T195" s="121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8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41.140625" style="121" bestFit="1" customWidth="1"/>
    <col min="4" max="4" width="11.7109375" style="148" bestFit="1" customWidth="1"/>
    <col min="5" max="5" width="2.7109375" style="112" customWidth="1"/>
    <col min="6" max="6" width="27.5703125" style="150" customWidth="1"/>
    <col min="7" max="7" width="2.7109375" style="112" customWidth="1"/>
    <col min="8" max="8" width="29.7109375" style="41" customWidth="1"/>
    <col min="9" max="9" width="2.7109375" style="148" customWidth="1"/>
    <col min="10" max="10" width="24.140625" style="121" bestFit="1" customWidth="1"/>
    <col min="11" max="11" width="2.7109375" style="148" customWidth="1"/>
    <col min="12" max="12" width="25.5703125" style="121" customWidth="1"/>
    <col min="13" max="13" width="2.7109375" style="148" customWidth="1"/>
    <col min="14" max="14" width="24.7109375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4.140625" style="121" bestFit="1" customWidth="1"/>
    <col min="19" max="19" width="2.7109375" style="148" customWidth="1"/>
    <col min="20" max="20" width="26.85546875" style="121" bestFit="1" customWidth="1"/>
    <col min="21" max="21" width="2.7109375" style="148" customWidth="1"/>
    <col min="22" max="16384" width="9.140625" style="355"/>
  </cols>
  <sheetData>
    <row r="1" spans="1:21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  <c r="U1" s="458"/>
    </row>
    <row r="2" spans="1:21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21" ht="12.75" customHeight="1" x14ac:dyDescent="0.25">
      <c r="B3" s="148" t="s">
        <v>0</v>
      </c>
      <c r="C3" s="97" t="s">
        <v>692</v>
      </c>
      <c r="E3" s="148"/>
      <c r="F3" s="121" t="s">
        <v>8</v>
      </c>
      <c r="G3" s="148"/>
      <c r="H3" s="97">
        <f>'Documentation Main Sheet'!I2</f>
        <v>3373</v>
      </c>
      <c r="K3" s="185"/>
      <c r="L3" s="458" t="s">
        <v>1386</v>
      </c>
    </row>
    <row r="4" spans="1:21" s="492" customFormat="1" ht="12.75" customHeight="1" x14ac:dyDescent="0.25">
      <c r="A4" s="458"/>
      <c r="B4" s="458" t="s">
        <v>1</v>
      </c>
      <c r="C4" s="121" t="s">
        <v>693</v>
      </c>
      <c r="D4" s="458"/>
      <c r="E4" s="112"/>
      <c r="F4" s="121" t="s">
        <v>117</v>
      </c>
      <c r="G4" s="112"/>
      <c r="H4" s="490" t="str">
        <f>'Documentation Main Sheet'!I3</f>
        <v>v3c</v>
      </c>
      <c r="I4" s="92"/>
      <c r="J4" s="121"/>
      <c r="K4" s="726"/>
      <c r="L4" s="458" t="s">
        <v>1380</v>
      </c>
      <c r="M4" s="458"/>
      <c r="N4" s="121"/>
      <c r="O4" s="458"/>
      <c r="P4" s="121"/>
      <c r="Q4" s="458"/>
      <c r="R4" s="121"/>
      <c r="S4" s="458"/>
      <c r="T4" s="13"/>
      <c r="U4" s="458"/>
    </row>
    <row r="5" spans="1:21" ht="12.75" customHeight="1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M5" s="458"/>
      <c r="O5" s="458"/>
      <c r="Q5" s="458"/>
      <c r="S5" s="458"/>
      <c r="T5" s="13"/>
    </row>
    <row r="6" spans="1:21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13"/>
      <c r="K6" s="733">
        <v>1</v>
      </c>
      <c r="L6" s="471" t="s">
        <v>1382</v>
      </c>
      <c r="M6" s="458"/>
      <c r="O6" s="458"/>
      <c r="Q6" s="458"/>
      <c r="S6" s="458"/>
    </row>
    <row r="7" spans="1:21" ht="12.75" customHeight="1" x14ac:dyDescent="0.25">
      <c r="B7" s="148" t="s">
        <v>525</v>
      </c>
      <c r="C7" s="121" t="s">
        <v>524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1" ht="12.75" customHeight="1" x14ac:dyDescent="0.25">
      <c r="F8" s="148"/>
      <c r="G8" s="148"/>
      <c r="H8" s="148"/>
      <c r="K8" s="458"/>
      <c r="L8" s="458"/>
    </row>
    <row r="9" spans="1:21" x14ac:dyDescent="0.25">
      <c r="F9" s="148"/>
      <c r="G9" s="148"/>
      <c r="H9" s="148"/>
    </row>
    <row r="10" spans="1:21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7"/>
    </row>
    <row r="11" spans="1:21" s="118" customFormat="1" ht="12.75" x14ac:dyDescent="0.25">
      <c r="A11" s="38"/>
      <c r="B11" s="40" t="s">
        <v>145</v>
      </c>
      <c r="D11" s="122"/>
      <c r="E11" s="120"/>
      <c r="G11" s="122"/>
      <c r="H11" s="120"/>
      <c r="J11" s="122"/>
      <c r="K11" s="120"/>
      <c r="M11" s="122"/>
      <c r="N11" s="120"/>
      <c r="P11" s="122"/>
      <c r="Q11" s="120"/>
      <c r="S11" s="122"/>
      <c r="T11" s="120"/>
      <c r="U11" s="122"/>
    </row>
    <row r="12" spans="1:21" s="118" customFormat="1" ht="12.75" x14ac:dyDescent="0.25">
      <c r="B12" s="113" t="s">
        <v>275</v>
      </c>
      <c r="D12" s="122"/>
      <c r="E12" s="120"/>
      <c r="G12" s="122"/>
      <c r="H12" s="120"/>
      <c r="J12" s="122"/>
      <c r="K12" s="120"/>
      <c r="M12" s="122"/>
      <c r="N12" s="120"/>
      <c r="P12" s="122"/>
      <c r="Q12" s="120"/>
      <c r="S12" s="122"/>
      <c r="T12" s="120"/>
      <c r="U12" s="122"/>
    </row>
    <row r="13" spans="1:21" s="113" customFormat="1" ht="38.25" customHeight="1" x14ac:dyDescent="0.25">
      <c r="B13" s="156" t="s">
        <v>169</v>
      </c>
      <c r="C13" s="165" t="s">
        <v>245</v>
      </c>
      <c r="D13" s="236" t="s">
        <v>528</v>
      </c>
      <c r="E13" s="347"/>
      <c r="F13" s="158" t="s">
        <v>719</v>
      </c>
      <c r="G13" s="280"/>
      <c r="H13" s="218" t="s">
        <v>317</v>
      </c>
      <c r="I13" s="347"/>
      <c r="J13" s="158" t="s">
        <v>320</v>
      </c>
      <c r="K13" s="280"/>
      <c r="L13" s="218" t="s">
        <v>203</v>
      </c>
      <c r="M13" s="347"/>
      <c r="N13" s="158" t="s">
        <v>720</v>
      </c>
      <c r="O13" s="236"/>
      <c r="P13" s="158" t="s">
        <v>154</v>
      </c>
      <c r="Q13" s="117"/>
      <c r="R13" s="117"/>
    </row>
    <row r="14" spans="1:21" s="148" customFormat="1" ht="13.5" thickBot="1" x14ac:dyDescent="0.3">
      <c r="B14" s="144" t="s">
        <v>276</v>
      </c>
      <c r="C14" s="166"/>
      <c r="D14" s="272"/>
      <c r="E14" s="144"/>
      <c r="F14" s="145" t="s">
        <v>313</v>
      </c>
      <c r="G14" s="272"/>
      <c r="H14" s="272" t="s">
        <v>316</v>
      </c>
      <c r="I14" s="144"/>
      <c r="J14" s="145" t="s">
        <v>318</v>
      </c>
      <c r="K14" s="272"/>
      <c r="L14" s="272" t="s">
        <v>314</v>
      </c>
      <c r="M14" s="144"/>
      <c r="N14" s="145" t="s">
        <v>315</v>
      </c>
      <c r="O14" s="272"/>
      <c r="P14" s="145" t="s">
        <v>184</v>
      </c>
      <c r="Q14" s="125"/>
      <c r="R14" s="93"/>
    </row>
    <row r="15" spans="1:21" s="152" customFormat="1" ht="26.25" thickTop="1" x14ac:dyDescent="0.25">
      <c r="B15" s="186" t="s">
        <v>694</v>
      </c>
      <c r="C15" s="152" t="s">
        <v>148</v>
      </c>
      <c r="D15" s="459" t="s">
        <v>530</v>
      </c>
      <c r="E15" s="185" t="s">
        <v>13</v>
      </c>
      <c r="F15" s="254">
        <v>8448</v>
      </c>
      <c r="G15" s="228" t="s">
        <v>13</v>
      </c>
      <c r="H15" s="456">
        <v>5068.8</v>
      </c>
      <c r="I15" s="185" t="s">
        <v>13</v>
      </c>
      <c r="J15" s="378" t="s">
        <v>761</v>
      </c>
      <c r="K15" s="127" t="s">
        <v>13</v>
      </c>
      <c r="L15" s="460">
        <f>(F15-H15)/F15</f>
        <v>0.39999999999999997</v>
      </c>
      <c r="M15" s="127" t="s">
        <v>13</v>
      </c>
      <c r="N15" s="469">
        <v>0.48</v>
      </c>
      <c r="O15" s="127" t="s">
        <v>13</v>
      </c>
      <c r="P15" s="328" t="s">
        <v>161</v>
      </c>
      <c r="Q15" s="147"/>
      <c r="R15" s="149"/>
    </row>
    <row r="16" spans="1:21" s="152" customFormat="1" ht="12.75" x14ac:dyDescent="0.25">
      <c r="B16" s="186" t="s">
        <v>695</v>
      </c>
      <c r="C16" s="152" t="s">
        <v>148</v>
      </c>
      <c r="D16" s="459" t="s">
        <v>530</v>
      </c>
      <c r="E16" s="507" t="s">
        <v>14</v>
      </c>
      <c r="F16" s="508" t="s">
        <v>14</v>
      </c>
      <c r="G16" s="527" t="s">
        <v>14</v>
      </c>
      <c r="H16" s="508" t="s">
        <v>14</v>
      </c>
      <c r="I16" s="507" t="s">
        <v>14</v>
      </c>
      <c r="J16" s="508" t="s">
        <v>14</v>
      </c>
      <c r="K16" s="507" t="s">
        <v>14</v>
      </c>
      <c r="L16" s="527" t="s">
        <v>14</v>
      </c>
      <c r="M16" s="127" t="s">
        <v>13</v>
      </c>
      <c r="N16" s="469">
        <v>0.8</v>
      </c>
      <c r="O16" s="127" t="s">
        <v>13</v>
      </c>
      <c r="P16" s="339" t="s">
        <v>161</v>
      </c>
      <c r="Q16" s="147"/>
      <c r="R16" s="149"/>
    </row>
    <row r="17" spans="1:21" s="148" customFormat="1" ht="12.75" x14ac:dyDescent="0.2">
      <c r="B17" s="226" t="s">
        <v>696</v>
      </c>
      <c r="C17" s="334" t="s">
        <v>148</v>
      </c>
      <c r="D17" s="287" t="s">
        <v>948</v>
      </c>
      <c r="E17" s="509" t="s">
        <v>14</v>
      </c>
      <c r="F17" s="510" t="s">
        <v>14</v>
      </c>
      <c r="G17" s="532" t="s">
        <v>14</v>
      </c>
      <c r="H17" s="510" t="s">
        <v>14</v>
      </c>
      <c r="I17" s="509" t="s">
        <v>14</v>
      </c>
      <c r="J17" s="510" t="s">
        <v>14</v>
      </c>
      <c r="K17" s="509" t="s">
        <v>14</v>
      </c>
      <c r="L17" s="532" t="s">
        <v>14</v>
      </c>
      <c r="M17" s="127" t="s">
        <v>13</v>
      </c>
      <c r="N17" s="486">
        <v>1.2</v>
      </c>
      <c r="O17" s="127" t="s">
        <v>13</v>
      </c>
      <c r="P17" s="256" t="s">
        <v>161</v>
      </c>
      <c r="Q17" s="149"/>
    </row>
    <row r="18" spans="1:21" x14ac:dyDescent="0.25">
      <c r="I18" s="118"/>
      <c r="J18" s="122"/>
    </row>
    <row r="19" spans="1:21" s="118" customFormat="1" ht="12.75" x14ac:dyDescent="0.25">
      <c r="A19" s="38"/>
      <c r="B19" s="40" t="s">
        <v>243</v>
      </c>
      <c r="D19" s="122"/>
      <c r="E19" s="120"/>
      <c r="G19" s="122"/>
      <c r="H19" s="120"/>
      <c r="J19" s="122"/>
      <c r="K19" s="120"/>
      <c r="M19" s="122"/>
      <c r="N19" s="120"/>
      <c r="O19" s="125"/>
      <c r="P19" s="125"/>
      <c r="Q19" s="120"/>
      <c r="R19" s="125"/>
      <c r="S19" s="125"/>
      <c r="T19" s="120"/>
      <c r="U19" s="125"/>
    </row>
    <row r="20" spans="1:21" s="152" customFormat="1" ht="38.25" x14ac:dyDescent="0.25">
      <c r="A20" s="148"/>
      <c r="B20" s="156" t="s">
        <v>703</v>
      </c>
      <c r="C20" s="165" t="s">
        <v>245</v>
      </c>
      <c r="D20" s="236" t="s">
        <v>528</v>
      </c>
      <c r="E20" s="347"/>
      <c r="F20" s="158" t="s">
        <v>701</v>
      </c>
      <c r="G20" s="340"/>
      <c r="H20" s="353" t="s">
        <v>698</v>
      </c>
      <c r="I20" s="343"/>
      <c r="J20" s="158" t="s">
        <v>699</v>
      </c>
      <c r="K20" s="340"/>
      <c r="L20" s="158" t="s">
        <v>700</v>
      </c>
      <c r="M20" s="343"/>
      <c r="N20" s="158" t="s">
        <v>702</v>
      </c>
      <c r="O20" s="340"/>
      <c r="P20" s="218" t="s">
        <v>698</v>
      </c>
      <c r="Q20" s="343"/>
      <c r="R20" s="158" t="s">
        <v>699</v>
      </c>
      <c r="S20" s="340"/>
      <c r="T20" s="158" t="s">
        <v>700</v>
      </c>
      <c r="U20" s="149"/>
    </row>
    <row r="21" spans="1:21" s="152" customFormat="1" ht="13.5" thickBot="1" x14ac:dyDescent="0.3">
      <c r="A21" s="148"/>
      <c r="B21" s="144" t="s">
        <v>276</v>
      </c>
      <c r="C21" s="272"/>
      <c r="D21" s="272"/>
      <c r="E21" s="144"/>
      <c r="F21" s="145" t="s">
        <v>392</v>
      </c>
      <c r="G21" s="272"/>
      <c r="H21" s="272" t="s">
        <v>393</v>
      </c>
      <c r="I21" s="144"/>
      <c r="J21" s="145" t="s">
        <v>394</v>
      </c>
      <c r="K21" s="272"/>
      <c r="L21" s="145" t="s">
        <v>395</v>
      </c>
      <c r="M21" s="144"/>
      <c r="N21" s="145" t="s">
        <v>396</v>
      </c>
      <c r="O21" s="272"/>
      <c r="P21" s="272" t="s">
        <v>397</v>
      </c>
      <c r="Q21" s="144"/>
      <c r="R21" s="145" t="s">
        <v>398</v>
      </c>
      <c r="S21" s="272"/>
      <c r="T21" s="145" t="s">
        <v>399</v>
      </c>
      <c r="U21" s="149"/>
    </row>
    <row r="22" spans="1:21" s="152" customFormat="1" ht="13.5" thickTop="1" x14ac:dyDescent="0.25">
      <c r="B22" s="186" t="s">
        <v>91</v>
      </c>
      <c r="C22" s="149" t="s">
        <v>148</v>
      </c>
      <c r="D22" s="459" t="s">
        <v>530</v>
      </c>
      <c r="E22" s="581" t="s">
        <v>14</v>
      </c>
      <c r="F22" s="508" t="s">
        <v>14</v>
      </c>
      <c r="G22" s="507" t="s">
        <v>14</v>
      </c>
      <c r="H22" s="508" t="s">
        <v>14</v>
      </c>
      <c r="I22" s="507" t="s">
        <v>14</v>
      </c>
      <c r="J22" s="508" t="s">
        <v>14</v>
      </c>
      <c r="K22" s="507" t="s">
        <v>14</v>
      </c>
      <c r="L22" s="508" t="s">
        <v>14</v>
      </c>
      <c r="M22" s="507" t="s">
        <v>14</v>
      </c>
      <c r="N22" s="508" t="s">
        <v>14</v>
      </c>
      <c r="O22" s="507" t="s">
        <v>14</v>
      </c>
      <c r="P22" s="508" t="s">
        <v>14</v>
      </c>
      <c r="Q22" s="507" t="s">
        <v>14</v>
      </c>
      <c r="R22" s="508" t="s">
        <v>14</v>
      </c>
      <c r="S22" s="507" t="s">
        <v>14</v>
      </c>
      <c r="T22" s="508" t="s">
        <v>14</v>
      </c>
      <c r="U22" s="149"/>
    </row>
    <row r="23" spans="1:21" s="152" customFormat="1" ht="12.75" x14ac:dyDescent="0.25">
      <c r="B23" s="186" t="s">
        <v>93</v>
      </c>
      <c r="C23" s="149" t="s">
        <v>148</v>
      </c>
      <c r="D23" s="459" t="s">
        <v>530</v>
      </c>
      <c r="E23" s="185" t="s">
        <v>13</v>
      </c>
      <c r="F23" s="339">
        <v>1190.45</v>
      </c>
      <c r="G23" s="127" t="s">
        <v>13</v>
      </c>
      <c r="H23" s="339">
        <v>952.36199999999997</v>
      </c>
      <c r="I23" s="127" t="s">
        <v>13</v>
      </c>
      <c r="J23" s="339">
        <v>287.5</v>
      </c>
      <c r="K23" s="127" t="s">
        <v>13</v>
      </c>
      <c r="L23" s="339">
        <v>287.5</v>
      </c>
      <c r="M23" s="507" t="s">
        <v>14</v>
      </c>
      <c r="N23" s="508" t="s">
        <v>14</v>
      </c>
      <c r="O23" s="507" t="s">
        <v>14</v>
      </c>
      <c r="P23" s="508" t="s">
        <v>14</v>
      </c>
      <c r="Q23" s="507" t="s">
        <v>14</v>
      </c>
      <c r="R23" s="508" t="s">
        <v>14</v>
      </c>
      <c r="S23" s="507" t="s">
        <v>14</v>
      </c>
      <c r="T23" s="508" t="s">
        <v>14</v>
      </c>
      <c r="U23" s="149"/>
    </row>
    <row r="24" spans="1:21" s="152" customFormat="1" ht="12.75" x14ac:dyDescent="0.25">
      <c r="B24" s="186" t="s">
        <v>94</v>
      </c>
      <c r="C24" s="149" t="s">
        <v>148</v>
      </c>
      <c r="D24" s="149" t="s">
        <v>948</v>
      </c>
      <c r="E24" s="185" t="s">
        <v>13</v>
      </c>
      <c r="F24" s="339">
        <v>774.255</v>
      </c>
      <c r="G24" s="127" t="s">
        <v>13</v>
      </c>
      <c r="H24" s="339">
        <v>929.10599999999999</v>
      </c>
      <c r="I24" s="127" t="s">
        <v>13</v>
      </c>
      <c r="J24" s="339">
        <v>287.5</v>
      </c>
      <c r="K24" s="127" t="s">
        <v>13</v>
      </c>
      <c r="L24" s="339">
        <v>287.5</v>
      </c>
      <c r="M24" s="507" t="s">
        <v>14</v>
      </c>
      <c r="N24" s="508" t="s">
        <v>14</v>
      </c>
      <c r="O24" s="507" t="s">
        <v>14</v>
      </c>
      <c r="P24" s="508" t="s">
        <v>14</v>
      </c>
      <c r="Q24" s="507" t="s">
        <v>14</v>
      </c>
      <c r="R24" s="508" t="s">
        <v>14</v>
      </c>
      <c r="S24" s="507" t="s">
        <v>14</v>
      </c>
      <c r="T24" s="508" t="s">
        <v>14</v>
      </c>
      <c r="U24" s="149"/>
    </row>
    <row r="25" spans="1:21" s="152" customFormat="1" ht="12.75" x14ac:dyDescent="0.25">
      <c r="B25" s="186" t="s">
        <v>95</v>
      </c>
      <c r="C25" s="149" t="s">
        <v>148</v>
      </c>
      <c r="D25" s="459" t="s">
        <v>948</v>
      </c>
      <c r="E25" s="185" t="s">
        <v>13</v>
      </c>
      <c r="F25" s="339">
        <v>1190.45</v>
      </c>
      <c r="G25" s="127" t="s">
        <v>13</v>
      </c>
      <c r="H25" s="339">
        <v>1428.54</v>
      </c>
      <c r="I25" s="127" t="s">
        <v>13</v>
      </c>
      <c r="J25" s="339">
        <v>287.5</v>
      </c>
      <c r="K25" s="127" t="s">
        <v>13</v>
      </c>
      <c r="L25" s="339">
        <v>287.5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507" t="s">
        <v>14</v>
      </c>
      <c r="R25" s="508" t="s">
        <v>14</v>
      </c>
      <c r="S25" s="507" t="s">
        <v>14</v>
      </c>
      <c r="T25" s="508" t="s">
        <v>14</v>
      </c>
      <c r="U25" s="149"/>
    </row>
    <row r="26" spans="1:21" s="152" customFormat="1" ht="12.75" x14ac:dyDescent="0.25">
      <c r="B26" s="186" t="s">
        <v>96</v>
      </c>
      <c r="C26" s="149" t="s">
        <v>148</v>
      </c>
      <c r="D26" s="459" t="s">
        <v>948</v>
      </c>
      <c r="E26" s="185" t="s">
        <v>13</v>
      </c>
      <c r="F26" s="339">
        <v>774.255</v>
      </c>
      <c r="G26" s="127" t="s">
        <v>13</v>
      </c>
      <c r="H26" s="339">
        <v>929.10599999999999</v>
      </c>
      <c r="I26" s="127" t="s">
        <v>13</v>
      </c>
      <c r="J26" s="339">
        <v>287.5</v>
      </c>
      <c r="K26" s="127" t="s">
        <v>13</v>
      </c>
      <c r="L26" s="339">
        <v>287.5</v>
      </c>
      <c r="M26" s="507" t="s">
        <v>14</v>
      </c>
      <c r="N26" s="508" t="s">
        <v>14</v>
      </c>
      <c r="O26" s="507" t="s">
        <v>14</v>
      </c>
      <c r="P26" s="508" t="s">
        <v>14</v>
      </c>
      <c r="Q26" s="507" t="s">
        <v>14</v>
      </c>
      <c r="R26" s="508" t="s">
        <v>14</v>
      </c>
      <c r="S26" s="507" t="s">
        <v>14</v>
      </c>
      <c r="T26" s="508" t="s">
        <v>14</v>
      </c>
      <c r="U26" s="149"/>
    </row>
    <row r="27" spans="1:21" s="152" customFormat="1" ht="12.75" x14ac:dyDescent="0.25">
      <c r="B27" s="186" t="s">
        <v>194</v>
      </c>
      <c r="C27" s="149" t="s">
        <v>149</v>
      </c>
      <c r="D27" s="149"/>
      <c r="E27" s="507" t="s">
        <v>14</v>
      </c>
      <c r="F27" s="508" t="s">
        <v>14</v>
      </c>
      <c r="G27" s="507" t="s">
        <v>14</v>
      </c>
      <c r="H27" s="508" t="s">
        <v>14</v>
      </c>
      <c r="I27" s="507" t="s">
        <v>14</v>
      </c>
      <c r="J27" s="508" t="s">
        <v>14</v>
      </c>
      <c r="K27" s="507" t="s">
        <v>14</v>
      </c>
      <c r="L27" s="508" t="s">
        <v>14</v>
      </c>
      <c r="M27" s="507" t="s">
        <v>14</v>
      </c>
      <c r="N27" s="508" t="s">
        <v>14</v>
      </c>
      <c r="O27" s="507" t="s">
        <v>14</v>
      </c>
      <c r="P27" s="508" t="s">
        <v>14</v>
      </c>
      <c r="Q27" s="507" t="s">
        <v>14</v>
      </c>
      <c r="R27" s="508" t="s">
        <v>14</v>
      </c>
      <c r="S27" s="507" t="s">
        <v>14</v>
      </c>
      <c r="T27" s="508" t="s">
        <v>14</v>
      </c>
      <c r="U27" s="149"/>
    </row>
    <row r="28" spans="1:21" s="152" customFormat="1" ht="12.75" x14ac:dyDescent="0.25">
      <c r="B28" s="186" t="s">
        <v>103</v>
      </c>
      <c r="C28" s="149" t="s">
        <v>148</v>
      </c>
      <c r="D28" s="459" t="s">
        <v>530</v>
      </c>
      <c r="E28" s="507" t="s">
        <v>14</v>
      </c>
      <c r="F28" s="508" t="s">
        <v>14</v>
      </c>
      <c r="G28" s="507" t="s">
        <v>14</v>
      </c>
      <c r="H28" s="508" t="s">
        <v>14</v>
      </c>
      <c r="I28" s="507" t="s">
        <v>14</v>
      </c>
      <c r="J28" s="508" t="s">
        <v>14</v>
      </c>
      <c r="K28" s="507" t="s">
        <v>14</v>
      </c>
      <c r="L28" s="508" t="s">
        <v>14</v>
      </c>
      <c r="M28" s="507" t="s">
        <v>14</v>
      </c>
      <c r="N28" s="508" t="s">
        <v>14</v>
      </c>
      <c r="O28" s="507" t="s">
        <v>14</v>
      </c>
      <c r="P28" s="508" t="s">
        <v>14</v>
      </c>
      <c r="Q28" s="507" t="s">
        <v>14</v>
      </c>
      <c r="R28" s="508" t="s">
        <v>14</v>
      </c>
      <c r="S28" s="507" t="s">
        <v>14</v>
      </c>
      <c r="T28" s="508" t="s">
        <v>14</v>
      </c>
      <c r="U28" s="149"/>
    </row>
    <row r="29" spans="1:21" s="152" customFormat="1" ht="12.75" x14ac:dyDescent="0.25">
      <c r="B29" s="186" t="s">
        <v>105</v>
      </c>
      <c r="C29" s="149" t="s">
        <v>148</v>
      </c>
      <c r="D29" s="459" t="s">
        <v>530</v>
      </c>
      <c r="E29" s="185" t="s">
        <v>13</v>
      </c>
      <c r="F29" s="339">
        <v>1190.45</v>
      </c>
      <c r="G29" s="127" t="s">
        <v>13</v>
      </c>
      <c r="H29" s="339">
        <v>952.36199999999997</v>
      </c>
      <c r="I29" s="127" t="s">
        <v>13</v>
      </c>
      <c r="J29" s="339">
        <v>287.5</v>
      </c>
      <c r="K29" s="127" t="s">
        <v>13</v>
      </c>
      <c r="L29" s="339">
        <v>287.5</v>
      </c>
      <c r="M29" s="507" t="s">
        <v>14</v>
      </c>
      <c r="N29" s="508" t="s">
        <v>14</v>
      </c>
      <c r="O29" s="507" t="s">
        <v>14</v>
      </c>
      <c r="P29" s="508" t="s">
        <v>14</v>
      </c>
      <c r="Q29" s="507" t="s">
        <v>14</v>
      </c>
      <c r="R29" s="508" t="s">
        <v>14</v>
      </c>
      <c r="S29" s="507" t="s">
        <v>14</v>
      </c>
      <c r="T29" s="508" t="s">
        <v>14</v>
      </c>
      <c r="U29" s="149"/>
    </row>
    <row r="30" spans="1:21" s="152" customFormat="1" ht="12.75" x14ac:dyDescent="0.25">
      <c r="B30" s="186" t="s">
        <v>106</v>
      </c>
      <c r="C30" s="149" t="s">
        <v>148</v>
      </c>
      <c r="D30" s="459" t="s">
        <v>948</v>
      </c>
      <c r="E30" s="185" t="s">
        <v>13</v>
      </c>
      <c r="F30" s="339">
        <v>774.255</v>
      </c>
      <c r="G30" s="127" t="s">
        <v>13</v>
      </c>
      <c r="H30" s="339">
        <v>929.10599999999999</v>
      </c>
      <c r="I30" s="127" t="s">
        <v>13</v>
      </c>
      <c r="J30" s="339">
        <v>287.5</v>
      </c>
      <c r="K30" s="127" t="s">
        <v>13</v>
      </c>
      <c r="L30" s="339">
        <v>287.5</v>
      </c>
      <c r="M30" s="507" t="s">
        <v>14</v>
      </c>
      <c r="N30" s="508" t="s">
        <v>14</v>
      </c>
      <c r="O30" s="507" t="s">
        <v>14</v>
      </c>
      <c r="P30" s="508" t="s">
        <v>14</v>
      </c>
      <c r="Q30" s="507" t="s">
        <v>14</v>
      </c>
      <c r="R30" s="508" t="s">
        <v>14</v>
      </c>
      <c r="S30" s="507" t="s">
        <v>14</v>
      </c>
      <c r="T30" s="508" t="s">
        <v>14</v>
      </c>
      <c r="U30" s="149"/>
    </row>
    <row r="31" spans="1:21" s="152" customFormat="1" ht="12.75" x14ac:dyDescent="0.25">
      <c r="B31" s="186" t="s">
        <v>107</v>
      </c>
      <c r="C31" s="149" t="s">
        <v>148</v>
      </c>
      <c r="D31" s="459" t="s">
        <v>948</v>
      </c>
      <c r="E31" s="185" t="s">
        <v>13</v>
      </c>
      <c r="F31" s="339">
        <v>1190.45</v>
      </c>
      <c r="G31" s="127" t="s">
        <v>13</v>
      </c>
      <c r="H31" s="339">
        <v>1428.54</v>
      </c>
      <c r="I31" s="127" t="s">
        <v>13</v>
      </c>
      <c r="J31" s="339">
        <v>287.5</v>
      </c>
      <c r="K31" s="127" t="s">
        <v>13</v>
      </c>
      <c r="L31" s="339">
        <v>287.5</v>
      </c>
      <c r="M31" s="507" t="s">
        <v>14</v>
      </c>
      <c r="N31" s="508" t="s">
        <v>14</v>
      </c>
      <c r="O31" s="507" t="s">
        <v>14</v>
      </c>
      <c r="P31" s="508" t="s">
        <v>14</v>
      </c>
      <c r="Q31" s="507" t="s">
        <v>14</v>
      </c>
      <c r="R31" s="508" t="s">
        <v>14</v>
      </c>
      <c r="S31" s="507" t="s">
        <v>14</v>
      </c>
      <c r="T31" s="508" t="s">
        <v>14</v>
      </c>
      <c r="U31" s="149"/>
    </row>
    <row r="32" spans="1:21" s="152" customFormat="1" ht="12.75" x14ac:dyDescent="0.25">
      <c r="B32" s="186" t="s">
        <v>108</v>
      </c>
      <c r="C32" s="149" t="s">
        <v>148</v>
      </c>
      <c r="D32" s="459" t="s">
        <v>948</v>
      </c>
      <c r="E32" s="185" t="s">
        <v>13</v>
      </c>
      <c r="F32" s="339">
        <v>774.255</v>
      </c>
      <c r="G32" s="127" t="s">
        <v>13</v>
      </c>
      <c r="H32" s="339">
        <v>929.10599999999999</v>
      </c>
      <c r="I32" s="127" t="s">
        <v>13</v>
      </c>
      <c r="J32" s="339">
        <v>287.5</v>
      </c>
      <c r="K32" s="127" t="s">
        <v>13</v>
      </c>
      <c r="L32" s="339">
        <v>287.5</v>
      </c>
      <c r="M32" s="507" t="s">
        <v>14</v>
      </c>
      <c r="N32" s="508" t="s">
        <v>14</v>
      </c>
      <c r="O32" s="507" t="s">
        <v>14</v>
      </c>
      <c r="P32" s="508" t="s">
        <v>14</v>
      </c>
      <c r="Q32" s="507" t="s">
        <v>14</v>
      </c>
      <c r="R32" s="508" t="s">
        <v>14</v>
      </c>
      <c r="S32" s="507" t="s">
        <v>14</v>
      </c>
      <c r="T32" s="508" t="s">
        <v>14</v>
      </c>
      <c r="U32" s="149"/>
    </row>
    <row r="33" spans="1:21" s="152" customFormat="1" ht="12.75" x14ac:dyDescent="0.25">
      <c r="B33" s="186" t="s">
        <v>104</v>
      </c>
      <c r="C33" s="149" t="s">
        <v>149</v>
      </c>
      <c r="D33" s="149"/>
      <c r="E33" s="507" t="s">
        <v>14</v>
      </c>
      <c r="F33" s="508" t="s">
        <v>14</v>
      </c>
      <c r="G33" s="507" t="s">
        <v>14</v>
      </c>
      <c r="H33" s="508" t="s">
        <v>14</v>
      </c>
      <c r="I33" s="507" t="s">
        <v>14</v>
      </c>
      <c r="J33" s="508" t="s">
        <v>14</v>
      </c>
      <c r="K33" s="507" t="s">
        <v>14</v>
      </c>
      <c r="L33" s="508" t="s">
        <v>14</v>
      </c>
      <c r="M33" s="507" t="s">
        <v>14</v>
      </c>
      <c r="N33" s="508" t="s">
        <v>14</v>
      </c>
      <c r="O33" s="507" t="s">
        <v>14</v>
      </c>
      <c r="P33" s="508" t="s">
        <v>14</v>
      </c>
      <c r="Q33" s="507" t="s">
        <v>14</v>
      </c>
      <c r="R33" s="508" t="s">
        <v>14</v>
      </c>
      <c r="S33" s="507" t="s">
        <v>14</v>
      </c>
      <c r="T33" s="508" t="s">
        <v>14</v>
      </c>
      <c r="U33" s="149"/>
    </row>
    <row r="34" spans="1:21" s="152" customFormat="1" ht="12.75" x14ac:dyDescent="0.25">
      <c r="B34" s="186" t="s">
        <v>109</v>
      </c>
      <c r="C34" s="149" t="s">
        <v>148</v>
      </c>
      <c r="D34" s="459" t="s">
        <v>530</v>
      </c>
      <c r="E34" s="507" t="s">
        <v>14</v>
      </c>
      <c r="F34" s="508" t="s">
        <v>14</v>
      </c>
      <c r="G34" s="507" t="s">
        <v>14</v>
      </c>
      <c r="H34" s="508" t="s">
        <v>14</v>
      </c>
      <c r="I34" s="507" t="s">
        <v>14</v>
      </c>
      <c r="J34" s="508" t="s">
        <v>14</v>
      </c>
      <c r="K34" s="507" t="s">
        <v>14</v>
      </c>
      <c r="L34" s="508" t="s">
        <v>14</v>
      </c>
      <c r="M34" s="507" t="s">
        <v>14</v>
      </c>
      <c r="N34" s="508" t="s">
        <v>14</v>
      </c>
      <c r="O34" s="507" t="s">
        <v>14</v>
      </c>
      <c r="P34" s="508" t="s">
        <v>14</v>
      </c>
      <c r="Q34" s="507" t="s">
        <v>14</v>
      </c>
      <c r="R34" s="508" t="s">
        <v>14</v>
      </c>
      <c r="S34" s="507" t="s">
        <v>14</v>
      </c>
      <c r="T34" s="508" t="s">
        <v>14</v>
      </c>
      <c r="U34" s="149"/>
    </row>
    <row r="35" spans="1:21" s="152" customFormat="1" ht="12.75" x14ac:dyDescent="0.25">
      <c r="B35" s="186" t="s">
        <v>110</v>
      </c>
      <c r="C35" s="149" t="s">
        <v>148</v>
      </c>
      <c r="D35" s="459" t="s">
        <v>530</v>
      </c>
      <c r="E35" s="185" t="s">
        <v>13</v>
      </c>
      <c r="F35" s="339">
        <v>1190.45</v>
      </c>
      <c r="G35" s="127" t="s">
        <v>13</v>
      </c>
      <c r="H35" s="339">
        <v>952.36199999999997</v>
      </c>
      <c r="I35" s="127" t="s">
        <v>13</v>
      </c>
      <c r="J35" s="339">
        <v>287.5</v>
      </c>
      <c r="K35" s="127" t="s">
        <v>13</v>
      </c>
      <c r="L35" s="339">
        <v>287.5</v>
      </c>
      <c r="M35" s="507" t="s">
        <v>14</v>
      </c>
      <c r="N35" s="508" t="s">
        <v>14</v>
      </c>
      <c r="O35" s="507" t="s">
        <v>14</v>
      </c>
      <c r="P35" s="508" t="s">
        <v>14</v>
      </c>
      <c r="Q35" s="507" t="s">
        <v>14</v>
      </c>
      <c r="R35" s="508" t="s">
        <v>14</v>
      </c>
      <c r="S35" s="507" t="s">
        <v>14</v>
      </c>
      <c r="T35" s="508" t="s">
        <v>14</v>
      </c>
      <c r="U35" s="149"/>
    </row>
    <row r="36" spans="1:21" s="152" customFormat="1" ht="12.75" x14ac:dyDescent="0.25">
      <c r="B36" s="186" t="s">
        <v>111</v>
      </c>
      <c r="C36" s="149" t="s">
        <v>148</v>
      </c>
      <c r="D36" s="459" t="s">
        <v>948</v>
      </c>
      <c r="E36" s="185" t="s">
        <v>13</v>
      </c>
      <c r="F36" s="339">
        <v>774.255</v>
      </c>
      <c r="G36" s="127" t="s">
        <v>13</v>
      </c>
      <c r="H36" s="339">
        <v>929.10599999999999</v>
      </c>
      <c r="I36" s="127" t="s">
        <v>13</v>
      </c>
      <c r="J36" s="339">
        <v>287.5</v>
      </c>
      <c r="K36" s="127" t="s">
        <v>13</v>
      </c>
      <c r="L36" s="339">
        <v>287.5</v>
      </c>
      <c r="M36" s="507" t="s">
        <v>14</v>
      </c>
      <c r="N36" s="508" t="s">
        <v>14</v>
      </c>
      <c r="O36" s="507" t="s">
        <v>14</v>
      </c>
      <c r="P36" s="508" t="s">
        <v>14</v>
      </c>
      <c r="Q36" s="507" t="s">
        <v>14</v>
      </c>
      <c r="R36" s="508" t="s">
        <v>14</v>
      </c>
      <c r="S36" s="507" t="s">
        <v>14</v>
      </c>
      <c r="T36" s="508" t="s">
        <v>14</v>
      </c>
      <c r="U36" s="149"/>
    </row>
    <row r="37" spans="1:21" s="152" customFormat="1" ht="12.75" x14ac:dyDescent="0.25">
      <c r="B37" s="186" t="s">
        <v>112</v>
      </c>
      <c r="C37" s="149" t="s">
        <v>148</v>
      </c>
      <c r="D37" s="459" t="s">
        <v>948</v>
      </c>
      <c r="E37" s="185" t="s">
        <v>13</v>
      </c>
      <c r="F37" s="339">
        <v>1190.45</v>
      </c>
      <c r="G37" s="127" t="s">
        <v>13</v>
      </c>
      <c r="H37" s="339">
        <v>1428.54</v>
      </c>
      <c r="I37" s="127" t="s">
        <v>13</v>
      </c>
      <c r="J37" s="339">
        <v>287.5</v>
      </c>
      <c r="K37" s="127" t="s">
        <v>13</v>
      </c>
      <c r="L37" s="339">
        <v>287.5</v>
      </c>
      <c r="M37" s="507" t="s">
        <v>14</v>
      </c>
      <c r="N37" s="508" t="s">
        <v>14</v>
      </c>
      <c r="O37" s="507" t="s">
        <v>14</v>
      </c>
      <c r="P37" s="508" t="s">
        <v>14</v>
      </c>
      <c r="Q37" s="507" t="s">
        <v>14</v>
      </c>
      <c r="R37" s="508" t="s">
        <v>14</v>
      </c>
      <c r="S37" s="507" t="s">
        <v>14</v>
      </c>
      <c r="T37" s="508" t="s">
        <v>14</v>
      </c>
      <c r="U37" s="149"/>
    </row>
    <row r="38" spans="1:21" s="152" customFormat="1" ht="12.75" x14ac:dyDescent="0.25">
      <c r="B38" s="186" t="s">
        <v>113</v>
      </c>
      <c r="C38" s="149" t="s">
        <v>148</v>
      </c>
      <c r="D38" s="459" t="s">
        <v>948</v>
      </c>
      <c r="E38" s="185" t="s">
        <v>13</v>
      </c>
      <c r="F38" s="339">
        <v>774.255</v>
      </c>
      <c r="G38" s="127" t="s">
        <v>13</v>
      </c>
      <c r="H38" s="339">
        <v>929.10599999999999</v>
      </c>
      <c r="I38" s="127" t="s">
        <v>13</v>
      </c>
      <c r="J38" s="339">
        <v>287.5</v>
      </c>
      <c r="K38" s="127" t="s">
        <v>13</v>
      </c>
      <c r="L38" s="339">
        <v>287.5</v>
      </c>
      <c r="M38" s="507" t="s">
        <v>14</v>
      </c>
      <c r="N38" s="508" t="s">
        <v>14</v>
      </c>
      <c r="O38" s="507" t="s">
        <v>14</v>
      </c>
      <c r="P38" s="508" t="s">
        <v>14</v>
      </c>
      <c r="Q38" s="507" t="s">
        <v>14</v>
      </c>
      <c r="R38" s="508" t="s">
        <v>14</v>
      </c>
      <c r="S38" s="507" t="s">
        <v>14</v>
      </c>
      <c r="T38" s="508" t="s">
        <v>14</v>
      </c>
      <c r="U38" s="149"/>
    </row>
    <row r="39" spans="1:21" s="152" customFormat="1" ht="12.75" x14ac:dyDescent="0.25">
      <c r="A39" s="148"/>
      <c r="B39" s="351" t="s">
        <v>114</v>
      </c>
      <c r="C39" s="200" t="s">
        <v>149</v>
      </c>
      <c r="D39" s="287"/>
      <c r="E39" s="509" t="s">
        <v>14</v>
      </c>
      <c r="F39" s="510" t="s">
        <v>14</v>
      </c>
      <c r="G39" s="509" t="s">
        <v>14</v>
      </c>
      <c r="H39" s="510" t="s">
        <v>14</v>
      </c>
      <c r="I39" s="509" t="s">
        <v>14</v>
      </c>
      <c r="J39" s="510" t="s">
        <v>14</v>
      </c>
      <c r="K39" s="509" t="s">
        <v>14</v>
      </c>
      <c r="L39" s="510" t="s">
        <v>14</v>
      </c>
      <c r="M39" s="509" t="s">
        <v>14</v>
      </c>
      <c r="N39" s="510" t="s">
        <v>14</v>
      </c>
      <c r="O39" s="509" t="s">
        <v>14</v>
      </c>
      <c r="P39" s="510" t="s">
        <v>14</v>
      </c>
      <c r="Q39" s="509" t="s">
        <v>14</v>
      </c>
      <c r="R39" s="510" t="s">
        <v>14</v>
      </c>
      <c r="S39" s="509" t="s">
        <v>14</v>
      </c>
      <c r="T39" s="510" t="s">
        <v>14</v>
      </c>
      <c r="U39" s="149"/>
    </row>
    <row r="40" spans="1:21" s="152" customFormat="1" ht="12.75" x14ac:dyDescent="0.25">
      <c r="A40" s="148"/>
      <c r="B40" s="155"/>
      <c r="C40" s="155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  <row r="41" spans="1:21" x14ac:dyDescent="0.25">
      <c r="A41" s="38"/>
      <c r="B41" s="40" t="s">
        <v>615</v>
      </c>
      <c r="C41" s="119"/>
      <c r="D41" s="355"/>
      <c r="E41" s="148"/>
      <c r="F41" s="148"/>
      <c r="G41" s="148"/>
      <c r="H41" s="148"/>
      <c r="J41" s="148"/>
      <c r="L41" s="98"/>
      <c r="N41" s="98"/>
      <c r="P41" s="98"/>
      <c r="R41" s="98"/>
      <c r="T41" s="98"/>
    </row>
    <row r="42" spans="1:21" ht="38.25" x14ac:dyDescent="0.25">
      <c r="A42" s="118"/>
      <c r="B42" s="156" t="s">
        <v>596</v>
      </c>
      <c r="C42" s="165" t="s">
        <v>597</v>
      </c>
      <c r="D42" s="161" t="s">
        <v>528</v>
      </c>
      <c r="E42" s="229"/>
      <c r="F42" s="162" t="s">
        <v>532</v>
      </c>
      <c r="G42" s="229"/>
      <c r="H42" s="165" t="s">
        <v>168</v>
      </c>
      <c r="I42" s="229"/>
      <c r="J42" s="157" t="s">
        <v>237</v>
      </c>
      <c r="K42" s="174"/>
      <c r="L42" s="191" t="s">
        <v>606</v>
      </c>
      <c r="M42" s="162"/>
      <c r="N42" s="162" t="s">
        <v>605</v>
      </c>
      <c r="O42" s="264"/>
      <c r="P42" s="191" t="s">
        <v>604</v>
      </c>
      <c r="Q42" s="174"/>
      <c r="R42" s="191" t="s">
        <v>582</v>
      </c>
      <c r="S42" s="174"/>
      <c r="T42" s="191" t="s">
        <v>638</v>
      </c>
    </row>
    <row r="43" spans="1:21" ht="15.75" thickBot="1" x14ac:dyDescent="0.3">
      <c r="A43" s="118"/>
      <c r="B43" s="224" t="s">
        <v>324</v>
      </c>
      <c r="C43" s="221" t="s">
        <v>323</v>
      </c>
      <c r="D43" s="222"/>
      <c r="E43" s="230"/>
      <c r="F43" s="222"/>
      <c r="G43" s="233"/>
      <c r="H43" s="221" t="s">
        <v>325</v>
      </c>
      <c r="I43" s="230"/>
      <c r="J43" s="225" t="s">
        <v>326</v>
      </c>
      <c r="K43" s="265"/>
      <c r="L43" s="225" t="s">
        <v>784</v>
      </c>
      <c r="M43" s="262"/>
      <c r="N43" s="221" t="s">
        <v>785</v>
      </c>
      <c r="O43" s="265"/>
      <c r="P43" s="225" t="s">
        <v>354</v>
      </c>
      <c r="Q43" s="288"/>
      <c r="R43" s="231"/>
      <c r="S43" s="288"/>
      <c r="T43" s="231"/>
    </row>
    <row r="44" spans="1:21" s="141" customFormat="1" ht="13.5" thickTop="1" x14ac:dyDescent="0.2">
      <c r="A44" s="152"/>
      <c r="B44" s="184" t="s">
        <v>676</v>
      </c>
      <c r="C44" s="152" t="s">
        <v>535</v>
      </c>
      <c r="D44" s="152" t="s">
        <v>530</v>
      </c>
      <c r="E44" s="180"/>
      <c r="F44" s="150" t="s">
        <v>675</v>
      </c>
      <c r="G44" s="436" t="s">
        <v>13</v>
      </c>
      <c r="H44" s="152" t="s">
        <v>544</v>
      </c>
      <c r="I44" s="436" t="s">
        <v>13</v>
      </c>
      <c r="J44" s="152" t="s">
        <v>238</v>
      </c>
      <c r="K44" s="436" t="s">
        <v>13</v>
      </c>
      <c r="L44" s="152">
        <v>55</v>
      </c>
      <c r="M44" s="436" t="s">
        <v>13</v>
      </c>
      <c r="N44" s="152">
        <v>60</v>
      </c>
      <c r="O44" s="436" t="s">
        <v>13</v>
      </c>
      <c r="P44" s="328" t="s">
        <v>1088</v>
      </c>
      <c r="Q44" s="436" t="s">
        <v>13</v>
      </c>
      <c r="R44" s="263">
        <v>60</v>
      </c>
      <c r="S44" s="436" t="s">
        <v>13</v>
      </c>
      <c r="T44" s="263">
        <v>55</v>
      </c>
      <c r="U44" s="148"/>
    </row>
    <row r="45" spans="1:21" s="141" customFormat="1" ht="12.75" x14ac:dyDescent="0.2">
      <c r="A45" s="152"/>
      <c r="B45" s="184" t="s">
        <v>677</v>
      </c>
      <c r="C45" s="152" t="s">
        <v>536</v>
      </c>
      <c r="D45" s="152" t="s">
        <v>530</v>
      </c>
      <c r="E45" s="180"/>
      <c r="F45" s="150" t="s">
        <v>679</v>
      </c>
      <c r="G45" s="185" t="s">
        <v>13</v>
      </c>
      <c r="H45" s="152" t="s">
        <v>544</v>
      </c>
      <c r="I45" s="185" t="s">
        <v>13</v>
      </c>
      <c r="J45" s="152" t="s">
        <v>238</v>
      </c>
      <c r="K45" s="185" t="s">
        <v>13</v>
      </c>
      <c r="L45" s="152">
        <v>55</v>
      </c>
      <c r="M45" s="185" t="s">
        <v>13</v>
      </c>
      <c r="N45" s="152">
        <v>60</v>
      </c>
      <c r="O45" s="185" t="s">
        <v>13</v>
      </c>
      <c r="P45" s="254" t="s">
        <v>1088</v>
      </c>
      <c r="Q45" s="185" t="s">
        <v>13</v>
      </c>
      <c r="R45" s="263">
        <v>60</v>
      </c>
      <c r="S45" s="185" t="s">
        <v>13</v>
      </c>
      <c r="T45" s="263">
        <v>55</v>
      </c>
      <c r="U45" s="148"/>
    </row>
    <row r="46" spans="1:21" x14ac:dyDescent="0.25">
      <c r="A46" s="118"/>
      <c r="B46" s="226" t="s">
        <v>678</v>
      </c>
      <c r="C46" s="199" t="s">
        <v>537</v>
      </c>
      <c r="D46" s="256" t="s">
        <v>530</v>
      </c>
      <c r="E46" s="232"/>
      <c r="F46" s="199" t="s">
        <v>680</v>
      </c>
      <c r="G46" s="203" t="s">
        <v>13</v>
      </c>
      <c r="H46" s="199" t="s">
        <v>544</v>
      </c>
      <c r="I46" s="203" t="s">
        <v>13</v>
      </c>
      <c r="J46" s="205" t="s">
        <v>238</v>
      </c>
      <c r="K46" s="203" t="s">
        <v>13</v>
      </c>
      <c r="L46" s="266">
        <v>55</v>
      </c>
      <c r="M46" s="203" t="s">
        <v>13</v>
      </c>
      <c r="N46" s="200">
        <v>60</v>
      </c>
      <c r="O46" s="203" t="s">
        <v>13</v>
      </c>
      <c r="P46" s="266" t="s">
        <v>1088</v>
      </c>
      <c r="Q46" s="203" t="s">
        <v>13</v>
      </c>
      <c r="R46" s="266">
        <v>60</v>
      </c>
      <c r="S46" s="203" t="s">
        <v>13</v>
      </c>
      <c r="T46" s="266">
        <v>55</v>
      </c>
    </row>
    <row r="47" spans="1:21" x14ac:dyDescent="0.25">
      <c r="A47" s="118"/>
      <c r="B47" s="113"/>
      <c r="C47" s="111"/>
      <c r="D47" s="41"/>
      <c r="E47" s="148"/>
      <c r="F47" s="148"/>
      <c r="G47" s="148"/>
      <c r="H47" s="148"/>
      <c r="J47" s="148"/>
      <c r="K47" s="120"/>
      <c r="L47" s="118"/>
      <c r="N47" s="148"/>
      <c r="P47" s="148"/>
      <c r="R47" s="148"/>
      <c r="T47" s="148"/>
    </row>
    <row r="48" spans="1:21" x14ac:dyDescent="0.25">
      <c r="A48" s="118"/>
      <c r="B48" s="113"/>
      <c r="C48" s="120"/>
      <c r="D48" s="118"/>
      <c r="E48" s="120"/>
      <c r="F48" s="118"/>
      <c r="G48" s="120"/>
      <c r="H48" s="118"/>
      <c r="I48" s="120"/>
      <c r="J48" s="118"/>
      <c r="K48" s="120"/>
      <c r="L48" s="118"/>
      <c r="N48" s="148"/>
      <c r="P48" s="148"/>
      <c r="R48" s="148"/>
      <c r="T48" s="148"/>
    </row>
    <row r="49" spans="1:21" ht="38.25" x14ac:dyDescent="0.25">
      <c r="A49" s="118"/>
      <c r="B49" s="156" t="s">
        <v>597</v>
      </c>
      <c r="C49" s="165" t="s">
        <v>598</v>
      </c>
      <c r="D49" s="161" t="s">
        <v>528</v>
      </c>
      <c r="E49" s="229"/>
      <c r="F49" s="158" t="s">
        <v>168</v>
      </c>
      <c r="G49" s="220"/>
      <c r="H49" s="218" t="s">
        <v>599</v>
      </c>
      <c r="I49" s="244"/>
      <c r="J49" s="158" t="s">
        <v>266</v>
      </c>
      <c r="K49" s="236"/>
      <c r="L49" s="158" t="s">
        <v>1345</v>
      </c>
      <c r="M49" s="542"/>
      <c r="N49" s="158" t="s">
        <v>1346</v>
      </c>
      <c r="O49" s="541"/>
      <c r="P49" s="158" t="s">
        <v>1347</v>
      </c>
      <c r="R49" s="148"/>
      <c r="T49" s="148"/>
    </row>
    <row r="50" spans="1:21" ht="15.75" thickBot="1" x14ac:dyDescent="0.3">
      <c r="A50" s="118"/>
      <c r="B50" s="224" t="s">
        <v>345</v>
      </c>
      <c r="C50" s="221" t="s">
        <v>327</v>
      </c>
      <c r="D50" s="222"/>
      <c r="E50" s="230"/>
      <c r="F50" s="225" t="s">
        <v>329</v>
      </c>
      <c r="G50" s="223"/>
      <c r="H50" s="221" t="s">
        <v>1093</v>
      </c>
      <c r="I50" s="230"/>
      <c r="J50" s="225" t="s">
        <v>328</v>
      </c>
      <c r="K50" s="239"/>
      <c r="L50" s="221" t="s">
        <v>766</v>
      </c>
      <c r="M50" s="224"/>
      <c r="N50" s="225" t="s">
        <v>767</v>
      </c>
      <c r="O50" s="221"/>
      <c r="P50" s="225" t="s">
        <v>768</v>
      </c>
      <c r="R50" s="148"/>
      <c r="T50" s="148"/>
    </row>
    <row r="51" spans="1:21" s="320" customFormat="1" ht="15.75" thickTop="1" x14ac:dyDescent="0.25">
      <c r="A51" s="152"/>
      <c r="B51" s="184" t="s">
        <v>535</v>
      </c>
      <c r="C51" s="152" t="s">
        <v>545</v>
      </c>
      <c r="D51" s="152" t="s">
        <v>530</v>
      </c>
      <c r="E51" s="436" t="s">
        <v>13</v>
      </c>
      <c r="F51" s="152" t="s">
        <v>216</v>
      </c>
      <c r="G51" s="436" t="s">
        <v>13</v>
      </c>
      <c r="H51" s="152">
        <v>13.1</v>
      </c>
      <c r="I51" s="507" t="s">
        <v>14</v>
      </c>
      <c r="J51" s="508" t="s">
        <v>14</v>
      </c>
      <c r="K51" s="436" t="s">
        <v>13</v>
      </c>
      <c r="L51" s="152" t="s">
        <v>549</v>
      </c>
      <c r="M51" s="436" t="s">
        <v>13</v>
      </c>
      <c r="N51" s="152" t="s">
        <v>634</v>
      </c>
      <c r="O51" s="436" t="s">
        <v>13</v>
      </c>
      <c r="P51" s="328" t="s">
        <v>346</v>
      </c>
      <c r="Q51" s="152"/>
      <c r="R51" s="152"/>
      <c r="S51" s="152"/>
      <c r="T51" s="152"/>
      <c r="U51" s="152"/>
    </row>
    <row r="52" spans="1:21" s="320" customFormat="1" x14ac:dyDescent="0.25">
      <c r="A52" s="152"/>
      <c r="B52" s="184" t="s">
        <v>536</v>
      </c>
      <c r="C52" s="152" t="s">
        <v>546</v>
      </c>
      <c r="D52" s="152" t="s">
        <v>530</v>
      </c>
      <c r="E52" s="185" t="s">
        <v>13</v>
      </c>
      <c r="F52" s="152" t="s">
        <v>216</v>
      </c>
      <c r="G52" s="185" t="s">
        <v>13</v>
      </c>
      <c r="H52" s="152">
        <v>13.1</v>
      </c>
      <c r="I52" s="507" t="s">
        <v>14</v>
      </c>
      <c r="J52" s="508" t="s">
        <v>14</v>
      </c>
      <c r="K52" s="185" t="s">
        <v>13</v>
      </c>
      <c r="L52" s="152" t="s">
        <v>549</v>
      </c>
      <c r="M52" s="185" t="s">
        <v>13</v>
      </c>
      <c r="N52" s="152" t="s">
        <v>634</v>
      </c>
      <c r="O52" s="185" t="s">
        <v>13</v>
      </c>
      <c r="P52" s="254" t="s">
        <v>346</v>
      </c>
      <c r="Q52" s="152"/>
      <c r="R52" s="152"/>
      <c r="S52" s="152"/>
      <c r="T52" s="152"/>
      <c r="U52" s="152"/>
    </row>
    <row r="53" spans="1:21" x14ac:dyDescent="0.25">
      <c r="A53" s="118"/>
      <c r="B53" s="226" t="s">
        <v>537</v>
      </c>
      <c r="C53" s="199" t="s">
        <v>547</v>
      </c>
      <c r="D53" s="256" t="s">
        <v>530</v>
      </c>
      <c r="E53" s="203" t="s">
        <v>13</v>
      </c>
      <c r="F53" s="199" t="s">
        <v>216</v>
      </c>
      <c r="G53" s="203" t="s">
        <v>13</v>
      </c>
      <c r="H53" s="312">
        <v>13.1</v>
      </c>
      <c r="I53" s="509" t="s">
        <v>14</v>
      </c>
      <c r="J53" s="510" t="s">
        <v>14</v>
      </c>
      <c r="K53" s="203" t="s">
        <v>13</v>
      </c>
      <c r="L53" s="266" t="s">
        <v>549</v>
      </c>
      <c r="M53" s="203" t="s">
        <v>13</v>
      </c>
      <c r="N53" s="200" t="s">
        <v>634</v>
      </c>
      <c r="O53" s="203" t="s">
        <v>13</v>
      </c>
      <c r="P53" s="266" t="s">
        <v>346</v>
      </c>
      <c r="R53" s="148"/>
      <c r="T53" s="148"/>
    </row>
    <row r="54" spans="1:21" x14ac:dyDescent="0.25">
      <c r="A54" s="118"/>
      <c r="B54" s="113"/>
      <c r="C54" s="111"/>
      <c r="D54" s="118"/>
      <c r="E54" s="120"/>
      <c r="F54" s="118"/>
      <c r="G54" s="120"/>
      <c r="H54" s="118"/>
      <c r="I54" s="120"/>
      <c r="J54" s="118"/>
      <c r="K54" s="41"/>
      <c r="L54" s="148"/>
      <c r="N54" s="148"/>
      <c r="P54" s="148"/>
      <c r="R54" s="148"/>
      <c r="T54" s="148"/>
    </row>
    <row r="55" spans="1:21" x14ac:dyDescent="0.25">
      <c r="G55" s="148"/>
      <c r="H55" s="121"/>
      <c r="S55" s="355"/>
      <c r="T55" s="355"/>
      <c r="U55" s="355"/>
    </row>
    <row r="56" spans="1:21" x14ac:dyDescent="0.25">
      <c r="A56" s="118"/>
      <c r="B56" s="156" t="s">
        <v>597</v>
      </c>
      <c r="C56" s="165" t="s">
        <v>600</v>
      </c>
      <c r="D56" s="161" t="s">
        <v>528</v>
      </c>
      <c r="E56" s="229"/>
      <c r="F56" s="158" t="s">
        <v>569</v>
      </c>
      <c r="G56" s="148"/>
      <c r="H56" s="121"/>
      <c r="L56" s="148"/>
      <c r="N56" s="148"/>
      <c r="P56" s="148"/>
      <c r="R56" s="148"/>
      <c r="S56" s="355"/>
      <c r="T56" s="355"/>
      <c r="U56" s="355"/>
    </row>
    <row r="57" spans="1:21" ht="15.75" thickBot="1" x14ac:dyDescent="0.3">
      <c r="A57" s="118"/>
      <c r="B57" s="224" t="s">
        <v>347</v>
      </c>
      <c r="C57" s="221" t="s">
        <v>330</v>
      </c>
      <c r="D57" s="221"/>
      <c r="E57" s="230"/>
      <c r="F57" s="225" t="s">
        <v>331</v>
      </c>
      <c r="G57" s="148"/>
      <c r="H57" s="121"/>
      <c r="L57" s="148"/>
      <c r="N57" s="148"/>
      <c r="P57" s="148"/>
      <c r="R57" s="148"/>
      <c r="S57" s="355"/>
      <c r="T57" s="355"/>
      <c r="U57" s="355"/>
    </row>
    <row r="58" spans="1:21" s="320" customFormat="1" ht="15.75" thickTop="1" x14ac:dyDescent="0.25">
      <c r="A58" s="152"/>
      <c r="B58" s="184" t="s">
        <v>535</v>
      </c>
      <c r="C58" s="152" t="s">
        <v>551</v>
      </c>
      <c r="D58" s="152" t="s">
        <v>530</v>
      </c>
      <c r="E58" s="514" t="s">
        <v>13</v>
      </c>
      <c r="F58" s="339" t="s">
        <v>668</v>
      </c>
      <c r="G58" s="152"/>
      <c r="H58" s="150"/>
      <c r="I58" s="152"/>
      <c r="J58" s="150"/>
      <c r="K58" s="152"/>
      <c r="L58" s="152"/>
      <c r="M58" s="152"/>
      <c r="N58" s="152"/>
      <c r="O58" s="152"/>
      <c r="P58" s="152"/>
      <c r="Q58" s="152"/>
      <c r="R58" s="152"/>
    </row>
    <row r="59" spans="1:21" s="320" customFormat="1" x14ac:dyDescent="0.25">
      <c r="A59" s="152"/>
      <c r="B59" s="184" t="s">
        <v>536</v>
      </c>
      <c r="C59" s="152" t="s">
        <v>557</v>
      </c>
      <c r="D59" s="152" t="s">
        <v>530</v>
      </c>
      <c r="E59" s="514" t="s">
        <v>13</v>
      </c>
      <c r="F59" s="339" t="s">
        <v>668</v>
      </c>
      <c r="G59" s="152"/>
      <c r="H59" s="150"/>
      <c r="I59" s="152"/>
      <c r="J59" s="150"/>
      <c r="K59" s="152"/>
      <c r="L59" s="152"/>
      <c r="M59" s="152"/>
      <c r="N59" s="152"/>
      <c r="O59" s="152"/>
      <c r="P59" s="152"/>
      <c r="Q59" s="152"/>
      <c r="R59" s="152"/>
    </row>
    <row r="60" spans="1:21" s="320" customFormat="1" x14ac:dyDescent="0.25">
      <c r="A60" s="152"/>
      <c r="B60" s="184" t="s">
        <v>537</v>
      </c>
      <c r="C60" s="152" t="s">
        <v>563</v>
      </c>
      <c r="D60" s="152" t="s">
        <v>530</v>
      </c>
      <c r="E60" s="514" t="s">
        <v>13</v>
      </c>
      <c r="F60" s="339" t="s">
        <v>668</v>
      </c>
      <c r="G60" s="152"/>
      <c r="H60" s="150"/>
      <c r="I60" s="152"/>
      <c r="J60" s="150"/>
      <c r="K60" s="152"/>
      <c r="L60" s="152"/>
      <c r="M60" s="152"/>
      <c r="N60" s="152"/>
      <c r="O60" s="152"/>
      <c r="P60" s="152"/>
      <c r="Q60" s="152"/>
      <c r="R60" s="152"/>
    </row>
    <row r="61" spans="1:21" s="320" customFormat="1" x14ac:dyDescent="0.25">
      <c r="A61" s="152"/>
      <c r="B61" s="184" t="s">
        <v>535</v>
      </c>
      <c r="C61" s="152" t="s">
        <v>704</v>
      </c>
      <c r="D61" s="152" t="s">
        <v>530</v>
      </c>
      <c r="E61" s="514" t="s">
        <v>13</v>
      </c>
      <c r="F61" s="339" t="s">
        <v>668</v>
      </c>
      <c r="G61" s="152"/>
      <c r="H61" s="150"/>
      <c r="I61" s="152"/>
      <c r="J61" s="150"/>
      <c r="K61" s="152"/>
      <c r="L61" s="152"/>
      <c r="M61" s="152"/>
      <c r="N61" s="152"/>
      <c r="O61" s="152"/>
      <c r="P61" s="152"/>
      <c r="Q61" s="152"/>
      <c r="R61" s="152"/>
    </row>
    <row r="62" spans="1:21" s="320" customFormat="1" x14ac:dyDescent="0.25">
      <c r="A62" s="152"/>
      <c r="B62" s="184" t="s">
        <v>536</v>
      </c>
      <c r="C62" s="152" t="s">
        <v>704</v>
      </c>
      <c r="D62" s="152" t="s">
        <v>530</v>
      </c>
      <c r="E62" s="514" t="s">
        <v>13</v>
      </c>
      <c r="F62" s="339" t="s">
        <v>668</v>
      </c>
      <c r="G62" s="152"/>
      <c r="H62" s="150"/>
      <c r="I62" s="152"/>
      <c r="J62" s="150"/>
      <c r="K62" s="152"/>
      <c r="L62" s="152"/>
      <c r="M62" s="152"/>
      <c r="N62" s="152"/>
      <c r="O62" s="152"/>
      <c r="P62" s="152"/>
      <c r="Q62" s="152"/>
      <c r="R62" s="152"/>
    </row>
    <row r="63" spans="1:21" s="320" customFormat="1" x14ac:dyDescent="0.25">
      <c r="A63" s="152"/>
      <c r="B63" s="351" t="s">
        <v>537</v>
      </c>
      <c r="C63" s="210" t="s">
        <v>704</v>
      </c>
      <c r="D63" s="575" t="s">
        <v>530</v>
      </c>
      <c r="E63" s="515" t="s">
        <v>13</v>
      </c>
      <c r="F63" s="248" t="s">
        <v>668</v>
      </c>
      <c r="G63" s="152"/>
      <c r="H63" s="150"/>
      <c r="I63" s="152"/>
      <c r="J63" s="150"/>
      <c r="K63" s="152"/>
      <c r="L63" s="152"/>
      <c r="M63" s="152"/>
      <c r="N63" s="152"/>
      <c r="O63" s="152"/>
      <c r="P63" s="152"/>
      <c r="Q63" s="152"/>
      <c r="R63" s="152"/>
    </row>
    <row r="64" spans="1:21" x14ac:dyDescent="0.25">
      <c r="A64" s="118"/>
      <c r="B64" s="155"/>
      <c r="C64" s="155"/>
      <c r="D64" s="355"/>
      <c r="E64" s="17"/>
      <c r="F64" s="355"/>
      <c r="G64" s="17"/>
      <c r="H64" s="355"/>
      <c r="I64" s="17"/>
      <c r="J64" s="355"/>
      <c r="K64" s="17"/>
      <c r="L64" s="355"/>
      <c r="N64" s="148"/>
      <c r="P64" s="148"/>
      <c r="R64" s="148"/>
      <c r="T64" s="148"/>
    </row>
    <row r="65" spans="1:21" x14ac:dyDescent="0.25">
      <c r="A65" s="118"/>
      <c r="B65" s="119"/>
      <c r="C65" s="122"/>
      <c r="D65" s="118"/>
      <c r="E65" s="120"/>
      <c r="F65" s="118"/>
      <c r="G65" s="120"/>
      <c r="H65" s="118"/>
      <c r="I65" s="120"/>
      <c r="J65" s="118"/>
      <c r="K65" s="120"/>
      <c r="L65" s="118"/>
      <c r="M65" s="120"/>
      <c r="N65" s="118"/>
      <c r="O65" s="120"/>
      <c r="P65" s="118"/>
      <c r="Q65" s="120"/>
      <c r="R65" s="118"/>
      <c r="S65" s="120"/>
      <c r="T65" s="118"/>
    </row>
    <row r="66" spans="1:21" ht="25.5" x14ac:dyDescent="0.25">
      <c r="A66" s="118"/>
      <c r="B66" s="156" t="s">
        <v>597</v>
      </c>
      <c r="C66" s="165" t="s">
        <v>602</v>
      </c>
      <c r="D66" s="165" t="s">
        <v>528</v>
      </c>
      <c r="E66" s="229"/>
      <c r="F66" s="158" t="s">
        <v>235</v>
      </c>
      <c r="G66" s="162"/>
      <c r="H66" s="218" t="s">
        <v>342</v>
      </c>
      <c r="I66" s="174"/>
      <c r="J66" s="158" t="s">
        <v>607</v>
      </c>
      <c r="K66" s="174"/>
      <c r="L66" s="158" t="s">
        <v>234</v>
      </c>
      <c r="M66" s="218"/>
      <c r="N66" s="162" t="s">
        <v>267</v>
      </c>
      <c r="O66" s="244"/>
      <c r="P66" s="158" t="s">
        <v>603</v>
      </c>
      <c r="Q66" s="218"/>
      <c r="R66" s="218" t="s">
        <v>268</v>
      </c>
      <c r="S66" s="244"/>
      <c r="T66" s="158" t="s">
        <v>233</v>
      </c>
    </row>
    <row r="67" spans="1:21" ht="15.75" thickBot="1" x14ac:dyDescent="0.3">
      <c r="A67" s="118"/>
      <c r="B67" s="224" t="s">
        <v>347</v>
      </c>
      <c r="C67" s="221" t="s">
        <v>334</v>
      </c>
      <c r="D67" s="221"/>
      <c r="E67" s="230"/>
      <c r="F67" s="225" t="s">
        <v>335</v>
      </c>
      <c r="G67" s="223"/>
      <c r="H67" s="221" t="s">
        <v>336</v>
      </c>
      <c r="I67" s="230"/>
      <c r="J67" s="225"/>
      <c r="K67" s="230"/>
      <c r="L67" s="225" t="s">
        <v>337</v>
      </c>
      <c r="M67" s="223"/>
      <c r="N67" s="221" t="s">
        <v>338</v>
      </c>
      <c r="O67" s="230"/>
      <c r="P67" s="225" t="s">
        <v>339</v>
      </c>
      <c r="Q67" s="223"/>
      <c r="R67" s="221" t="s">
        <v>340</v>
      </c>
      <c r="S67" s="230"/>
      <c r="T67" s="225" t="s">
        <v>341</v>
      </c>
    </row>
    <row r="68" spans="1:21" s="320" customFormat="1" ht="15.75" thickTop="1" x14ac:dyDescent="0.25">
      <c r="A68" s="152"/>
      <c r="B68" s="184" t="s">
        <v>535</v>
      </c>
      <c r="C68" s="152" t="s">
        <v>571</v>
      </c>
      <c r="D68" s="152" t="s">
        <v>530</v>
      </c>
      <c r="E68" s="516" t="s">
        <v>13</v>
      </c>
      <c r="F68" s="152" t="s">
        <v>581</v>
      </c>
      <c r="G68" s="516" t="s">
        <v>13</v>
      </c>
      <c r="H68" s="152" t="s">
        <v>343</v>
      </c>
      <c r="I68" s="585" t="s">
        <v>14</v>
      </c>
      <c r="J68" s="527" t="s">
        <v>14</v>
      </c>
      <c r="K68" s="516" t="s">
        <v>13</v>
      </c>
      <c r="L68" s="467">
        <v>14.085000000000001</v>
      </c>
      <c r="M68" s="507" t="s">
        <v>14</v>
      </c>
      <c r="N68" s="508" t="s">
        <v>14</v>
      </c>
      <c r="O68" s="507" t="s">
        <v>14</v>
      </c>
      <c r="P68" s="508" t="s">
        <v>14</v>
      </c>
      <c r="Q68" s="516" t="s">
        <v>13</v>
      </c>
      <c r="R68" s="328">
        <v>15</v>
      </c>
      <c r="S68" s="516" t="s">
        <v>13</v>
      </c>
      <c r="T68" s="526">
        <v>0.9</v>
      </c>
      <c r="U68" s="148"/>
    </row>
    <row r="69" spans="1:21" s="320" customFormat="1" x14ac:dyDescent="0.25">
      <c r="A69" s="152"/>
      <c r="B69" s="184" t="s">
        <v>536</v>
      </c>
      <c r="C69" s="152" t="s">
        <v>572</v>
      </c>
      <c r="D69" s="152" t="s">
        <v>530</v>
      </c>
      <c r="E69" s="517" t="s">
        <v>13</v>
      </c>
      <c r="F69" s="152" t="s">
        <v>581</v>
      </c>
      <c r="G69" s="516" t="s">
        <v>13</v>
      </c>
      <c r="H69" s="152" t="s">
        <v>670</v>
      </c>
      <c r="I69" s="488" t="s">
        <v>13</v>
      </c>
      <c r="J69" s="128">
        <v>17875.900000000001</v>
      </c>
      <c r="K69" s="488" t="s">
        <v>13</v>
      </c>
      <c r="L69" s="477">
        <f>(J69*P69)/(6353*N69)</f>
        <v>12.986644710554677</v>
      </c>
      <c r="M69" s="516" t="s">
        <v>13</v>
      </c>
      <c r="N69" s="152">
        <v>0.65</v>
      </c>
      <c r="O69" s="516" t="s">
        <v>13</v>
      </c>
      <c r="P69" s="152">
        <v>3</v>
      </c>
      <c r="Q69" s="516" t="s">
        <v>13</v>
      </c>
      <c r="R69" s="152">
        <v>15</v>
      </c>
      <c r="S69" s="516" t="s">
        <v>13</v>
      </c>
      <c r="T69" s="255">
        <v>0.9</v>
      </c>
      <c r="U69" s="148"/>
    </row>
    <row r="70" spans="1:21" x14ac:dyDescent="0.25">
      <c r="A70" s="118"/>
      <c r="B70" s="351" t="s">
        <v>537</v>
      </c>
      <c r="C70" s="199" t="s">
        <v>573</v>
      </c>
      <c r="D70" s="199" t="s">
        <v>530</v>
      </c>
      <c r="E70" s="515" t="s">
        <v>13</v>
      </c>
      <c r="F70" s="335" t="s">
        <v>581</v>
      </c>
      <c r="G70" s="515" t="s">
        <v>13</v>
      </c>
      <c r="H70" s="205" t="s">
        <v>670</v>
      </c>
      <c r="I70" s="261" t="s">
        <v>13</v>
      </c>
      <c r="J70" s="252">
        <v>17875.900000000001</v>
      </c>
      <c r="K70" s="261" t="s">
        <v>13</v>
      </c>
      <c r="L70" s="478">
        <f>(J70*P70)/(6353*N70)</f>
        <v>18.153374326581805</v>
      </c>
      <c r="M70" s="515" t="s">
        <v>13</v>
      </c>
      <c r="N70" s="208">
        <v>0.62</v>
      </c>
      <c r="O70" s="515" t="s">
        <v>13</v>
      </c>
      <c r="P70" s="208">
        <v>4</v>
      </c>
      <c r="Q70" s="515" t="s">
        <v>13</v>
      </c>
      <c r="R70" s="208">
        <v>20</v>
      </c>
      <c r="S70" s="515" t="s">
        <v>13</v>
      </c>
      <c r="T70" s="293">
        <v>0.9</v>
      </c>
    </row>
    <row r="71" spans="1:21" x14ac:dyDescent="0.25">
      <c r="A71" s="118"/>
      <c r="B71" s="118"/>
      <c r="C71" s="155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48"/>
    </row>
    <row r="72" spans="1:21" x14ac:dyDescent="0.25">
      <c r="A72" s="355"/>
      <c r="B72" s="355"/>
      <c r="C72" s="355"/>
      <c r="D72" s="355"/>
      <c r="E72" s="17"/>
      <c r="F72" s="355"/>
      <c r="G72" s="17"/>
      <c r="H72" s="355"/>
      <c r="I72" s="17"/>
      <c r="J72" s="355"/>
      <c r="K72" s="355"/>
      <c r="L72" s="355"/>
      <c r="M72" s="17"/>
      <c r="N72" s="355"/>
      <c r="O72" s="170"/>
      <c r="P72" s="159"/>
      <c r="Q72" s="118"/>
      <c r="R72" s="118"/>
      <c r="S72" s="118"/>
      <c r="T72" s="118"/>
    </row>
    <row r="73" spans="1:21" x14ac:dyDescent="0.25">
      <c r="A73" s="355"/>
      <c r="B73" s="156" t="s">
        <v>597</v>
      </c>
      <c r="C73" s="162"/>
      <c r="D73" s="191" t="s">
        <v>528</v>
      </c>
      <c r="E73" s="163"/>
      <c r="F73" s="191" t="s">
        <v>642</v>
      </c>
      <c r="G73" s="174"/>
      <c r="H73" s="191" t="s">
        <v>360</v>
      </c>
      <c r="I73" s="174"/>
      <c r="J73" s="191" t="s">
        <v>1178</v>
      </c>
      <c r="K73" s="174"/>
      <c r="L73" s="191" t="s">
        <v>1179</v>
      </c>
      <c r="M73" s="17"/>
      <c r="N73" s="355"/>
      <c r="O73" s="170"/>
      <c r="P73" s="159"/>
      <c r="Q73" s="118"/>
      <c r="R73" s="118"/>
      <c r="S73" s="118"/>
      <c r="T73" s="118"/>
    </row>
    <row r="74" spans="1:21" ht="15.75" thickBot="1" x14ac:dyDescent="0.3">
      <c r="A74" s="355"/>
      <c r="B74" s="224" t="s">
        <v>347</v>
      </c>
      <c r="C74" s="221"/>
      <c r="D74" s="225"/>
      <c r="E74" s="262"/>
      <c r="F74" s="225" t="s">
        <v>354</v>
      </c>
      <c r="G74" s="265"/>
      <c r="H74" s="225" t="s">
        <v>355</v>
      </c>
      <c r="I74" s="265"/>
      <c r="J74" s="225" t="s">
        <v>1177</v>
      </c>
      <c r="K74" s="265"/>
      <c r="L74" s="225" t="s">
        <v>1177</v>
      </c>
      <c r="M74" s="17"/>
      <c r="N74" s="355"/>
      <c r="O74" s="170"/>
      <c r="P74" s="159"/>
      <c r="Q74" s="118"/>
      <c r="R74" s="118"/>
      <c r="S74" s="118"/>
      <c r="T74" s="118"/>
    </row>
    <row r="75" spans="1:21" ht="15.75" thickTop="1" x14ac:dyDescent="0.25">
      <c r="A75" s="355"/>
      <c r="B75" s="184" t="s">
        <v>535</v>
      </c>
      <c r="C75" s="152"/>
      <c r="D75" s="152" t="s">
        <v>530</v>
      </c>
      <c r="E75" s="516" t="s">
        <v>13</v>
      </c>
      <c r="F75" s="152" t="s">
        <v>639</v>
      </c>
      <c r="G75" s="516" t="s">
        <v>13</v>
      </c>
      <c r="H75" s="328" t="s">
        <v>575</v>
      </c>
      <c r="I75" s="507" t="s">
        <v>14</v>
      </c>
      <c r="J75" s="508" t="s">
        <v>14</v>
      </c>
      <c r="K75" s="518" t="s">
        <v>13</v>
      </c>
      <c r="L75" s="328">
        <v>30</v>
      </c>
      <c r="M75" s="17"/>
      <c r="N75" s="355"/>
      <c r="O75" s="170"/>
      <c r="P75" s="159"/>
      <c r="Q75" s="118"/>
      <c r="R75" s="118"/>
      <c r="S75" s="118"/>
      <c r="T75" s="118"/>
    </row>
    <row r="76" spans="1:21" x14ac:dyDescent="0.25">
      <c r="A76" s="355"/>
      <c r="B76" s="184" t="s">
        <v>536</v>
      </c>
      <c r="C76" s="152"/>
      <c r="D76" s="152" t="s">
        <v>530</v>
      </c>
      <c r="E76" s="517" t="s">
        <v>13</v>
      </c>
      <c r="F76" s="152" t="s">
        <v>640</v>
      </c>
      <c r="G76" s="517" t="s">
        <v>13</v>
      </c>
      <c r="H76" s="339" t="s">
        <v>576</v>
      </c>
      <c r="I76" s="516" t="s">
        <v>13</v>
      </c>
      <c r="J76" s="339">
        <v>75</v>
      </c>
      <c r="K76" s="507" t="s">
        <v>14</v>
      </c>
      <c r="L76" s="508" t="s">
        <v>14</v>
      </c>
      <c r="M76" s="17"/>
      <c r="N76" s="355"/>
      <c r="O76" s="170"/>
      <c r="P76" s="159"/>
      <c r="Q76" s="118"/>
      <c r="R76" s="118"/>
      <c r="S76" s="118"/>
      <c r="T76" s="118"/>
    </row>
    <row r="77" spans="1:21" x14ac:dyDescent="0.25">
      <c r="A77" s="355"/>
      <c r="B77" s="351" t="s">
        <v>537</v>
      </c>
      <c r="C77" s="199"/>
      <c r="D77" s="199" t="s">
        <v>530</v>
      </c>
      <c r="E77" s="515" t="s">
        <v>13</v>
      </c>
      <c r="F77" s="205" t="s">
        <v>641</v>
      </c>
      <c r="G77" s="515" t="s">
        <v>13</v>
      </c>
      <c r="H77" s="332" t="s">
        <v>575</v>
      </c>
      <c r="I77" s="515" t="s">
        <v>13</v>
      </c>
      <c r="J77" s="208">
        <v>80</v>
      </c>
      <c r="K77" s="515" t="s">
        <v>13</v>
      </c>
      <c r="L77" s="663">
        <v>30</v>
      </c>
      <c r="M77" s="17"/>
      <c r="N77" s="355"/>
      <c r="O77" s="170"/>
      <c r="P77" s="159"/>
      <c r="Q77" s="118"/>
      <c r="R77" s="118"/>
      <c r="S77" s="118"/>
      <c r="T77" s="118"/>
    </row>
    <row r="78" spans="1:21" x14ac:dyDescent="0.25">
      <c r="A78" s="355"/>
      <c r="B78" s="121"/>
      <c r="D78" s="121"/>
      <c r="E78" s="121"/>
      <c r="F78" s="121"/>
      <c r="G78" s="121"/>
      <c r="H78" s="121"/>
      <c r="M78" s="17"/>
      <c r="N78" s="355"/>
      <c r="O78" s="170"/>
      <c r="P78" s="159"/>
      <c r="Q78" s="118"/>
      <c r="R78" s="118"/>
      <c r="S78" s="118"/>
      <c r="T78" s="118"/>
    </row>
    <row r="79" spans="1:21" x14ac:dyDescent="0.25">
      <c r="A79" s="118"/>
      <c r="B79" s="121"/>
      <c r="C79" s="119"/>
      <c r="D79" s="355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</row>
    <row r="80" spans="1:21" x14ac:dyDescent="0.25">
      <c r="A80" s="118"/>
      <c r="B80" s="156" t="s">
        <v>601</v>
      </c>
      <c r="C80" s="162" t="s">
        <v>356</v>
      </c>
      <c r="D80" s="237"/>
      <c r="E80" s="264"/>
      <c r="F80" s="191" t="s">
        <v>357</v>
      </c>
      <c r="G80" s="174"/>
      <c r="H80" s="191" t="s">
        <v>358</v>
      </c>
      <c r="I80" s="355"/>
      <c r="J80" s="355"/>
      <c r="K80" s="355"/>
      <c r="L80" s="355"/>
      <c r="M80" s="118"/>
      <c r="N80" s="118"/>
      <c r="O80" s="355"/>
      <c r="P80" s="355"/>
      <c r="Q80" s="355"/>
      <c r="R80" s="355"/>
      <c r="S80" s="355"/>
      <c r="T80" s="355"/>
    </row>
    <row r="81" spans="1:26" ht="15.75" thickBot="1" x14ac:dyDescent="0.3">
      <c r="A81" s="118"/>
      <c r="B81" s="224" t="s">
        <v>350</v>
      </c>
      <c r="C81" s="221" t="s">
        <v>351</v>
      </c>
      <c r="D81" s="222"/>
      <c r="E81" s="265"/>
      <c r="F81" s="225" t="s">
        <v>352</v>
      </c>
      <c r="G81" s="265"/>
      <c r="H81" s="225" t="s">
        <v>353</v>
      </c>
      <c r="I81" s="355"/>
      <c r="J81" s="355"/>
      <c r="K81" s="355"/>
      <c r="L81" s="355"/>
      <c r="M81" s="118"/>
      <c r="N81" s="118"/>
      <c r="O81" s="355"/>
      <c r="P81" s="355"/>
      <c r="Q81" s="355"/>
      <c r="R81" s="355"/>
      <c r="S81" s="355"/>
      <c r="T81" s="355"/>
    </row>
    <row r="82" spans="1:26" ht="15.75" thickTop="1" x14ac:dyDescent="0.25">
      <c r="A82" s="118"/>
      <c r="B82" s="184" t="s">
        <v>687</v>
      </c>
      <c r="C82" s="152" t="s">
        <v>362</v>
      </c>
      <c r="D82" s="142"/>
      <c r="E82" s="516" t="s">
        <v>13</v>
      </c>
      <c r="F82" s="152" t="s">
        <v>502</v>
      </c>
      <c r="G82" s="516" t="s">
        <v>13</v>
      </c>
      <c r="H82" s="328" t="s">
        <v>503</v>
      </c>
      <c r="I82" s="355"/>
      <c r="J82" s="355"/>
      <c r="K82" s="355"/>
      <c r="L82" s="355"/>
      <c r="M82" s="118"/>
      <c r="N82" s="118"/>
      <c r="O82" s="355"/>
      <c r="P82" s="355"/>
      <c r="Q82" s="355"/>
      <c r="R82" s="355"/>
      <c r="S82" s="355"/>
      <c r="T82" s="355"/>
    </row>
    <row r="83" spans="1:26" x14ac:dyDescent="0.25">
      <c r="A83" s="118"/>
      <c r="B83" s="226" t="s">
        <v>688</v>
      </c>
      <c r="C83" s="199" t="s">
        <v>418</v>
      </c>
      <c r="D83" s="200"/>
      <c r="E83" s="509" t="s">
        <v>14</v>
      </c>
      <c r="F83" s="510" t="s">
        <v>14</v>
      </c>
      <c r="G83" s="509" t="s">
        <v>14</v>
      </c>
      <c r="H83" s="510" t="s">
        <v>14</v>
      </c>
      <c r="I83" s="355"/>
      <c r="J83" s="355"/>
      <c r="K83" s="355"/>
      <c r="L83" s="355"/>
      <c r="M83" s="118"/>
      <c r="N83" s="118"/>
      <c r="O83" s="355"/>
      <c r="P83" s="355"/>
      <c r="Q83" s="355"/>
      <c r="R83" s="355"/>
      <c r="S83" s="355"/>
      <c r="T83" s="355"/>
    </row>
    <row r="84" spans="1:26" x14ac:dyDescent="0.25">
      <c r="A84" s="355"/>
      <c r="B84" s="355"/>
      <c r="C84" s="355"/>
      <c r="D84" s="355"/>
      <c r="E84" s="355"/>
      <c r="F84" s="355"/>
      <c r="G84" s="355"/>
      <c r="H84" s="355"/>
      <c r="I84" s="17"/>
      <c r="J84" s="355"/>
      <c r="K84" s="355"/>
      <c r="L84" s="355"/>
      <c r="M84" s="17"/>
      <c r="N84" s="355"/>
      <c r="O84" s="170"/>
      <c r="P84" s="159"/>
      <c r="Q84" s="118"/>
      <c r="R84" s="118"/>
      <c r="S84" s="118"/>
      <c r="T84" s="118"/>
    </row>
    <row r="85" spans="1:26" x14ac:dyDescent="0.25">
      <c r="A85" s="38"/>
      <c r="B85" s="40" t="s">
        <v>583</v>
      </c>
      <c r="C85" s="355"/>
      <c r="D85" s="355"/>
      <c r="E85" s="17"/>
      <c r="F85" s="355"/>
      <c r="G85" s="17"/>
      <c r="H85" s="355"/>
      <c r="I85" s="17"/>
      <c r="J85" s="355"/>
      <c r="K85" s="17"/>
      <c r="L85" s="355"/>
      <c r="M85" s="17"/>
      <c r="N85" s="355"/>
      <c r="O85" s="170"/>
      <c r="P85" s="159"/>
      <c r="Q85" s="118"/>
      <c r="R85" s="118"/>
      <c r="S85" s="118"/>
      <c r="T85" s="118"/>
    </row>
    <row r="86" spans="1:26" ht="25.5" x14ac:dyDescent="0.25">
      <c r="A86" s="355"/>
      <c r="B86" s="156" t="s">
        <v>584</v>
      </c>
      <c r="C86" s="161" t="s">
        <v>528</v>
      </c>
      <c r="D86" s="237"/>
      <c r="E86" s="289"/>
      <c r="F86" s="157" t="s">
        <v>1001</v>
      </c>
      <c r="G86" s="267"/>
      <c r="H86" s="165" t="s">
        <v>585</v>
      </c>
      <c r="I86" s="289"/>
      <c r="J86" s="157" t="s">
        <v>586</v>
      </c>
      <c r="K86" s="554"/>
      <c r="L86" s="555" t="s">
        <v>587</v>
      </c>
      <c r="M86" s="289"/>
      <c r="N86" s="157" t="s">
        <v>882</v>
      </c>
      <c r="O86" s="170"/>
      <c r="P86" s="159"/>
      <c r="Q86" s="118"/>
      <c r="R86" s="118"/>
      <c r="S86" s="118"/>
      <c r="T86" s="118"/>
    </row>
    <row r="87" spans="1:26" ht="15.75" thickBot="1" x14ac:dyDescent="0.3">
      <c r="A87" s="355"/>
      <c r="B87" s="269"/>
      <c r="C87" s="465"/>
      <c r="D87" s="222"/>
      <c r="E87" s="288"/>
      <c r="F87" s="442" t="s">
        <v>1349</v>
      </c>
      <c r="G87" s="465"/>
      <c r="H87" s="441" t="s">
        <v>1350</v>
      </c>
      <c r="I87" s="288"/>
      <c r="J87" s="442" t="s">
        <v>1351</v>
      </c>
      <c r="K87" s="268"/>
      <c r="L87" s="441" t="s">
        <v>733</v>
      </c>
      <c r="M87" s="288"/>
      <c r="N87" s="442" t="s">
        <v>1352</v>
      </c>
      <c r="O87" s="170"/>
      <c r="P87" s="159"/>
      <c r="Q87" s="118"/>
      <c r="R87" s="118"/>
      <c r="S87" s="118"/>
      <c r="T87" s="118"/>
    </row>
    <row r="88" spans="1:26" ht="15.75" thickTop="1" x14ac:dyDescent="0.25">
      <c r="A88" s="355"/>
      <c r="B88" s="226">
        <v>1</v>
      </c>
      <c r="C88" s="495" t="s">
        <v>530</v>
      </c>
      <c r="D88" s="227"/>
      <c r="E88" s="215" t="s">
        <v>13</v>
      </c>
      <c r="F88" s="205">
        <v>700000</v>
      </c>
      <c r="G88" s="214" t="s">
        <v>13</v>
      </c>
      <c r="H88" s="199">
        <v>0.8</v>
      </c>
      <c r="I88" s="215" t="s">
        <v>13</v>
      </c>
      <c r="J88" s="205" t="s">
        <v>570</v>
      </c>
      <c r="K88" s="214" t="s">
        <v>13</v>
      </c>
      <c r="L88" s="199" t="s">
        <v>589</v>
      </c>
      <c r="M88" s="215" t="s">
        <v>13</v>
      </c>
      <c r="N88" s="205">
        <v>0.25</v>
      </c>
      <c r="O88" s="170"/>
      <c r="P88" s="159"/>
      <c r="Q88" s="118"/>
      <c r="R88" s="118"/>
      <c r="S88" s="118"/>
      <c r="T88" s="118"/>
    </row>
    <row r="89" spans="1:26" x14ac:dyDescent="0.25">
      <c r="A89" s="355"/>
      <c r="B89" s="121"/>
      <c r="D89" s="121"/>
      <c r="E89" s="121"/>
      <c r="F89" s="121"/>
      <c r="G89" s="121"/>
      <c r="H89" s="121"/>
      <c r="I89" s="121"/>
      <c r="K89" s="121"/>
      <c r="M89" s="121"/>
      <c r="O89" s="121"/>
      <c r="Q89" s="121"/>
      <c r="S89" s="121"/>
    </row>
    <row r="90" spans="1:26" s="492" customFormat="1" x14ac:dyDescent="0.25">
      <c r="D90" s="451"/>
      <c r="E90" s="451"/>
      <c r="G90" s="451"/>
      <c r="I90" s="451"/>
      <c r="K90" s="451"/>
      <c r="M90" s="451"/>
      <c r="O90" s="451"/>
      <c r="Q90" s="451"/>
      <c r="S90" s="451"/>
    </row>
    <row r="91" spans="1:26" s="49" customFormat="1" ht="25.5" x14ac:dyDescent="0.25">
      <c r="A91" s="118"/>
      <c r="B91" s="174" t="s">
        <v>893</v>
      </c>
      <c r="C91" s="162" t="s">
        <v>894</v>
      </c>
      <c r="D91" s="162" t="s">
        <v>528</v>
      </c>
      <c r="E91" s="162"/>
      <c r="F91" s="162" t="s">
        <v>1102</v>
      </c>
      <c r="G91" s="174"/>
      <c r="H91" s="191" t="s">
        <v>903</v>
      </c>
      <c r="I91" s="162"/>
      <c r="J91" s="162" t="s">
        <v>904</v>
      </c>
      <c r="K91" s="264"/>
      <c r="L91" s="162" t="s">
        <v>907</v>
      </c>
      <c r="M91" s="264"/>
      <c r="N91" s="191" t="s">
        <v>923</v>
      </c>
      <c r="O91" s="162"/>
      <c r="P91" s="162" t="s">
        <v>924</v>
      </c>
      <c r="Q91" s="174"/>
      <c r="R91" s="191" t="s">
        <v>588</v>
      </c>
      <c r="S91" s="162"/>
      <c r="T91" s="191" t="s">
        <v>1342</v>
      </c>
      <c r="U91" s="125"/>
      <c r="V91" s="122"/>
      <c r="W91" s="125"/>
      <c r="X91" s="122"/>
      <c r="Y91" s="125"/>
      <c r="Z91" s="122"/>
    </row>
    <row r="92" spans="1:26" s="548" customFormat="1" ht="13.5" thickBot="1" x14ac:dyDescent="0.25">
      <c r="A92" s="118"/>
      <c r="B92" s="230"/>
      <c r="C92" s="221"/>
      <c r="D92" s="223"/>
      <c r="E92" s="223"/>
      <c r="F92" s="223"/>
      <c r="G92" s="224"/>
      <c r="H92" s="442" t="s">
        <v>1353</v>
      </c>
      <c r="I92" s="221"/>
      <c r="J92" s="442" t="s">
        <v>1358</v>
      </c>
      <c r="K92" s="224"/>
      <c r="L92" s="442" t="s">
        <v>1354</v>
      </c>
      <c r="M92" s="224"/>
      <c r="N92" s="442" t="s">
        <v>1355</v>
      </c>
      <c r="O92" s="221"/>
      <c r="P92" s="442" t="s">
        <v>1356</v>
      </c>
      <c r="Q92" s="224"/>
      <c r="R92" s="442" t="s">
        <v>1357</v>
      </c>
      <c r="S92" s="221"/>
      <c r="T92" s="225" t="s">
        <v>925</v>
      </c>
      <c r="U92" s="125"/>
      <c r="V92" s="122"/>
      <c r="W92" s="125"/>
      <c r="X92" s="122"/>
      <c r="Y92" s="125"/>
      <c r="Z92" s="122"/>
    </row>
    <row r="93" spans="1:26" s="453" customFormat="1" ht="12.75" customHeight="1" thickTop="1" x14ac:dyDescent="0.2">
      <c r="A93" s="467"/>
      <c r="B93" s="592" t="s">
        <v>1099</v>
      </c>
      <c r="C93" s="599" t="s">
        <v>1100</v>
      </c>
      <c r="D93" s="495" t="s">
        <v>530</v>
      </c>
      <c r="E93" s="495"/>
      <c r="F93" s="495">
        <v>1</v>
      </c>
      <c r="G93" s="636" t="s">
        <v>13</v>
      </c>
      <c r="H93" s="599" t="s">
        <v>590</v>
      </c>
      <c r="I93" s="636" t="s">
        <v>13</v>
      </c>
      <c r="J93" s="495" t="s">
        <v>905</v>
      </c>
      <c r="K93" s="636" t="s">
        <v>13</v>
      </c>
      <c r="L93" s="205" t="s">
        <v>910</v>
      </c>
      <c r="M93" s="636" t="s">
        <v>13</v>
      </c>
      <c r="N93" s="637">
        <v>2</v>
      </c>
      <c r="O93" s="638" t="s">
        <v>13</v>
      </c>
      <c r="P93" s="639">
        <v>112.90300000000001</v>
      </c>
      <c r="Q93" s="636" t="s">
        <v>13</v>
      </c>
      <c r="R93" s="637">
        <v>0.9</v>
      </c>
      <c r="S93" s="600" t="s">
        <v>14</v>
      </c>
      <c r="T93" s="577" t="s">
        <v>14</v>
      </c>
      <c r="U93" s="125"/>
      <c r="V93" s="122"/>
      <c r="W93" s="125"/>
      <c r="X93" s="122"/>
      <c r="Y93" s="125"/>
      <c r="Z93" s="122"/>
    </row>
    <row r="94" spans="1:26" s="122" customFormat="1" ht="12.75" x14ac:dyDescent="0.2">
      <c r="A94" s="118"/>
      <c r="B94" s="121"/>
      <c r="C94" s="119"/>
      <c r="E94" s="17"/>
      <c r="G94" s="36"/>
      <c r="I94" s="125"/>
      <c r="K94" s="125"/>
      <c r="M94" s="125"/>
      <c r="O94" s="125"/>
      <c r="Q94" s="125"/>
      <c r="S94" s="125"/>
      <c r="U94" s="148"/>
    </row>
    <row r="95" spans="1:26" s="122" customFormat="1" ht="12.75" x14ac:dyDescent="0.25">
      <c r="A95" s="362"/>
      <c r="B95" s="362" t="s">
        <v>50</v>
      </c>
      <c r="C95" s="363"/>
      <c r="D95" s="361"/>
      <c r="E95" s="363"/>
      <c r="F95" s="361"/>
      <c r="G95" s="364"/>
      <c r="H95" s="361"/>
      <c r="I95" s="363"/>
      <c r="J95" s="361"/>
      <c r="K95" s="363"/>
      <c r="L95" s="361"/>
      <c r="M95" s="361"/>
      <c r="N95" s="361"/>
      <c r="O95" s="363"/>
      <c r="P95" s="361"/>
      <c r="Q95" s="363"/>
      <c r="R95" s="363"/>
      <c r="S95" s="363"/>
      <c r="T95" s="363"/>
      <c r="U95" s="148"/>
    </row>
    <row r="96" spans="1:26" s="118" customFormat="1" ht="12.75" x14ac:dyDescent="0.25">
      <c r="A96" s="34"/>
      <c r="B96" s="34" t="s">
        <v>145</v>
      </c>
      <c r="D96" s="122"/>
      <c r="E96" s="120"/>
      <c r="G96" s="122"/>
      <c r="H96" s="120"/>
      <c r="J96" s="122"/>
      <c r="K96" s="120"/>
      <c r="M96" s="122"/>
      <c r="N96" s="120"/>
      <c r="P96" s="122"/>
      <c r="Q96" s="120"/>
      <c r="S96" s="122"/>
      <c r="T96" s="120"/>
      <c r="U96" s="122"/>
    </row>
    <row r="97" spans="1:21" s="118" customFormat="1" ht="12.75" x14ac:dyDescent="0.25">
      <c r="B97" s="113" t="s">
        <v>275</v>
      </c>
      <c r="D97" s="122"/>
      <c r="E97" s="120"/>
      <c r="G97" s="122"/>
      <c r="H97" s="120"/>
      <c r="J97" s="122"/>
      <c r="K97" s="120"/>
      <c r="M97" s="122"/>
      <c r="N97" s="120"/>
      <c r="P97" s="122"/>
      <c r="Q97" s="120"/>
      <c r="S97" s="122"/>
      <c r="T97" s="120"/>
      <c r="U97" s="122"/>
    </row>
    <row r="98" spans="1:21" s="113" customFormat="1" ht="38.25" customHeight="1" x14ac:dyDescent="0.25">
      <c r="B98" s="156" t="s">
        <v>169</v>
      </c>
      <c r="C98" s="165" t="s">
        <v>245</v>
      </c>
      <c r="D98" s="236" t="s">
        <v>528</v>
      </c>
      <c r="E98" s="485"/>
      <c r="F98" s="158" t="s">
        <v>720</v>
      </c>
      <c r="G98" s="485"/>
      <c r="H98" s="158" t="s">
        <v>154</v>
      </c>
      <c r="I98" s="47"/>
      <c r="J98" s="53"/>
      <c r="L98" s="117"/>
      <c r="M98" s="117"/>
      <c r="N98" s="117"/>
      <c r="O98" s="117"/>
      <c r="P98" s="117"/>
      <c r="Q98" s="117"/>
      <c r="R98" s="117"/>
    </row>
    <row r="99" spans="1:21" s="148" customFormat="1" ht="13.5" thickBot="1" x14ac:dyDescent="0.3">
      <c r="B99" s="144" t="s">
        <v>276</v>
      </c>
      <c r="C99" s="166"/>
      <c r="D99" s="272"/>
      <c r="E99" s="144"/>
      <c r="F99" s="145" t="s">
        <v>183</v>
      </c>
      <c r="G99" s="144"/>
      <c r="H99" s="145" t="s">
        <v>184</v>
      </c>
      <c r="I99" s="118"/>
      <c r="J99" s="122"/>
      <c r="K99" s="111"/>
      <c r="L99" s="125"/>
      <c r="M99" s="125"/>
      <c r="N99" s="125"/>
      <c r="O99" s="125"/>
      <c r="P99" s="125"/>
      <c r="Q99" s="125"/>
      <c r="R99" s="93"/>
    </row>
    <row r="100" spans="1:21" s="152" customFormat="1" ht="13.5" thickTop="1" x14ac:dyDescent="0.25">
      <c r="B100" s="186" t="s">
        <v>694</v>
      </c>
      <c r="C100" s="152" t="s">
        <v>148</v>
      </c>
      <c r="D100" s="149" t="s">
        <v>530</v>
      </c>
      <c r="E100" s="436" t="s">
        <v>13</v>
      </c>
      <c r="F100" s="152">
        <v>0.75</v>
      </c>
      <c r="G100" s="436" t="s">
        <v>13</v>
      </c>
      <c r="H100" s="328" t="s">
        <v>161</v>
      </c>
      <c r="J100" s="149"/>
      <c r="K100" s="149"/>
      <c r="L100" s="147"/>
      <c r="M100" s="147"/>
      <c r="N100" s="147"/>
      <c r="O100" s="147"/>
      <c r="P100" s="147"/>
      <c r="Q100" s="147"/>
      <c r="R100" s="149"/>
    </row>
    <row r="101" spans="1:21" s="152" customFormat="1" ht="12.75" x14ac:dyDescent="0.25">
      <c r="B101" s="186" t="s">
        <v>695</v>
      </c>
      <c r="C101" s="152" t="s">
        <v>148</v>
      </c>
      <c r="D101" s="149" t="s">
        <v>530</v>
      </c>
      <c r="E101" s="185" t="s">
        <v>13</v>
      </c>
      <c r="F101" s="152">
        <v>0.75</v>
      </c>
      <c r="G101" s="185" t="s">
        <v>13</v>
      </c>
      <c r="H101" s="339" t="s">
        <v>161</v>
      </c>
      <c r="J101" s="149"/>
      <c r="K101" s="149"/>
      <c r="L101" s="147"/>
      <c r="M101" s="147"/>
      <c r="N101" s="147"/>
      <c r="O101" s="147"/>
      <c r="P101" s="147"/>
      <c r="Q101" s="147"/>
      <c r="R101" s="149"/>
    </row>
    <row r="102" spans="1:21" s="148" customFormat="1" ht="12.75" x14ac:dyDescent="0.2">
      <c r="B102" s="226" t="s">
        <v>696</v>
      </c>
      <c r="C102" s="334" t="s">
        <v>148</v>
      </c>
      <c r="D102" s="287" t="s">
        <v>948</v>
      </c>
      <c r="E102" s="203" t="s">
        <v>13</v>
      </c>
      <c r="F102" s="256">
        <v>1.2</v>
      </c>
      <c r="G102" s="203" t="s">
        <v>13</v>
      </c>
      <c r="H102" s="256" t="s">
        <v>161</v>
      </c>
      <c r="I102" s="118"/>
      <c r="J102" s="122"/>
      <c r="K102" s="125"/>
      <c r="L102" s="125"/>
      <c r="M102" s="125"/>
      <c r="N102" s="125"/>
      <c r="O102" s="125"/>
      <c r="P102" s="125"/>
      <c r="Q102" s="149"/>
    </row>
    <row r="104" spans="1:21" s="492" customFormat="1" x14ac:dyDescent="0.25">
      <c r="A104" s="34"/>
      <c r="B104" s="34" t="s">
        <v>243</v>
      </c>
      <c r="C104" s="121"/>
      <c r="D104" s="458"/>
      <c r="E104" s="112"/>
      <c r="F104" s="460"/>
      <c r="G104" s="112"/>
      <c r="H104" s="41"/>
      <c r="I104" s="458"/>
      <c r="J104" s="121"/>
      <c r="K104" s="458"/>
      <c r="L104" s="121"/>
      <c r="M104" s="458"/>
      <c r="N104" s="121"/>
      <c r="O104" s="458"/>
      <c r="P104" s="121"/>
      <c r="Q104" s="458"/>
      <c r="R104" s="121"/>
      <c r="S104" s="458"/>
      <c r="T104" s="121"/>
      <c r="U104" s="458"/>
    </row>
    <row r="105" spans="1:21" s="152" customFormat="1" ht="38.25" x14ac:dyDescent="0.25">
      <c r="A105" s="148"/>
      <c r="B105" s="156" t="s">
        <v>703</v>
      </c>
      <c r="C105" s="165" t="s">
        <v>245</v>
      </c>
      <c r="D105" s="236" t="s">
        <v>528</v>
      </c>
      <c r="E105" s="347"/>
      <c r="F105" s="158" t="s">
        <v>701</v>
      </c>
      <c r="G105" s="340"/>
      <c r="H105" s="353" t="s">
        <v>698</v>
      </c>
      <c r="I105" s="343"/>
      <c r="J105" s="158" t="s">
        <v>699</v>
      </c>
      <c r="K105" s="340"/>
      <c r="L105" s="158" t="s">
        <v>700</v>
      </c>
      <c r="M105" s="343"/>
      <c r="N105" s="158" t="s">
        <v>702</v>
      </c>
      <c r="O105" s="340"/>
      <c r="P105" s="218" t="s">
        <v>698</v>
      </c>
      <c r="Q105" s="343"/>
      <c r="R105" s="158" t="s">
        <v>699</v>
      </c>
      <c r="S105" s="340"/>
      <c r="T105" s="158" t="s">
        <v>700</v>
      </c>
      <c r="U105" s="149"/>
    </row>
    <row r="106" spans="1:21" s="152" customFormat="1" ht="13.5" thickBot="1" x14ac:dyDescent="0.3">
      <c r="A106" s="148"/>
      <c r="B106" s="144" t="s">
        <v>276</v>
      </c>
      <c r="C106" s="272"/>
      <c r="D106" s="272"/>
      <c r="E106" s="144"/>
      <c r="F106" s="145" t="s">
        <v>392</v>
      </c>
      <c r="G106" s="272"/>
      <c r="H106" s="272" t="s">
        <v>393</v>
      </c>
      <c r="I106" s="144"/>
      <c r="J106" s="145" t="s">
        <v>394</v>
      </c>
      <c r="K106" s="272"/>
      <c r="L106" s="145" t="s">
        <v>395</v>
      </c>
      <c r="M106" s="144"/>
      <c r="N106" s="145" t="s">
        <v>396</v>
      </c>
      <c r="O106" s="272"/>
      <c r="P106" s="272" t="s">
        <v>397</v>
      </c>
      <c r="Q106" s="144"/>
      <c r="R106" s="145" t="s">
        <v>398</v>
      </c>
      <c r="S106" s="272"/>
      <c r="T106" s="145" t="s">
        <v>399</v>
      </c>
      <c r="U106" s="149"/>
    </row>
    <row r="107" spans="1:21" s="152" customFormat="1" ht="13.5" thickTop="1" x14ac:dyDescent="0.25">
      <c r="B107" s="186" t="s">
        <v>91</v>
      </c>
      <c r="C107" s="149" t="s">
        <v>148</v>
      </c>
      <c r="D107" s="459" t="s">
        <v>530</v>
      </c>
      <c r="E107" s="507" t="s">
        <v>14</v>
      </c>
      <c r="F107" s="508" t="s">
        <v>14</v>
      </c>
      <c r="G107" s="507" t="s">
        <v>14</v>
      </c>
      <c r="H107" s="508" t="s">
        <v>14</v>
      </c>
      <c r="I107" s="507" t="s">
        <v>14</v>
      </c>
      <c r="J107" s="508" t="s">
        <v>14</v>
      </c>
      <c r="K107" s="507" t="s">
        <v>14</v>
      </c>
      <c r="L107" s="508" t="s">
        <v>14</v>
      </c>
      <c r="M107" s="507" t="s">
        <v>14</v>
      </c>
      <c r="N107" s="508" t="s">
        <v>14</v>
      </c>
      <c r="O107" s="507" t="s">
        <v>14</v>
      </c>
      <c r="P107" s="508" t="s">
        <v>14</v>
      </c>
      <c r="Q107" s="507" t="s">
        <v>14</v>
      </c>
      <c r="R107" s="508" t="s">
        <v>14</v>
      </c>
      <c r="S107" s="507" t="s">
        <v>14</v>
      </c>
      <c r="T107" s="508" t="s">
        <v>14</v>
      </c>
      <c r="U107" s="149"/>
    </row>
    <row r="108" spans="1:21" s="152" customFormat="1" ht="12.75" x14ac:dyDescent="0.25">
      <c r="B108" s="186" t="s">
        <v>93</v>
      </c>
      <c r="C108" s="149" t="s">
        <v>148</v>
      </c>
      <c r="D108" s="459" t="s">
        <v>530</v>
      </c>
      <c r="E108" s="127" t="s">
        <v>13</v>
      </c>
      <c r="F108" s="339">
        <v>1190.45</v>
      </c>
      <c r="G108" s="127" t="s">
        <v>13</v>
      </c>
      <c r="H108" s="339">
        <v>892.84</v>
      </c>
      <c r="I108" s="127" t="s">
        <v>13</v>
      </c>
      <c r="J108" s="339">
        <v>287.5</v>
      </c>
      <c r="K108" s="127" t="s">
        <v>13</v>
      </c>
      <c r="L108" s="339">
        <v>287.5</v>
      </c>
      <c r="M108" s="127" t="s">
        <v>13</v>
      </c>
      <c r="N108" s="339">
        <v>1040.8</v>
      </c>
      <c r="O108" s="127" t="s">
        <v>13</v>
      </c>
      <c r="P108" s="339">
        <v>780.59799999999996</v>
      </c>
      <c r="Q108" s="127" t="s">
        <v>13</v>
      </c>
      <c r="R108" s="339">
        <v>287.5</v>
      </c>
      <c r="S108" s="127" t="s">
        <v>13</v>
      </c>
      <c r="T108" s="339">
        <v>1150</v>
      </c>
      <c r="U108" s="149"/>
    </row>
    <row r="109" spans="1:21" s="152" customFormat="1" ht="12.75" x14ac:dyDescent="0.25">
      <c r="B109" s="186" t="s">
        <v>94</v>
      </c>
      <c r="C109" s="149" t="s">
        <v>148</v>
      </c>
      <c r="D109" s="459" t="s">
        <v>948</v>
      </c>
      <c r="E109" s="127" t="s">
        <v>13</v>
      </c>
      <c r="F109" s="339">
        <v>774.255</v>
      </c>
      <c r="G109" s="127" t="s">
        <v>13</v>
      </c>
      <c r="H109" s="339">
        <v>929.10599999999999</v>
      </c>
      <c r="I109" s="127" t="s">
        <v>13</v>
      </c>
      <c r="J109" s="339">
        <v>287.5</v>
      </c>
      <c r="K109" s="127" t="s">
        <v>13</v>
      </c>
      <c r="L109" s="339">
        <v>287.5</v>
      </c>
      <c r="M109" s="507" t="s">
        <v>14</v>
      </c>
      <c r="N109" s="508" t="s">
        <v>14</v>
      </c>
      <c r="O109" s="507" t="s">
        <v>14</v>
      </c>
      <c r="P109" s="508" t="s">
        <v>14</v>
      </c>
      <c r="Q109" s="507" t="s">
        <v>14</v>
      </c>
      <c r="R109" s="508" t="s">
        <v>14</v>
      </c>
      <c r="S109" s="507" t="s">
        <v>14</v>
      </c>
      <c r="T109" s="508" t="s">
        <v>14</v>
      </c>
      <c r="U109" s="149"/>
    </row>
    <row r="110" spans="1:21" s="152" customFormat="1" ht="12.75" x14ac:dyDescent="0.25">
      <c r="B110" s="186" t="s">
        <v>95</v>
      </c>
      <c r="C110" s="149" t="s">
        <v>148</v>
      </c>
      <c r="D110" s="459" t="s">
        <v>948</v>
      </c>
      <c r="E110" s="127" t="s">
        <v>13</v>
      </c>
      <c r="F110" s="339">
        <v>1190.45</v>
      </c>
      <c r="G110" s="127" t="s">
        <v>13</v>
      </c>
      <c r="H110" s="339">
        <v>1428.54</v>
      </c>
      <c r="I110" s="127" t="s">
        <v>13</v>
      </c>
      <c r="J110" s="339">
        <v>287.5</v>
      </c>
      <c r="K110" s="127" t="s">
        <v>13</v>
      </c>
      <c r="L110" s="339">
        <v>287.5</v>
      </c>
      <c r="M110" s="507" t="s">
        <v>14</v>
      </c>
      <c r="N110" s="508" t="s">
        <v>14</v>
      </c>
      <c r="O110" s="507" t="s">
        <v>14</v>
      </c>
      <c r="P110" s="508" t="s">
        <v>14</v>
      </c>
      <c r="Q110" s="507" t="s">
        <v>14</v>
      </c>
      <c r="R110" s="508" t="s">
        <v>14</v>
      </c>
      <c r="S110" s="507" t="s">
        <v>14</v>
      </c>
      <c r="T110" s="508" t="s">
        <v>14</v>
      </c>
      <c r="U110" s="149"/>
    </row>
    <row r="111" spans="1:21" s="152" customFormat="1" ht="12.75" x14ac:dyDescent="0.25">
      <c r="B111" s="186" t="s">
        <v>96</v>
      </c>
      <c r="C111" s="149" t="s">
        <v>148</v>
      </c>
      <c r="D111" s="459" t="s">
        <v>948</v>
      </c>
      <c r="E111" s="127" t="s">
        <v>13</v>
      </c>
      <c r="F111" s="339">
        <v>774.255</v>
      </c>
      <c r="G111" s="127" t="s">
        <v>13</v>
      </c>
      <c r="H111" s="339">
        <v>929.10599999999999</v>
      </c>
      <c r="I111" s="127" t="s">
        <v>13</v>
      </c>
      <c r="J111" s="339">
        <v>287.5</v>
      </c>
      <c r="K111" s="127" t="s">
        <v>13</v>
      </c>
      <c r="L111" s="339">
        <v>287.5</v>
      </c>
      <c r="M111" s="507" t="s">
        <v>14</v>
      </c>
      <c r="N111" s="508" t="s">
        <v>14</v>
      </c>
      <c r="O111" s="507" t="s">
        <v>14</v>
      </c>
      <c r="P111" s="508" t="s">
        <v>14</v>
      </c>
      <c r="Q111" s="507" t="s">
        <v>14</v>
      </c>
      <c r="R111" s="508" t="s">
        <v>14</v>
      </c>
      <c r="S111" s="507" t="s">
        <v>14</v>
      </c>
      <c r="T111" s="508" t="s">
        <v>14</v>
      </c>
      <c r="U111" s="149"/>
    </row>
    <row r="112" spans="1:21" s="152" customFormat="1" ht="12.75" x14ac:dyDescent="0.25">
      <c r="B112" s="186" t="s">
        <v>194</v>
      </c>
      <c r="C112" s="149" t="s">
        <v>149</v>
      </c>
      <c r="D112" s="459"/>
      <c r="E112" s="507" t="s">
        <v>14</v>
      </c>
      <c r="F112" s="508" t="s">
        <v>14</v>
      </c>
      <c r="G112" s="507" t="s">
        <v>14</v>
      </c>
      <c r="H112" s="508" t="s">
        <v>14</v>
      </c>
      <c r="I112" s="507" t="s">
        <v>14</v>
      </c>
      <c r="J112" s="508" t="s">
        <v>14</v>
      </c>
      <c r="K112" s="507" t="s">
        <v>14</v>
      </c>
      <c r="L112" s="508" t="s">
        <v>14</v>
      </c>
      <c r="M112" s="507" t="s">
        <v>14</v>
      </c>
      <c r="N112" s="508" t="s">
        <v>14</v>
      </c>
      <c r="O112" s="507" t="s">
        <v>14</v>
      </c>
      <c r="P112" s="508" t="s">
        <v>14</v>
      </c>
      <c r="Q112" s="507" t="s">
        <v>14</v>
      </c>
      <c r="R112" s="508" t="s">
        <v>14</v>
      </c>
      <c r="S112" s="507" t="s">
        <v>14</v>
      </c>
      <c r="T112" s="508" t="s">
        <v>14</v>
      </c>
      <c r="U112" s="149"/>
    </row>
    <row r="113" spans="1:21" s="152" customFormat="1" ht="12.75" x14ac:dyDescent="0.25">
      <c r="B113" s="186" t="s">
        <v>103</v>
      </c>
      <c r="C113" s="149" t="s">
        <v>148</v>
      </c>
      <c r="D113" s="459" t="s">
        <v>530</v>
      </c>
      <c r="E113" s="507" t="s">
        <v>14</v>
      </c>
      <c r="F113" s="508" t="s">
        <v>14</v>
      </c>
      <c r="G113" s="507" t="s">
        <v>14</v>
      </c>
      <c r="H113" s="508" t="s">
        <v>14</v>
      </c>
      <c r="I113" s="507" t="s">
        <v>14</v>
      </c>
      <c r="J113" s="508" t="s">
        <v>14</v>
      </c>
      <c r="K113" s="507" t="s">
        <v>14</v>
      </c>
      <c r="L113" s="508" t="s">
        <v>14</v>
      </c>
      <c r="M113" s="507" t="s">
        <v>14</v>
      </c>
      <c r="N113" s="508" t="s">
        <v>14</v>
      </c>
      <c r="O113" s="507" t="s">
        <v>14</v>
      </c>
      <c r="P113" s="508" t="s">
        <v>14</v>
      </c>
      <c r="Q113" s="507" t="s">
        <v>14</v>
      </c>
      <c r="R113" s="508" t="s">
        <v>14</v>
      </c>
      <c r="S113" s="507" t="s">
        <v>14</v>
      </c>
      <c r="T113" s="508" t="s">
        <v>14</v>
      </c>
      <c r="U113" s="149"/>
    </row>
    <row r="114" spans="1:21" s="152" customFormat="1" ht="12.75" x14ac:dyDescent="0.25">
      <c r="B114" s="186" t="s">
        <v>105</v>
      </c>
      <c r="C114" s="149" t="s">
        <v>148</v>
      </c>
      <c r="D114" s="459" t="s">
        <v>530</v>
      </c>
      <c r="E114" s="127" t="s">
        <v>13</v>
      </c>
      <c r="F114" s="339">
        <v>1190.45</v>
      </c>
      <c r="G114" s="127" t="s">
        <v>13</v>
      </c>
      <c r="H114" s="339">
        <v>892.84</v>
      </c>
      <c r="I114" s="127" t="s">
        <v>13</v>
      </c>
      <c r="J114" s="339">
        <v>287.5</v>
      </c>
      <c r="K114" s="127" t="s">
        <v>13</v>
      </c>
      <c r="L114" s="339">
        <v>287.5</v>
      </c>
      <c r="M114" s="127" t="s">
        <v>13</v>
      </c>
      <c r="N114" s="339">
        <v>1040.8</v>
      </c>
      <c r="O114" s="127" t="s">
        <v>13</v>
      </c>
      <c r="P114" s="339">
        <v>780.59799999999996</v>
      </c>
      <c r="Q114" s="127" t="s">
        <v>13</v>
      </c>
      <c r="R114" s="339">
        <v>287.5</v>
      </c>
      <c r="S114" s="127" t="s">
        <v>13</v>
      </c>
      <c r="T114" s="339">
        <v>1150</v>
      </c>
      <c r="U114" s="149"/>
    </row>
    <row r="115" spans="1:21" s="152" customFormat="1" ht="12.75" x14ac:dyDescent="0.25">
      <c r="B115" s="186" t="s">
        <v>106</v>
      </c>
      <c r="C115" s="149" t="s">
        <v>148</v>
      </c>
      <c r="D115" s="459" t="s">
        <v>948</v>
      </c>
      <c r="E115" s="127" t="s">
        <v>13</v>
      </c>
      <c r="F115" s="339">
        <v>774.255</v>
      </c>
      <c r="G115" s="127" t="s">
        <v>13</v>
      </c>
      <c r="H115" s="339">
        <v>929.10599999999999</v>
      </c>
      <c r="I115" s="127" t="s">
        <v>13</v>
      </c>
      <c r="J115" s="339">
        <v>287.5</v>
      </c>
      <c r="K115" s="127" t="s">
        <v>13</v>
      </c>
      <c r="L115" s="339">
        <v>287.5</v>
      </c>
      <c r="M115" s="507" t="s">
        <v>14</v>
      </c>
      <c r="N115" s="508" t="s">
        <v>14</v>
      </c>
      <c r="O115" s="507" t="s">
        <v>14</v>
      </c>
      <c r="P115" s="508" t="s">
        <v>14</v>
      </c>
      <c r="Q115" s="507" t="s">
        <v>14</v>
      </c>
      <c r="R115" s="508" t="s">
        <v>14</v>
      </c>
      <c r="S115" s="507" t="s">
        <v>14</v>
      </c>
      <c r="T115" s="508" t="s">
        <v>14</v>
      </c>
      <c r="U115" s="149"/>
    </row>
    <row r="116" spans="1:21" s="152" customFormat="1" ht="12.75" x14ac:dyDescent="0.25">
      <c r="B116" s="186" t="s">
        <v>107</v>
      </c>
      <c r="C116" s="149" t="s">
        <v>148</v>
      </c>
      <c r="D116" s="459" t="s">
        <v>948</v>
      </c>
      <c r="E116" s="127" t="s">
        <v>13</v>
      </c>
      <c r="F116" s="339">
        <v>1190.45</v>
      </c>
      <c r="G116" s="127" t="s">
        <v>13</v>
      </c>
      <c r="H116" s="339">
        <v>1428.54</v>
      </c>
      <c r="I116" s="127" t="s">
        <v>13</v>
      </c>
      <c r="J116" s="339">
        <v>287.5</v>
      </c>
      <c r="K116" s="127" t="s">
        <v>13</v>
      </c>
      <c r="L116" s="339">
        <v>287.5</v>
      </c>
      <c r="M116" s="507" t="s">
        <v>14</v>
      </c>
      <c r="N116" s="508" t="s">
        <v>14</v>
      </c>
      <c r="O116" s="507" t="s">
        <v>14</v>
      </c>
      <c r="P116" s="508" t="s">
        <v>14</v>
      </c>
      <c r="Q116" s="507" t="s">
        <v>14</v>
      </c>
      <c r="R116" s="508" t="s">
        <v>14</v>
      </c>
      <c r="S116" s="507" t="s">
        <v>14</v>
      </c>
      <c r="T116" s="508" t="s">
        <v>14</v>
      </c>
      <c r="U116" s="149"/>
    </row>
    <row r="117" spans="1:21" s="152" customFormat="1" ht="12.75" x14ac:dyDescent="0.25">
      <c r="B117" s="186" t="s">
        <v>108</v>
      </c>
      <c r="C117" s="149" t="s">
        <v>148</v>
      </c>
      <c r="D117" s="459" t="s">
        <v>948</v>
      </c>
      <c r="E117" s="127" t="s">
        <v>13</v>
      </c>
      <c r="F117" s="339">
        <v>774.255</v>
      </c>
      <c r="G117" s="127" t="s">
        <v>13</v>
      </c>
      <c r="H117" s="339">
        <v>929.10599999999999</v>
      </c>
      <c r="I117" s="127" t="s">
        <v>13</v>
      </c>
      <c r="J117" s="339">
        <v>287.5</v>
      </c>
      <c r="K117" s="127" t="s">
        <v>13</v>
      </c>
      <c r="L117" s="339">
        <v>287.5</v>
      </c>
      <c r="M117" s="507" t="s">
        <v>14</v>
      </c>
      <c r="N117" s="508" t="s">
        <v>14</v>
      </c>
      <c r="O117" s="507" t="s">
        <v>14</v>
      </c>
      <c r="P117" s="508" t="s">
        <v>14</v>
      </c>
      <c r="Q117" s="507" t="s">
        <v>14</v>
      </c>
      <c r="R117" s="508" t="s">
        <v>14</v>
      </c>
      <c r="S117" s="507" t="s">
        <v>14</v>
      </c>
      <c r="T117" s="508" t="s">
        <v>14</v>
      </c>
      <c r="U117" s="149"/>
    </row>
    <row r="118" spans="1:21" s="152" customFormat="1" ht="12.75" x14ac:dyDescent="0.25">
      <c r="B118" s="186" t="s">
        <v>104</v>
      </c>
      <c r="C118" s="149" t="s">
        <v>149</v>
      </c>
      <c r="D118" s="459"/>
      <c r="E118" s="507" t="s">
        <v>14</v>
      </c>
      <c r="F118" s="508" t="s">
        <v>14</v>
      </c>
      <c r="G118" s="507" t="s">
        <v>14</v>
      </c>
      <c r="H118" s="508" t="s">
        <v>14</v>
      </c>
      <c r="I118" s="507" t="s">
        <v>14</v>
      </c>
      <c r="J118" s="508" t="s">
        <v>14</v>
      </c>
      <c r="K118" s="507" t="s">
        <v>14</v>
      </c>
      <c r="L118" s="508" t="s">
        <v>14</v>
      </c>
      <c r="M118" s="507" t="s">
        <v>14</v>
      </c>
      <c r="N118" s="508" t="s">
        <v>14</v>
      </c>
      <c r="O118" s="507" t="s">
        <v>14</v>
      </c>
      <c r="P118" s="508" t="s">
        <v>14</v>
      </c>
      <c r="Q118" s="507" t="s">
        <v>14</v>
      </c>
      <c r="R118" s="508" t="s">
        <v>14</v>
      </c>
      <c r="S118" s="507" t="s">
        <v>14</v>
      </c>
      <c r="T118" s="508" t="s">
        <v>14</v>
      </c>
      <c r="U118" s="149"/>
    </row>
    <row r="119" spans="1:21" s="152" customFormat="1" ht="12.75" x14ac:dyDescent="0.25">
      <c r="B119" s="186" t="s">
        <v>109</v>
      </c>
      <c r="C119" s="149" t="s">
        <v>148</v>
      </c>
      <c r="D119" s="459" t="s">
        <v>530</v>
      </c>
      <c r="E119" s="507" t="s">
        <v>14</v>
      </c>
      <c r="F119" s="508" t="s">
        <v>14</v>
      </c>
      <c r="G119" s="507" t="s">
        <v>14</v>
      </c>
      <c r="H119" s="508" t="s">
        <v>14</v>
      </c>
      <c r="I119" s="507" t="s">
        <v>14</v>
      </c>
      <c r="J119" s="508" t="s">
        <v>14</v>
      </c>
      <c r="K119" s="507" t="s">
        <v>14</v>
      </c>
      <c r="L119" s="508" t="s">
        <v>14</v>
      </c>
      <c r="M119" s="507" t="s">
        <v>14</v>
      </c>
      <c r="N119" s="508" t="s">
        <v>14</v>
      </c>
      <c r="O119" s="507" t="s">
        <v>14</v>
      </c>
      <c r="P119" s="508" t="s">
        <v>14</v>
      </c>
      <c r="Q119" s="507" t="s">
        <v>14</v>
      </c>
      <c r="R119" s="508" t="s">
        <v>14</v>
      </c>
      <c r="S119" s="507" t="s">
        <v>14</v>
      </c>
      <c r="T119" s="508" t="s">
        <v>14</v>
      </c>
      <c r="U119" s="149"/>
    </row>
    <row r="120" spans="1:21" s="152" customFormat="1" ht="12.75" x14ac:dyDescent="0.25">
      <c r="B120" s="186" t="s">
        <v>110</v>
      </c>
      <c r="C120" s="149" t="s">
        <v>148</v>
      </c>
      <c r="D120" s="459" t="s">
        <v>530</v>
      </c>
      <c r="E120" s="127" t="s">
        <v>13</v>
      </c>
      <c r="F120" s="339">
        <v>1190.45</v>
      </c>
      <c r="G120" s="127" t="s">
        <v>13</v>
      </c>
      <c r="H120" s="339">
        <v>892.84</v>
      </c>
      <c r="I120" s="127" t="s">
        <v>13</v>
      </c>
      <c r="J120" s="339">
        <v>287.5</v>
      </c>
      <c r="K120" s="127" t="s">
        <v>13</v>
      </c>
      <c r="L120" s="339">
        <v>287.5</v>
      </c>
      <c r="M120" s="127" t="s">
        <v>13</v>
      </c>
      <c r="N120" s="339">
        <v>1040.8</v>
      </c>
      <c r="O120" s="127" t="s">
        <v>13</v>
      </c>
      <c r="P120" s="339">
        <v>780.59799999999996</v>
      </c>
      <c r="Q120" s="127" t="s">
        <v>13</v>
      </c>
      <c r="R120" s="339">
        <v>287.5</v>
      </c>
      <c r="S120" s="127" t="s">
        <v>13</v>
      </c>
      <c r="T120" s="339">
        <v>1150</v>
      </c>
      <c r="U120" s="149"/>
    </row>
    <row r="121" spans="1:21" s="152" customFormat="1" ht="12.75" x14ac:dyDescent="0.25">
      <c r="B121" s="186" t="s">
        <v>111</v>
      </c>
      <c r="C121" s="149" t="s">
        <v>148</v>
      </c>
      <c r="D121" s="459" t="s">
        <v>948</v>
      </c>
      <c r="E121" s="127" t="s">
        <v>13</v>
      </c>
      <c r="F121" s="339">
        <v>774.255</v>
      </c>
      <c r="G121" s="127" t="s">
        <v>13</v>
      </c>
      <c r="H121" s="339">
        <v>929.10599999999999</v>
      </c>
      <c r="I121" s="127" t="s">
        <v>13</v>
      </c>
      <c r="J121" s="339">
        <v>287.5</v>
      </c>
      <c r="K121" s="127" t="s">
        <v>13</v>
      </c>
      <c r="L121" s="339">
        <v>287.5</v>
      </c>
      <c r="M121" s="507" t="s">
        <v>14</v>
      </c>
      <c r="N121" s="508" t="s">
        <v>14</v>
      </c>
      <c r="O121" s="507" t="s">
        <v>14</v>
      </c>
      <c r="P121" s="508" t="s">
        <v>14</v>
      </c>
      <c r="Q121" s="507" t="s">
        <v>14</v>
      </c>
      <c r="R121" s="508" t="s">
        <v>14</v>
      </c>
      <c r="S121" s="507" t="s">
        <v>14</v>
      </c>
      <c r="T121" s="508" t="s">
        <v>14</v>
      </c>
      <c r="U121" s="149"/>
    </row>
    <row r="122" spans="1:21" s="152" customFormat="1" ht="12.75" x14ac:dyDescent="0.25">
      <c r="B122" s="186" t="s">
        <v>112</v>
      </c>
      <c r="C122" s="149" t="s">
        <v>148</v>
      </c>
      <c r="D122" s="459" t="s">
        <v>948</v>
      </c>
      <c r="E122" s="127" t="s">
        <v>13</v>
      </c>
      <c r="F122" s="339">
        <v>1190.45</v>
      </c>
      <c r="G122" s="127" t="s">
        <v>13</v>
      </c>
      <c r="H122" s="339">
        <v>1428.54</v>
      </c>
      <c r="I122" s="127" t="s">
        <v>13</v>
      </c>
      <c r="J122" s="339">
        <v>287.5</v>
      </c>
      <c r="K122" s="127" t="s">
        <v>13</v>
      </c>
      <c r="L122" s="339">
        <v>287.5</v>
      </c>
      <c r="M122" s="507" t="s">
        <v>14</v>
      </c>
      <c r="N122" s="508" t="s">
        <v>14</v>
      </c>
      <c r="O122" s="507" t="s">
        <v>14</v>
      </c>
      <c r="P122" s="508" t="s">
        <v>14</v>
      </c>
      <c r="Q122" s="507" t="s">
        <v>14</v>
      </c>
      <c r="R122" s="508" t="s">
        <v>14</v>
      </c>
      <c r="S122" s="507" t="s">
        <v>14</v>
      </c>
      <c r="T122" s="508" t="s">
        <v>14</v>
      </c>
      <c r="U122" s="149"/>
    </row>
    <row r="123" spans="1:21" s="152" customFormat="1" ht="12.75" x14ac:dyDescent="0.25">
      <c r="B123" s="186" t="s">
        <v>113</v>
      </c>
      <c r="C123" s="149" t="s">
        <v>148</v>
      </c>
      <c r="D123" s="459" t="s">
        <v>948</v>
      </c>
      <c r="E123" s="127" t="s">
        <v>13</v>
      </c>
      <c r="F123" s="339">
        <v>774.255</v>
      </c>
      <c r="G123" s="127" t="s">
        <v>13</v>
      </c>
      <c r="H123" s="339">
        <v>929.10599999999999</v>
      </c>
      <c r="I123" s="127" t="s">
        <v>13</v>
      </c>
      <c r="J123" s="339">
        <v>287.5</v>
      </c>
      <c r="K123" s="127" t="s">
        <v>13</v>
      </c>
      <c r="L123" s="339">
        <v>287.5</v>
      </c>
      <c r="M123" s="507" t="s">
        <v>14</v>
      </c>
      <c r="N123" s="508" t="s">
        <v>14</v>
      </c>
      <c r="O123" s="507" t="s">
        <v>14</v>
      </c>
      <c r="P123" s="508" t="s">
        <v>14</v>
      </c>
      <c r="Q123" s="507" t="s">
        <v>14</v>
      </c>
      <c r="R123" s="508" t="s">
        <v>14</v>
      </c>
      <c r="S123" s="507" t="s">
        <v>14</v>
      </c>
      <c r="T123" s="508" t="s">
        <v>14</v>
      </c>
      <c r="U123" s="149"/>
    </row>
    <row r="124" spans="1:21" s="152" customFormat="1" ht="12.75" x14ac:dyDescent="0.25">
      <c r="A124" s="148"/>
      <c r="B124" s="351" t="s">
        <v>114</v>
      </c>
      <c r="C124" s="200" t="s">
        <v>149</v>
      </c>
      <c r="D124" s="287"/>
      <c r="E124" s="509" t="s">
        <v>14</v>
      </c>
      <c r="F124" s="510" t="s">
        <v>14</v>
      </c>
      <c r="G124" s="509" t="s">
        <v>14</v>
      </c>
      <c r="H124" s="510" t="s">
        <v>14</v>
      </c>
      <c r="I124" s="509" t="s">
        <v>14</v>
      </c>
      <c r="J124" s="510" t="s">
        <v>14</v>
      </c>
      <c r="K124" s="509" t="s">
        <v>14</v>
      </c>
      <c r="L124" s="510" t="s">
        <v>14</v>
      </c>
      <c r="M124" s="509" t="s">
        <v>14</v>
      </c>
      <c r="N124" s="510" t="s">
        <v>14</v>
      </c>
      <c r="O124" s="509" t="s">
        <v>14</v>
      </c>
      <c r="P124" s="510" t="s">
        <v>14</v>
      </c>
      <c r="Q124" s="509" t="s">
        <v>14</v>
      </c>
      <c r="R124" s="510" t="s">
        <v>14</v>
      </c>
      <c r="S124" s="509" t="s">
        <v>14</v>
      </c>
      <c r="T124" s="510" t="s">
        <v>14</v>
      </c>
      <c r="U124" s="149"/>
    </row>
    <row r="126" spans="1:21" x14ac:dyDescent="0.25">
      <c r="A126" s="34"/>
      <c r="B126" s="34" t="s">
        <v>615</v>
      </c>
    </row>
    <row r="127" spans="1:21" ht="38.25" x14ac:dyDescent="0.25">
      <c r="A127" s="118"/>
      <c r="B127" s="156" t="s">
        <v>596</v>
      </c>
      <c r="C127" s="165" t="s">
        <v>597</v>
      </c>
      <c r="D127" s="161" t="s">
        <v>528</v>
      </c>
      <c r="E127" s="174"/>
      <c r="F127" s="191" t="s">
        <v>532</v>
      </c>
      <c r="G127" s="162"/>
      <c r="H127" s="218" t="s">
        <v>168</v>
      </c>
      <c r="I127" s="174"/>
      <c r="J127" s="158" t="s">
        <v>237</v>
      </c>
      <c r="K127" s="174"/>
      <c r="L127" s="191" t="s">
        <v>606</v>
      </c>
      <c r="M127" s="162"/>
      <c r="N127" s="162" t="s">
        <v>605</v>
      </c>
      <c r="O127" s="264"/>
      <c r="P127" s="191" t="s">
        <v>604</v>
      </c>
      <c r="Q127" s="174"/>
      <c r="R127" s="191" t="s">
        <v>582</v>
      </c>
      <c r="S127" s="174"/>
      <c r="T127" s="191" t="s">
        <v>638</v>
      </c>
    </row>
    <row r="128" spans="1:21" ht="15.75" thickBot="1" x14ac:dyDescent="0.3">
      <c r="A128" s="118"/>
      <c r="B128" s="224" t="s">
        <v>324</v>
      </c>
      <c r="C128" s="221" t="s">
        <v>323</v>
      </c>
      <c r="D128" s="222"/>
      <c r="E128" s="230"/>
      <c r="F128" s="225"/>
      <c r="G128" s="223"/>
      <c r="H128" s="225" t="s">
        <v>325</v>
      </c>
      <c r="I128" s="230"/>
      <c r="J128" s="225" t="s">
        <v>326</v>
      </c>
      <c r="K128" s="265"/>
      <c r="L128" s="225" t="s">
        <v>784</v>
      </c>
      <c r="M128" s="262"/>
      <c r="N128" s="221" t="s">
        <v>785</v>
      </c>
      <c r="O128" s="265"/>
      <c r="P128" s="225" t="s">
        <v>354</v>
      </c>
      <c r="Q128" s="288"/>
      <c r="R128" s="231"/>
      <c r="S128" s="288"/>
      <c r="T128" s="231"/>
    </row>
    <row r="129" spans="1:24" s="141" customFormat="1" ht="13.5" thickTop="1" x14ac:dyDescent="0.2">
      <c r="A129" s="152"/>
      <c r="B129" s="184" t="s">
        <v>676</v>
      </c>
      <c r="C129" s="152" t="s">
        <v>660</v>
      </c>
      <c r="D129" s="152" t="s">
        <v>530</v>
      </c>
      <c r="E129" s="180"/>
      <c r="F129" s="150" t="s">
        <v>675</v>
      </c>
      <c r="G129" s="516" t="s">
        <v>13</v>
      </c>
      <c r="H129" s="152" t="s">
        <v>544</v>
      </c>
      <c r="I129" s="516" t="s">
        <v>13</v>
      </c>
      <c r="J129" s="152" t="s">
        <v>238</v>
      </c>
      <c r="K129" s="516" t="s">
        <v>13</v>
      </c>
      <c r="L129" s="152">
        <v>55</v>
      </c>
      <c r="M129" s="516" t="s">
        <v>13</v>
      </c>
      <c r="N129" s="152">
        <v>60</v>
      </c>
      <c r="O129" s="516" t="s">
        <v>13</v>
      </c>
      <c r="P129" s="328" t="s">
        <v>1088</v>
      </c>
      <c r="Q129" s="516" t="s">
        <v>13</v>
      </c>
      <c r="R129" s="263">
        <v>60</v>
      </c>
      <c r="S129" s="516" t="s">
        <v>13</v>
      </c>
      <c r="T129" s="263">
        <v>55</v>
      </c>
      <c r="U129" s="148"/>
    </row>
    <row r="130" spans="1:24" s="141" customFormat="1" ht="12.75" x14ac:dyDescent="0.2">
      <c r="A130" s="152"/>
      <c r="B130" s="184" t="s">
        <v>677</v>
      </c>
      <c r="C130" s="152" t="s">
        <v>673</v>
      </c>
      <c r="D130" s="152" t="s">
        <v>530</v>
      </c>
      <c r="E130" s="180"/>
      <c r="F130" s="150" t="s">
        <v>679</v>
      </c>
      <c r="G130" s="517" t="s">
        <v>13</v>
      </c>
      <c r="H130" s="152" t="s">
        <v>544</v>
      </c>
      <c r="I130" s="517" t="s">
        <v>13</v>
      </c>
      <c r="J130" s="152" t="s">
        <v>238</v>
      </c>
      <c r="K130" s="517" t="s">
        <v>13</v>
      </c>
      <c r="L130" s="152">
        <v>55</v>
      </c>
      <c r="M130" s="517" t="s">
        <v>13</v>
      </c>
      <c r="N130" s="152">
        <v>60</v>
      </c>
      <c r="O130" s="517" t="s">
        <v>13</v>
      </c>
      <c r="P130" s="254" t="s">
        <v>1088</v>
      </c>
      <c r="Q130" s="517" t="s">
        <v>13</v>
      </c>
      <c r="R130" s="263">
        <v>60</v>
      </c>
      <c r="S130" s="517" t="s">
        <v>13</v>
      </c>
      <c r="T130" s="263">
        <v>55</v>
      </c>
      <c r="U130" s="148"/>
    </row>
    <row r="131" spans="1:24" x14ac:dyDescent="0.25">
      <c r="A131" s="118"/>
      <c r="B131" s="226" t="s">
        <v>678</v>
      </c>
      <c r="C131" s="199" t="s">
        <v>674</v>
      </c>
      <c r="D131" s="256" t="s">
        <v>530</v>
      </c>
      <c r="E131" s="232"/>
      <c r="F131" s="199" t="s">
        <v>680</v>
      </c>
      <c r="G131" s="203" t="s">
        <v>13</v>
      </c>
      <c r="H131" s="199" t="s">
        <v>544</v>
      </c>
      <c r="I131" s="203" t="s">
        <v>13</v>
      </c>
      <c r="J131" s="205" t="s">
        <v>238</v>
      </c>
      <c r="K131" s="203" t="s">
        <v>13</v>
      </c>
      <c r="L131" s="266">
        <v>55</v>
      </c>
      <c r="M131" s="203" t="s">
        <v>13</v>
      </c>
      <c r="N131" s="200">
        <v>60</v>
      </c>
      <c r="O131" s="203" t="s">
        <v>13</v>
      </c>
      <c r="P131" s="266" t="s">
        <v>1088</v>
      </c>
      <c r="Q131" s="203" t="s">
        <v>13</v>
      </c>
      <c r="R131" s="266">
        <v>60</v>
      </c>
      <c r="S131" s="203" t="s">
        <v>13</v>
      </c>
      <c r="T131" s="266">
        <v>55</v>
      </c>
    </row>
    <row r="132" spans="1:24" x14ac:dyDescent="0.25">
      <c r="A132" s="118"/>
      <c r="B132" s="113"/>
      <c r="C132" s="111"/>
      <c r="D132" s="41"/>
      <c r="E132" s="148"/>
      <c r="F132" s="148"/>
      <c r="G132" s="148"/>
      <c r="H132" s="148"/>
      <c r="J132" s="148"/>
      <c r="K132" s="120"/>
      <c r="L132" s="118"/>
      <c r="N132" s="148"/>
      <c r="P132" s="148"/>
      <c r="R132" s="148"/>
      <c r="T132" s="148"/>
    </row>
    <row r="133" spans="1:24" x14ac:dyDescent="0.25">
      <c r="A133" s="118"/>
      <c r="B133" s="113"/>
      <c r="C133" s="111"/>
      <c r="D133" s="41"/>
      <c r="E133" s="148"/>
      <c r="F133" s="148"/>
      <c r="G133" s="148"/>
      <c r="H133" s="148"/>
      <c r="J133" s="148"/>
      <c r="K133" s="120"/>
      <c r="L133" s="118"/>
      <c r="N133" s="148"/>
      <c r="P133" s="148"/>
      <c r="R133" s="101"/>
      <c r="S133" s="458"/>
      <c r="T133" s="458"/>
      <c r="U133" s="458"/>
      <c r="V133" s="458"/>
      <c r="W133" s="458"/>
      <c r="X133" s="459"/>
    </row>
    <row r="134" spans="1:24" ht="38.25" x14ac:dyDescent="0.25">
      <c r="A134" s="118"/>
      <c r="B134" s="156" t="s">
        <v>597</v>
      </c>
      <c r="C134" s="165" t="s">
        <v>598</v>
      </c>
      <c r="D134" s="161" t="s">
        <v>528</v>
      </c>
      <c r="E134" s="229"/>
      <c r="F134" s="158" t="s">
        <v>168</v>
      </c>
      <c r="G134" s="220"/>
      <c r="H134" s="218" t="s">
        <v>599</v>
      </c>
      <c r="I134" s="244"/>
      <c r="J134" s="158" t="s">
        <v>266</v>
      </c>
      <c r="K134" s="236"/>
      <c r="L134" s="158" t="s">
        <v>1345</v>
      </c>
      <c r="M134" s="542"/>
      <c r="N134" s="158" t="s">
        <v>1346</v>
      </c>
      <c r="O134" s="541"/>
      <c r="P134" s="158" t="s">
        <v>1347</v>
      </c>
      <c r="R134" s="505"/>
      <c r="S134" s="499"/>
      <c r="T134" s="499"/>
      <c r="U134" s="458"/>
      <c r="V134" s="505"/>
      <c r="W134" s="492"/>
      <c r="X134" s="505"/>
    </row>
    <row r="135" spans="1:24" ht="15.75" thickBot="1" x14ac:dyDescent="0.3">
      <c r="A135" s="118"/>
      <c r="B135" s="224" t="s">
        <v>345</v>
      </c>
      <c r="C135" s="221" t="s">
        <v>327</v>
      </c>
      <c r="D135" s="222"/>
      <c r="E135" s="230"/>
      <c r="F135" s="225" t="s">
        <v>329</v>
      </c>
      <c r="G135" s="223"/>
      <c r="H135" s="221" t="s">
        <v>1093</v>
      </c>
      <c r="I135" s="230"/>
      <c r="J135" s="225" t="s">
        <v>328</v>
      </c>
      <c r="K135" s="239"/>
      <c r="L135" s="221" t="s">
        <v>766</v>
      </c>
      <c r="M135" s="224"/>
      <c r="N135" s="225" t="s">
        <v>767</v>
      </c>
      <c r="O135" s="221"/>
      <c r="P135" s="225" t="s">
        <v>768</v>
      </c>
      <c r="S135" s="458"/>
      <c r="U135" s="492"/>
      <c r="V135" s="492"/>
      <c r="W135" s="492"/>
      <c r="X135" s="492"/>
    </row>
    <row r="136" spans="1:24" s="320" customFormat="1" ht="15.75" thickTop="1" x14ac:dyDescent="0.25">
      <c r="A136" s="152"/>
      <c r="B136" s="184" t="s">
        <v>660</v>
      </c>
      <c r="C136" s="152" t="s">
        <v>664</v>
      </c>
      <c r="D136" s="152" t="s">
        <v>530</v>
      </c>
      <c r="E136" s="516" t="s">
        <v>13</v>
      </c>
      <c r="F136" s="152" t="s">
        <v>216</v>
      </c>
      <c r="G136" s="516" t="s">
        <v>13</v>
      </c>
      <c r="H136" s="152">
        <v>9.8000000000000007</v>
      </c>
      <c r="I136" s="327" t="s">
        <v>13</v>
      </c>
      <c r="J136" s="152">
        <v>1.1499999999999999</v>
      </c>
      <c r="K136" s="516" t="s">
        <v>13</v>
      </c>
      <c r="L136" s="152" t="s">
        <v>549</v>
      </c>
      <c r="M136" s="516" t="s">
        <v>13</v>
      </c>
      <c r="N136" s="152" t="s">
        <v>634</v>
      </c>
      <c r="O136" s="516" t="s">
        <v>13</v>
      </c>
      <c r="P136" s="328" t="s">
        <v>813</v>
      </c>
      <c r="Q136" s="152"/>
      <c r="R136" s="742"/>
      <c r="S136" s="499"/>
      <c r="T136" s="499"/>
      <c r="U136" s="453"/>
      <c r="V136" s="744"/>
      <c r="W136" s="453"/>
      <c r="X136" s="742"/>
    </row>
    <row r="137" spans="1:24" s="320" customFormat="1" x14ac:dyDescent="0.25">
      <c r="A137" s="152"/>
      <c r="B137" s="184" t="s">
        <v>673</v>
      </c>
      <c r="C137" s="152" t="s">
        <v>681</v>
      </c>
      <c r="D137" s="152" t="s">
        <v>530</v>
      </c>
      <c r="E137" s="517" t="s">
        <v>13</v>
      </c>
      <c r="F137" s="152" t="s">
        <v>216</v>
      </c>
      <c r="G137" s="517" t="s">
        <v>13</v>
      </c>
      <c r="H137" s="152">
        <v>9.8000000000000007</v>
      </c>
      <c r="I137" s="333" t="s">
        <v>13</v>
      </c>
      <c r="J137" s="152">
        <v>1.1499999999999999</v>
      </c>
      <c r="K137" s="517" t="s">
        <v>13</v>
      </c>
      <c r="L137" s="152" t="s">
        <v>549</v>
      </c>
      <c r="M137" s="517" t="s">
        <v>13</v>
      </c>
      <c r="N137" s="152" t="s">
        <v>634</v>
      </c>
      <c r="O137" s="517" t="s">
        <v>13</v>
      </c>
      <c r="P137" s="254" t="s">
        <v>813</v>
      </c>
      <c r="Q137" s="152"/>
      <c r="R137" s="742"/>
      <c r="S137" s="499"/>
      <c r="T137" s="499"/>
      <c r="U137" s="453"/>
      <c r="V137" s="744"/>
      <c r="W137" s="453"/>
      <c r="X137" s="742"/>
    </row>
    <row r="138" spans="1:24" x14ac:dyDescent="0.25">
      <c r="A138" s="118"/>
      <c r="B138" s="226" t="s">
        <v>674</v>
      </c>
      <c r="C138" s="199" t="s">
        <v>682</v>
      </c>
      <c r="D138" s="256" t="s">
        <v>530</v>
      </c>
      <c r="E138" s="203" t="s">
        <v>13</v>
      </c>
      <c r="F138" s="199" t="s">
        <v>216</v>
      </c>
      <c r="G138" s="203" t="s">
        <v>13</v>
      </c>
      <c r="H138" s="312">
        <v>9.8000000000000007</v>
      </c>
      <c r="I138" s="203" t="s">
        <v>13</v>
      </c>
      <c r="J138" s="312">
        <v>1.1499999999999999</v>
      </c>
      <c r="K138" s="203" t="s">
        <v>13</v>
      </c>
      <c r="L138" s="266" t="s">
        <v>549</v>
      </c>
      <c r="M138" s="219" t="s">
        <v>13</v>
      </c>
      <c r="N138" s="200" t="s">
        <v>634</v>
      </c>
      <c r="O138" s="203" t="s">
        <v>13</v>
      </c>
      <c r="P138" s="256" t="s">
        <v>813</v>
      </c>
      <c r="R138" s="742"/>
      <c r="S138" s="499"/>
      <c r="T138" s="499"/>
      <c r="U138" s="453"/>
      <c r="V138" s="744"/>
      <c r="W138" s="453"/>
      <c r="X138" s="742"/>
    </row>
    <row r="139" spans="1:24" x14ac:dyDescent="0.25">
      <c r="A139" s="118"/>
      <c r="B139" s="113"/>
      <c r="C139" s="111"/>
      <c r="D139" s="118"/>
      <c r="E139" s="120"/>
      <c r="F139" s="118"/>
      <c r="G139" s="120"/>
      <c r="H139" s="118"/>
      <c r="I139" s="120"/>
      <c r="J139" s="118"/>
      <c r="K139" s="41"/>
      <c r="L139" s="148"/>
      <c r="N139" s="148"/>
      <c r="P139" s="148"/>
      <c r="R139" s="148"/>
      <c r="T139" s="148"/>
    </row>
    <row r="140" spans="1:24" x14ac:dyDescent="0.25">
      <c r="A140" s="118"/>
      <c r="B140" s="113"/>
      <c r="C140" s="111"/>
      <c r="D140" s="118"/>
      <c r="E140" s="120"/>
      <c r="F140" s="118"/>
      <c r="G140" s="120"/>
      <c r="H140" s="118"/>
      <c r="I140" s="120"/>
      <c r="J140" s="118"/>
      <c r="K140" s="41"/>
      <c r="L140" s="148"/>
      <c r="N140" s="148"/>
      <c r="P140" s="148"/>
      <c r="R140" s="148"/>
      <c r="T140" s="148"/>
    </row>
    <row r="141" spans="1:24" x14ac:dyDescent="0.25">
      <c r="A141" s="118"/>
      <c r="B141" s="156" t="s">
        <v>597</v>
      </c>
      <c r="C141" s="165" t="s">
        <v>600</v>
      </c>
      <c r="D141" s="161" t="s">
        <v>528</v>
      </c>
      <c r="E141" s="229"/>
      <c r="F141" s="158" t="s">
        <v>569</v>
      </c>
      <c r="G141" s="148"/>
      <c r="H141" s="121"/>
      <c r="L141" s="148"/>
      <c r="N141" s="148"/>
      <c r="P141" s="148"/>
      <c r="R141" s="148"/>
      <c r="S141" s="355"/>
      <c r="T141" s="355"/>
    </row>
    <row r="142" spans="1:24" ht="15.75" thickBot="1" x14ac:dyDescent="0.3">
      <c r="A142" s="118"/>
      <c r="B142" s="224" t="s">
        <v>347</v>
      </c>
      <c r="C142" s="221" t="s">
        <v>330</v>
      </c>
      <c r="D142" s="221"/>
      <c r="E142" s="230"/>
      <c r="F142" s="225" t="s">
        <v>331</v>
      </c>
      <c r="G142" s="148"/>
      <c r="H142" s="121"/>
      <c r="L142" s="148"/>
      <c r="N142" s="148"/>
      <c r="P142" s="148"/>
      <c r="R142" s="148"/>
      <c r="S142" s="355"/>
      <c r="T142" s="355"/>
    </row>
    <row r="143" spans="1:24" s="320" customFormat="1" ht="15.75" thickTop="1" x14ac:dyDescent="0.25">
      <c r="A143" s="152"/>
      <c r="B143" s="184" t="s">
        <v>665</v>
      </c>
      <c r="C143" s="152" t="s">
        <v>665</v>
      </c>
      <c r="D143" s="152" t="s">
        <v>530</v>
      </c>
      <c r="E143" s="514" t="s">
        <v>13</v>
      </c>
      <c r="F143" s="339" t="s">
        <v>668</v>
      </c>
      <c r="G143" s="148"/>
      <c r="H143" s="121"/>
      <c r="I143" s="148"/>
      <c r="J143" s="121"/>
      <c r="K143" s="152"/>
      <c r="L143" s="152"/>
      <c r="M143" s="152"/>
      <c r="N143" s="152"/>
      <c r="O143" s="152"/>
      <c r="P143" s="152"/>
      <c r="Q143" s="152"/>
      <c r="R143" s="152"/>
      <c r="U143" s="148"/>
    </row>
    <row r="144" spans="1:24" s="320" customFormat="1" x14ac:dyDescent="0.25">
      <c r="A144" s="152"/>
      <c r="B144" s="184" t="s">
        <v>683</v>
      </c>
      <c r="C144" s="152" t="s">
        <v>683</v>
      </c>
      <c r="D144" s="152" t="s">
        <v>530</v>
      </c>
      <c r="E144" s="514" t="s">
        <v>13</v>
      </c>
      <c r="F144" s="339" t="s">
        <v>668</v>
      </c>
      <c r="G144" s="148"/>
      <c r="H144" s="121"/>
      <c r="I144" s="148"/>
      <c r="J144" s="121"/>
      <c r="K144" s="152"/>
      <c r="L144" s="152"/>
      <c r="M144" s="152"/>
      <c r="N144" s="152"/>
      <c r="O144" s="152"/>
      <c r="P144" s="152"/>
      <c r="Q144" s="152"/>
      <c r="R144" s="152"/>
      <c r="U144" s="148"/>
    </row>
    <row r="145" spans="1:22" s="320" customFormat="1" x14ac:dyDescent="0.25">
      <c r="A145" s="152"/>
      <c r="B145" s="184" t="s">
        <v>684</v>
      </c>
      <c r="C145" s="152" t="s">
        <v>684</v>
      </c>
      <c r="D145" s="152" t="s">
        <v>530</v>
      </c>
      <c r="E145" s="514" t="s">
        <v>13</v>
      </c>
      <c r="F145" s="339" t="s">
        <v>668</v>
      </c>
      <c r="G145" s="148"/>
      <c r="H145" s="121"/>
      <c r="I145" s="148"/>
      <c r="J145" s="121"/>
      <c r="K145" s="152"/>
      <c r="L145" s="152"/>
      <c r="M145" s="152"/>
      <c r="N145" s="152"/>
      <c r="O145" s="152"/>
      <c r="P145" s="152"/>
      <c r="Q145" s="152"/>
      <c r="R145" s="152"/>
      <c r="U145" s="148"/>
    </row>
    <row r="146" spans="1:22" x14ac:dyDescent="0.25">
      <c r="A146" s="118"/>
      <c r="B146" s="226" t="s">
        <v>690</v>
      </c>
      <c r="C146" s="199" t="s">
        <v>691</v>
      </c>
      <c r="D146" s="235" t="s">
        <v>530</v>
      </c>
      <c r="E146" s="515" t="s">
        <v>13</v>
      </c>
      <c r="F146" s="248" t="s">
        <v>668</v>
      </c>
      <c r="G146" s="148"/>
      <c r="H146" s="121"/>
      <c r="L146" s="148"/>
      <c r="N146" s="148"/>
      <c r="P146" s="148"/>
      <c r="R146" s="148"/>
      <c r="S146" s="355"/>
      <c r="T146" s="355"/>
    </row>
    <row r="147" spans="1:22" x14ac:dyDescent="0.25">
      <c r="A147" s="118"/>
      <c r="B147" s="155"/>
      <c r="C147" s="155"/>
      <c r="D147" s="355"/>
      <c r="E147" s="17"/>
      <c r="F147" s="355"/>
      <c r="G147" s="17"/>
      <c r="H147" s="355"/>
      <c r="I147" s="17"/>
      <c r="J147" s="355"/>
      <c r="K147" s="17"/>
      <c r="L147" s="355"/>
      <c r="N147" s="148"/>
      <c r="P147" s="148"/>
      <c r="R147" s="148"/>
      <c r="T147" s="148"/>
    </row>
    <row r="148" spans="1:22" x14ac:dyDescent="0.25">
      <c r="A148" s="118"/>
      <c r="B148" s="155"/>
      <c r="C148" s="155"/>
      <c r="D148" s="355"/>
      <c r="E148" s="17"/>
      <c r="F148" s="355"/>
      <c r="G148" s="17"/>
      <c r="H148" s="355"/>
      <c r="I148" s="17"/>
      <c r="J148" s="355"/>
      <c r="K148" s="17"/>
      <c r="L148" s="355"/>
      <c r="N148" s="148"/>
      <c r="P148" s="148"/>
      <c r="R148" s="148"/>
      <c r="T148" s="148"/>
    </row>
    <row r="149" spans="1:22" ht="25.5" x14ac:dyDescent="0.25">
      <c r="A149" s="118"/>
      <c r="B149" s="244" t="s">
        <v>597</v>
      </c>
      <c r="C149" s="162" t="s">
        <v>602</v>
      </c>
      <c r="D149" s="162" t="s">
        <v>528</v>
      </c>
      <c r="E149" s="174"/>
      <c r="F149" s="158" t="s">
        <v>235</v>
      </c>
      <c r="G149" s="162"/>
      <c r="H149" s="218" t="s">
        <v>342</v>
      </c>
      <c r="I149" s="174"/>
      <c r="J149" s="158" t="s">
        <v>607</v>
      </c>
      <c r="K149" s="162"/>
      <c r="L149" s="218" t="s">
        <v>234</v>
      </c>
      <c r="M149" s="244"/>
      <c r="N149" s="191" t="s">
        <v>267</v>
      </c>
      <c r="O149" s="218"/>
      <c r="P149" s="218" t="s">
        <v>603</v>
      </c>
      <c r="Q149" s="244"/>
      <c r="R149" s="158" t="s">
        <v>268</v>
      </c>
      <c r="S149" s="244"/>
      <c r="T149" s="158" t="s">
        <v>233</v>
      </c>
    </row>
    <row r="150" spans="1:22" ht="15.75" thickBot="1" x14ac:dyDescent="0.3">
      <c r="A150" s="118"/>
      <c r="B150" s="224" t="s">
        <v>347</v>
      </c>
      <c r="C150" s="221" t="s">
        <v>334</v>
      </c>
      <c r="D150" s="221"/>
      <c r="E150" s="230"/>
      <c r="F150" s="225" t="s">
        <v>335</v>
      </c>
      <c r="G150" s="223"/>
      <c r="H150" s="221" t="s">
        <v>336</v>
      </c>
      <c r="I150" s="230"/>
      <c r="J150" s="225"/>
      <c r="K150" s="223"/>
      <c r="L150" s="221" t="s">
        <v>337</v>
      </c>
      <c r="M150" s="230"/>
      <c r="N150" s="225" t="s">
        <v>338</v>
      </c>
      <c r="O150" s="223"/>
      <c r="P150" s="221" t="s">
        <v>339</v>
      </c>
      <c r="Q150" s="230"/>
      <c r="R150" s="225" t="s">
        <v>340</v>
      </c>
      <c r="S150" s="230"/>
      <c r="T150" s="225" t="s">
        <v>341</v>
      </c>
    </row>
    <row r="151" spans="1:22" s="320" customFormat="1" ht="15.75" thickTop="1" x14ac:dyDescent="0.25">
      <c r="A151" s="152"/>
      <c r="B151" s="184" t="s">
        <v>660</v>
      </c>
      <c r="C151" s="152" t="s">
        <v>669</v>
      </c>
      <c r="D151" s="152" t="s">
        <v>530</v>
      </c>
      <c r="E151" s="516" t="s">
        <v>13</v>
      </c>
      <c r="F151" s="152" t="s">
        <v>577</v>
      </c>
      <c r="G151" s="516" t="s">
        <v>13</v>
      </c>
      <c r="H151" s="152" t="s">
        <v>670</v>
      </c>
      <c r="I151" s="449" t="s">
        <v>13</v>
      </c>
      <c r="J151" s="128">
        <v>16216.5</v>
      </c>
      <c r="K151" s="449" t="s">
        <v>13</v>
      </c>
      <c r="L151" s="476">
        <f t="shared" ref="L151:L156" si="0">(J151*P151)/(6353*N151)</f>
        <v>16.46821669213935</v>
      </c>
      <c r="M151" s="516" t="s">
        <v>13</v>
      </c>
      <c r="N151" s="467">
        <v>0.62</v>
      </c>
      <c r="O151" s="516" t="s">
        <v>13</v>
      </c>
      <c r="P151" s="467">
        <v>4</v>
      </c>
      <c r="Q151" s="516" t="s">
        <v>13</v>
      </c>
      <c r="R151" s="328">
        <v>20</v>
      </c>
      <c r="S151" s="516" t="s">
        <v>13</v>
      </c>
      <c r="T151" s="328">
        <v>0.93</v>
      </c>
      <c r="U151" s="148"/>
      <c r="V151" s="616"/>
    </row>
    <row r="152" spans="1:22" s="320" customFormat="1" x14ac:dyDescent="0.25">
      <c r="A152" s="152"/>
      <c r="B152" s="184" t="s">
        <v>673</v>
      </c>
      <c r="C152" s="152" t="s">
        <v>685</v>
      </c>
      <c r="D152" s="152" t="s">
        <v>530</v>
      </c>
      <c r="E152" s="517" t="s">
        <v>13</v>
      </c>
      <c r="F152" s="152" t="s">
        <v>577</v>
      </c>
      <c r="G152" s="517" t="s">
        <v>13</v>
      </c>
      <c r="H152" s="467" t="s">
        <v>670</v>
      </c>
      <c r="I152" s="488" t="s">
        <v>13</v>
      </c>
      <c r="J152" s="128">
        <v>18085</v>
      </c>
      <c r="K152" s="488" t="s">
        <v>13</v>
      </c>
      <c r="L152" s="477">
        <f t="shared" si="0"/>
        <v>18.365720030668772</v>
      </c>
      <c r="M152" s="516" t="s">
        <v>13</v>
      </c>
      <c r="N152" s="467">
        <v>0.62</v>
      </c>
      <c r="O152" s="516" t="s">
        <v>13</v>
      </c>
      <c r="P152" s="467">
        <v>4</v>
      </c>
      <c r="Q152" s="516" t="s">
        <v>13</v>
      </c>
      <c r="R152" s="467">
        <v>20</v>
      </c>
      <c r="S152" s="516" t="s">
        <v>13</v>
      </c>
      <c r="T152" s="254">
        <v>0.93</v>
      </c>
      <c r="U152" s="148"/>
      <c r="V152" s="616"/>
    </row>
    <row r="153" spans="1:22" s="452" customFormat="1" x14ac:dyDescent="0.25">
      <c r="A153" s="467"/>
      <c r="B153" s="184" t="s">
        <v>674</v>
      </c>
      <c r="C153" s="467" t="s">
        <v>686</v>
      </c>
      <c r="D153" s="467" t="s">
        <v>530</v>
      </c>
      <c r="E153" s="517" t="s">
        <v>13</v>
      </c>
      <c r="F153" s="467" t="s">
        <v>577</v>
      </c>
      <c r="G153" s="517" t="s">
        <v>13</v>
      </c>
      <c r="H153" s="467" t="s">
        <v>670</v>
      </c>
      <c r="I153" s="310" t="s">
        <v>13</v>
      </c>
      <c r="J153" s="128">
        <v>20819.8</v>
      </c>
      <c r="K153" s="310" t="s">
        <v>13</v>
      </c>
      <c r="L153" s="640">
        <f t="shared" si="0"/>
        <v>21.142970301051573</v>
      </c>
      <c r="M153" s="517" t="s">
        <v>13</v>
      </c>
      <c r="N153" s="467">
        <v>0.62</v>
      </c>
      <c r="O153" s="517" t="s">
        <v>13</v>
      </c>
      <c r="P153" s="467">
        <v>4</v>
      </c>
      <c r="Q153" s="517" t="s">
        <v>13</v>
      </c>
      <c r="R153" s="467">
        <v>25</v>
      </c>
      <c r="S153" s="333" t="s">
        <v>13</v>
      </c>
      <c r="T153" s="254">
        <v>0.93600000000000005</v>
      </c>
      <c r="U153" s="467"/>
      <c r="V153" s="616"/>
    </row>
    <row r="154" spans="1:22" s="452" customFormat="1" x14ac:dyDescent="0.25">
      <c r="A154" s="467"/>
      <c r="B154" s="184" t="s">
        <v>660</v>
      </c>
      <c r="C154" s="467" t="s">
        <v>947</v>
      </c>
      <c r="D154" s="467" t="s">
        <v>530</v>
      </c>
      <c r="E154" s="517" t="s">
        <v>13</v>
      </c>
      <c r="F154" s="467" t="s">
        <v>577</v>
      </c>
      <c r="G154" s="517" t="s">
        <v>13</v>
      </c>
      <c r="H154" s="467" t="s">
        <v>344</v>
      </c>
      <c r="I154" s="310" t="s">
        <v>13</v>
      </c>
      <c r="J154" s="128">
        <v>15322.7</v>
      </c>
      <c r="K154" s="310" t="s">
        <v>13</v>
      </c>
      <c r="L154" s="477">
        <f t="shared" si="0"/>
        <v>4.8237682984416814</v>
      </c>
      <c r="M154" s="517" t="s">
        <v>13</v>
      </c>
      <c r="N154" s="467">
        <v>0.5</v>
      </c>
      <c r="O154" s="517" t="s">
        <v>13</v>
      </c>
      <c r="P154" s="467">
        <v>1</v>
      </c>
      <c r="Q154" s="517" t="s">
        <v>13</v>
      </c>
      <c r="R154" s="467">
        <v>5</v>
      </c>
      <c r="S154" s="517" t="s">
        <v>13</v>
      </c>
      <c r="T154" s="254">
        <v>0.89500000000000002</v>
      </c>
      <c r="V154" s="616"/>
    </row>
    <row r="155" spans="1:22" s="452" customFormat="1" x14ac:dyDescent="0.25">
      <c r="A155" s="467"/>
      <c r="B155" s="184" t="s">
        <v>673</v>
      </c>
      <c r="C155" s="467" t="s">
        <v>949</v>
      </c>
      <c r="D155" s="467" t="s">
        <v>530</v>
      </c>
      <c r="E155" s="517" t="s">
        <v>13</v>
      </c>
      <c r="F155" s="467" t="s">
        <v>577</v>
      </c>
      <c r="G155" s="517" t="s">
        <v>13</v>
      </c>
      <c r="H155" s="467" t="s">
        <v>670</v>
      </c>
      <c r="I155" s="310" t="s">
        <v>13</v>
      </c>
      <c r="J155" s="128">
        <v>17191.2</v>
      </c>
      <c r="K155" s="310" t="s">
        <v>13</v>
      </c>
      <c r="L155" s="477">
        <f t="shared" si="0"/>
        <v>5.4119943333858025</v>
      </c>
      <c r="M155" s="517" t="s">
        <v>13</v>
      </c>
      <c r="N155" s="467">
        <v>0.5</v>
      </c>
      <c r="O155" s="517" t="s">
        <v>13</v>
      </c>
      <c r="P155" s="467">
        <v>1</v>
      </c>
      <c r="Q155" s="517" t="s">
        <v>13</v>
      </c>
      <c r="R155" s="467">
        <v>7.5</v>
      </c>
      <c r="S155" s="517" t="s">
        <v>13</v>
      </c>
      <c r="T155" s="254">
        <v>0.91700000000000004</v>
      </c>
      <c r="V155" s="616"/>
    </row>
    <row r="156" spans="1:22" s="492" customFormat="1" x14ac:dyDescent="0.25">
      <c r="A156" s="118"/>
      <c r="B156" s="351" t="s">
        <v>674</v>
      </c>
      <c r="C156" s="210" t="s">
        <v>950</v>
      </c>
      <c r="D156" s="256" t="s">
        <v>530</v>
      </c>
      <c r="E156" s="515" t="s">
        <v>13</v>
      </c>
      <c r="F156" s="335" t="s">
        <v>577</v>
      </c>
      <c r="G156" s="515" t="s">
        <v>13</v>
      </c>
      <c r="H156" s="210" t="s">
        <v>670</v>
      </c>
      <c r="I156" s="261" t="s">
        <v>13</v>
      </c>
      <c r="J156" s="252">
        <v>19926</v>
      </c>
      <c r="K156" s="261" t="s">
        <v>13</v>
      </c>
      <c r="L156" s="584">
        <f t="shared" si="0"/>
        <v>6.27294191720447</v>
      </c>
      <c r="M156" s="515" t="s">
        <v>13</v>
      </c>
      <c r="N156" s="208">
        <v>0.5</v>
      </c>
      <c r="O156" s="515" t="s">
        <v>13</v>
      </c>
      <c r="P156" s="208">
        <v>1</v>
      </c>
      <c r="Q156" s="515" t="s">
        <v>13</v>
      </c>
      <c r="R156" s="208">
        <v>7.5</v>
      </c>
      <c r="S156" s="515" t="s">
        <v>13</v>
      </c>
      <c r="T156" s="256">
        <v>0.91700000000000004</v>
      </c>
      <c r="V156" s="617"/>
    </row>
    <row r="157" spans="1:22" x14ac:dyDescent="0.25">
      <c r="A157" s="118"/>
      <c r="B157" s="118"/>
      <c r="C157" s="155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</row>
    <row r="158" spans="1:22" x14ac:dyDescent="0.25">
      <c r="A158" s="355"/>
      <c r="B158" s="355"/>
      <c r="C158" s="355"/>
      <c r="D158" s="355"/>
      <c r="E158" s="17"/>
      <c r="F158" s="355"/>
      <c r="G158" s="17"/>
      <c r="H158" s="355"/>
      <c r="I158" s="17"/>
      <c r="J158" s="355"/>
      <c r="K158" s="355"/>
      <c r="L158" s="355"/>
      <c r="M158" s="17"/>
      <c r="N158" s="355"/>
      <c r="O158" s="170"/>
      <c r="P158" s="159"/>
      <c r="Q158" s="118"/>
      <c r="R158" s="118"/>
      <c r="S158" s="118"/>
      <c r="T158" s="118"/>
    </row>
    <row r="159" spans="1:22" x14ac:dyDescent="0.25">
      <c r="A159" s="355"/>
      <c r="B159" s="156" t="s">
        <v>597</v>
      </c>
      <c r="C159" s="162"/>
      <c r="D159" s="191" t="s">
        <v>528</v>
      </c>
      <c r="E159" s="163"/>
      <c r="F159" s="191" t="s">
        <v>642</v>
      </c>
      <c r="G159" s="174"/>
      <c r="H159" s="191" t="s">
        <v>360</v>
      </c>
      <c r="I159" s="174"/>
      <c r="J159" s="191" t="s">
        <v>1178</v>
      </c>
      <c r="K159" s="174"/>
      <c r="L159" s="191" t="s">
        <v>1179</v>
      </c>
      <c r="M159" s="17"/>
      <c r="N159" s="355"/>
      <c r="O159" s="170"/>
      <c r="P159" s="159"/>
      <c r="Q159" s="118"/>
      <c r="R159" s="118"/>
      <c r="S159" s="118"/>
      <c r="T159" s="118"/>
    </row>
    <row r="160" spans="1:22" ht="15.75" thickBot="1" x14ac:dyDescent="0.3">
      <c r="A160" s="355"/>
      <c r="B160" s="224" t="s">
        <v>347</v>
      </c>
      <c r="C160" s="221"/>
      <c r="D160" s="225"/>
      <c r="E160" s="262"/>
      <c r="F160" s="225" t="s">
        <v>354</v>
      </c>
      <c r="G160" s="265"/>
      <c r="H160" s="225" t="s">
        <v>355</v>
      </c>
      <c r="I160" s="265"/>
      <c r="J160" s="225" t="s">
        <v>1369</v>
      </c>
      <c r="K160" s="265"/>
      <c r="L160" s="225" t="s">
        <v>1370</v>
      </c>
      <c r="M160" s="17"/>
      <c r="N160" s="355"/>
      <c r="O160" s="170"/>
      <c r="P160" s="159"/>
      <c r="Q160" s="118"/>
      <c r="R160" s="118"/>
      <c r="S160" s="118"/>
      <c r="T160" s="118"/>
    </row>
    <row r="161" spans="1:20" ht="15.75" thickTop="1" x14ac:dyDescent="0.25">
      <c r="A161" s="355"/>
      <c r="B161" s="184" t="s">
        <v>660</v>
      </c>
      <c r="C161" s="152"/>
      <c r="D161" s="152" t="s">
        <v>530</v>
      </c>
      <c r="E161" s="516" t="s">
        <v>13</v>
      </c>
      <c r="F161" s="152" t="s">
        <v>643</v>
      </c>
      <c r="G161" s="516" t="s">
        <v>13</v>
      </c>
      <c r="H161" s="328" t="s">
        <v>575</v>
      </c>
      <c r="I161" s="507" t="s">
        <v>14</v>
      </c>
      <c r="J161" s="508" t="s">
        <v>14</v>
      </c>
      <c r="K161" s="507" t="s">
        <v>14</v>
      </c>
      <c r="L161" s="508" t="s">
        <v>14</v>
      </c>
      <c r="M161" s="17"/>
      <c r="N161" s="355"/>
      <c r="O161" s="170"/>
      <c r="P161" s="159"/>
      <c r="Q161" s="118"/>
      <c r="R161" s="118"/>
      <c r="S161" s="118"/>
      <c r="T161" s="118"/>
    </row>
    <row r="162" spans="1:20" x14ac:dyDescent="0.25">
      <c r="A162" s="355"/>
      <c r="B162" s="184" t="s">
        <v>673</v>
      </c>
      <c r="C162" s="152"/>
      <c r="D162" s="152" t="s">
        <v>530</v>
      </c>
      <c r="E162" s="516" t="s">
        <v>13</v>
      </c>
      <c r="F162" s="152" t="s">
        <v>643</v>
      </c>
      <c r="G162" s="516" t="s">
        <v>13</v>
      </c>
      <c r="H162" s="339" t="s">
        <v>575</v>
      </c>
      <c r="I162" s="507" t="s">
        <v>14</v>
      </c>
      <c r="J162" s="508" t="s">
        <v>14</v>
      </c>
      <c r="K162" s="507" t="s">
        <v>14</v>
      </c>
      <c r="L162" s="508" t="s">
        <v>14</v>
      </c>
      <c r="M162" s="17"/>
      <c r="N162" s="355"/>
      <c r="O162" s="170"/>
      <c r="P162" s="159"/>
      <c r="Q162" s="118"/>
      <c r="R162" s="118"/>
      <c r="S162" s="118"/>
      <c r="T162" s="118"/>
    </row>
    <row r="163" spans="1:20" x14ac:dyDescent="0.25">
      <c r="A163" s="355"/>
      <c r="B163" s="226" t="s">
        <v>674</v>
      </c>
      <c r="C163" s="199"/>
      <c r="D163" s="199" t="s">
        <v>530</v>
      </c>
      <c r="E163" s="515" t="s">
        <v>13</v>
      </c>
      <c r="F163" s="205" t="s">
        <v>643</v>
      </c>
      <c r="G163" s="515" t="s">
        <v>13</v>
      </c>
      <c r="H163" s="332" t="s">
        <v>575</v>
      </c>
      <c r="I163" s="509" t="s">
        <v>14</v>
      </c>
      <c r="J163" s="510" t="s">
        <v>14</v>
      </c>
      <c r="K163" s="509" t="s">
        <v>14</v>
      </c>
      <c r="L163" s="510" t="s">
        <v>14</v>
      </c>
      <c r="M163" s="17"/>
      <c r="N163" s="355"/>
      <c r="O163" s="170"/>
      <c r="P163" s="159"/>
      <c r="Q163" s="118"/>
      <c r="R163" s="118"/>
      <c r="S163" s="118"/>
      <c r="T163" s="118"/>
    </row>
    <row r="164" spans="1:20" x14ac:dyDescent="0.25">
      <c r="A164" s="355"/>
      <c r="B164" s="121"/>
      <c r="D164" s="121"/>
      <c r="E164" s="121"/>
      <c r="F164" s="121"/>
      <c r="G164" s="121"/>
      <c r="H164" s="121"/>
      <c r="I164" s="121"/>
      <c r="J164" s="355"/>
      <c r="K164" s="355"/>
      <c r="L164" s="355"/>
      <c r="M164" s="17"/>
      <c r="N164" s="355"/>
      <c r="O164" s="170"/>
      <c r="P164" s="159"/>
      <c r="Q164" s="118"/>
      <c r="R164" s="118"/>
      <c r="S164" s="118"/>
      <c r="T164" s="118"/>
    </row>
    <row r="165" spans="1:20" x14ac:dyDescent="0.25">
      <c r="A165" s="118"/>
      <c r="B165" s="121"/>
      <c r="C165" s="119"/>
      <c r="D165" s="355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</row>
    <row r="166" spans="1:20" x14ac:dyDescent="0.25">
      <c r="A166" s="118"/>
      <c r="B166" s="156" t="s">
        <v>601</v>
      </c>
      <c r="C166" s="162" t="s">
        <v>356</v>
      </c>
      <c r="D166" s="237"/>
      <c r="E166" s="264"/>
      <c r="F166" s="191" t="s">
        <v>357</v>
      </c>
      <c r="G166" s="174"/>
      <c r="H166" s="191" t="s">
        <v>358</v>
      </c>
      <c r="I166" s="355"/>
      <c r="J166" s="355"/>
      <c r="K166" s="355"/>
      <c r="L166" s="355"/>
      <c r="M166" s="118"/>
      <c r="N166" s="118"/>
      <c r="O166" s="355"/>
      <c r="P166" s="355"/>
      <c r="Q166" s="355"/>
      <c r="R166" s="355"/>
      <c r="S166" s="355"/>
      <c r="T166" s="355"/>
    </row>
    <row r="167" spans="1:20" ht="15.75" thickBot="1" x14ac:dyDescent="0.3">
      <c r="A167" s="118"/>
      <c r="B167" s="224" t="s">
        <v>350</v>
      </c>
      <c r="C167" s="221" t="s">
        <v>351</v>
      </c>
      <c r="D167" s="222"/>
      <c r="E167" s="265"/>
      <c r="F167" s="225" t="s">
        <v>352</v>
      </c>
      <c r="G167" s="265"/>
      <c r="H167" s="225" t="s">
        <v>353</v>
      </c>
      <c r="I167" s="355"/>
      <c r="J167" s="355"/>
      <c r="K167" s="355"/>
      <c r="L167" s="355"/>
      <c r="M167" s="118"/>
      <c r="N167" s="118"/>
      <c r="O167" s="355"/>
      <c r="P167" s="355"/>
      <c r="Q167" s="355"/>
      <c r="R167" s="355"/>
      <c r="S167" s="355"/>
      <c r="T167" s="355"/>
    </row>
    <row r="168" spans="1:20" ht="15.75" thickTop="1" x14ac:dyDescent="0.25">
      <c r="A168" s="118"/>
      <c r="B168" s="184" t="s">
        <v>687</v>
      </c>
      <c r="C168" s="152" t="s">
        <v>362</v>
      </c>
      <c r="D168" s="142"/>
      <c r="E168" s="516" t="s">
        <v>13</v>
      </c>
      <c r="F168" s="152" t="s">
        <v>502</v>
      </c>
      <c r="G168" s="516" t="s">
        <v>13</v>
      </c>
      <c r="H168" s="328" t="s">
        <v>503</v>
      </c>
      <c r="I168" s="355"/>
      <c r="J168" s="355"/>
      <c r="K168" s="355"/>
      <c r="L168" s="355"/>
      <c r="M168" s="118"/>
      <c r="N168" s="118"/>
      <c r="O168" s="355"/>
      <c r="P168" s="355"/>
      <c r="Q168" s="355"/>
      <c r="R168" s="355"/>
      <c r="S168" s="355"/>
      <c r="T168" s="355"/>
    </row>
    <row r="169" spans="1:20" x14ac:dyDescent="0.25">
      <c r="A169" s="118"/>
      <c r="B169" s="226" t="s">
        <v>688</v>
      </c>
      <c r="C169" s="199" t="s">
        <v>418</v>
      </c>
      <c r="D169" s="200"/>
      <c r="E169" s="509" t="s">
        <v>14</v>
      </c>
      <c r="F169" s="510" t="s">
        <v>14</v>
      </c>
      <c r="G169" s="509" t="s">
        <v>14</v>
      </c>
      <c r="H169" s="510" t="s">
        <v>14</v>
      </c>
      <c r="I169" s="355"/>
      <c r="J169" s="355"/>
      <c r="K169" s="355"/>
      <c r="L169" s="355"/>
      <c r="M169" s="118"/>
      <c r="N169" s="118"/>
      <c r="O169" s="355"/>
      <c r="P169" s="355"/>
      <c r="Q169" s="355"/>
      <c r="R169" s="355"/>
      <c r="S169" s="355"/>
      <c r="T169" s="355"/>
    </row>
    <row r="170" spans="1:20" x14ac:dyDescent="0.25">
      <c r="A170" s="118"/>
    </row>
    <row r="171" spans="1:20" x14ac:dyDescent="0.25">
      <c r="A171" s="118"/>
    </row>
    <row r="172" spans="1:20" x14ac:dyDescent="0.25">
      <c r="A172" s="34"/>
      <c r="B172" s="34" t="s">
        <v>583</v>
      </c>
      <c r="C172" s="355"/>
      <c r="D172" s="355"/>
      <c r="E172" s="17"/>
      <c r="F172" s="355"/>
      <c r="G172" s="17"/>
      <c r="H172" s="355"/>
      <c r="I172" s="17"/>
      <c r="J172" s="355"/>
      <c r="K172" s="17"/>
      <c r="L172" s="355"/>
      <c r="M172" s="17"/>
      <c r="N172" s="355"/>
      <c r="O172" s="458"/>
      <c r="Q172" s="458"/>
      <c r="S172" s="458"/>
    </row>
    <row r="173" spans="1:20" ht="25.5" x14ac:dyDescent="0.25">
      <c r="A173" s="355"/>
      <c r="B173" s="156" t="s">
        <v>584</v>
      </c>
      <c r="C173" s="161" t="s">
        <v>528</v>
      </c>
      <c r="D173" s="237"/>
      <c r="E173" s="289"/>
      <c r="F173" s="157" t="s">
        <v>1001</v>
      </c>
      <c r="G173" s="267"/>
      <c r="H173" s="165" t="s">
        <v>585</v>
      </c>
      <c r="I173" s="289"/>
      <c r="J173" s="157" t="s">
        <v>586</v>
      </c>
      <c r="K173" s="554"/>
      <c r="L173" s="555" t="s">
        <v>587</v>
      </c>
      <c r="M173" s="289"/>
      <c r="N173" s="157" t="s">
        <v>882</v>
      </c>
      <c r="O173" s="458"/>
      <c r="Q173" s="458"/>
      <c r="S173" s="458"/>
    </row>
    <row r="174" spans="1:20" ht="15.75" thickBot="1" x14ac:dyDescent="0.3">
      <c r="A174" s="355"/>
      <c r="B174" s="269"/>
      <c r="C174" s="465"/>
      <c r="D174" s="222"/>
      <c r="E174" s="288"/>
      <c r="F174" s="442" t="s">
        <v>1349</v>
      </c>
      <c r="G174" s="465"/>
      <c r="H174" s="441" t="s">
        <v>1350</v>
      </c>
      <c r="I174" s="288"/>
      <c r="J174" s="442" t="s">
        <v>1351</v>
      </c>
      <c r="K174" s="268"/>
      <c r="L174" s="441" t="s">
        <v>733</v>
      </c>
      <c r="M174" s="288"/>
      <c r="N174" s="442" t="s">
        <v>1352</v>
      </c>
      <c r="O174" s="458"/>
      <c r="Q174" s="458"/>
      <c r="S174" s="458"/>
    </row>
    <row r="175" spans="1:20" ht="15.75" thickTop="1" x14ac:dyDescent="0.25">
      <c r="A175" s="355"/>
      <c r="B175" s="443">
        <v>2</v>
      </c>
      <c r="C175" s="495" t="s">
        <v>530</v>
      </c>
      <c r="D175" s="227"/>
      <c r="E175" s="215" t="s">
        <v>13</v>
      </c>
      <c r="F175" s="626">
        <v>240522</v>
      </c>
      <c r="G175" s="214" t="s">
        <v>13</v>
      </c>
      <c r="H175" s="199">
        <v>0.82250000000000001</v>
      </c>
      <c r="I175" s="215" t="s">
        <v>13</v>
      </c>
      <c r="J175" s="205" t="s">
        <v>570</v>
      </c>
      <c r="K175" s="214" t="s">
        <v>13</v>
      </c>
      <c r="L175" s="199" t="s">
        <v>589</v>
      </c>
      <c r="M175" s="215" t="s">
        <v>13</v>
      </c>
      <c r="N175" s="205">
        <v>0.25</v>
      </c>
      <c r="O175" s="458"/>
      <c r="Q175" s="458"/>
      <c r="S175" s="458"/>
    </row>
    <row r="176" spans="1:20" x14ac:dyDescent="0.25">
      <c r="A176" s="118"/>
    </row>
    <row r="177" spans="1:26" s="492" customFormat="1" x14ac:dyDescent="0.25">
      <c r="D177" s="451"/>
      <c r="E177" s="451"/>
      <c r="G177" s="451"/>
      <c r="I177" s="451"/>
      <c r="K177" s="451"/>
      <c r="M177" s="451"/>
      <c r="O177" s="451"/>
      <c r="Q177" s="451"/>
      <c r="S177" s="451"/>
    </row>
    <row r="178" spans="1:26" s="49" customFormat="1" ht="25.5" x14ac:dyDescent="0.25">
      <c r="A178" s="118"/>
      <c r="B178" s="174" t="s">
        <v>893</v>
      </c>
      <c r="C178" s="162" t="s">
        <v>894</v>
      </c>
      <c r="D178" s="162" t="s">
        <v>528</v>
      </c>
      <c r="E178" s="162"/>
      <c r="F178" s="162" t="s">
        <v>1102</v>
      </c>
      <c r="G178" s="174"/>
      <c r="H178" s="191" t="s">
        <v>903</v>
      </c>
      <c r="I178" s="162"/>
      <c r="J178" s="162" t="s">
        <v>904</v>
      </c>
      <c r="K178" s="264"/>
      <c r="L178" s="162" t="s">
        <v>907</v>
      </c>
      <c r="M178" s="264"/>
      <c r="N178" s="191" t="s">
        <v>923</v>
      </c>
      <c r="O178" s="162"/>
      <c r="P178" s="162" t="s">
        <v>924</v>
      </c>
      <c r="Q178" s="174"/>
      <c r="R178" s="191" t="s">
        <v>588</v>
      </c>
      <c r="S178" s="162"/>
      <c r="T178" s="191" t="s">
        <v>1342</v>
      </c>
      <c r="U178" s="125"/>
      <c r="V178" s="122"/>
      <c r="W178" s="125"/>
      <c r="X178" s="122"/>
      <c r="Y178" s="125"/>
      <c r="Z178" s="122"/>
    </row>
    <row r="179" spans="1:26" s="548" customFormat="1" ht="13.5" thickBot="1" x14ac:dyDescent="0.25">
      <c r="A179" s="118"/>
      <c r="B179" s="230"/>
      <c r="C179" s="221"/>
      <c r="D179" s="223"/>
      <c r="E179" s="223"/>
      <c r="F179" s="223"/>
      <c r="G179" s="224"/>
      <c r="H179" s="442" t="s">
        <v>1353</v>
      </c>
      <c r="I179" s="221"/>
      <c r="J179" s="442" t="s">
        <v>1358</v>
      </c>
      <c r="K179" s="224"/>
      <c r="L179" s="442" t="s">
        <v>1354</v>
      </c>
      <c r="M179" s="224"/>
      <c r="N179" s="442" t="s">
        <v>1355</v>
      </c>
      <c r="O179" s="221"/>
      <c r="P179" s="442" t="s">
        <v>1356</v>
      </c>
      <c r="Q179" s="224"/>
      <c r="R179" s="442" t="s">
        <v>1357</v>
      </c>
      <c r="S179" s="221"/>
      <c r="T179" s="225" t="s">
        <v>925</v>
      </c>
      <c r="U179" s="125"/>
      <c r="V179" s="122"/>
      <c r="W179" s="125"/>
      <c r="X179" s="122"/>
      <c r="Y179" s="125"/>
      <c r="Z179" s="122"/>
    </row>
    <row r="180" spans="1:26" s="453" customFormat="1" ht="12.75" customHeight="1" thickTop="1" x14ac:dyDescent="0.2">
      <c r="A180" s="467"/>
      <c r="B180" s="592" t="s">
        <v>1104</v>
      </c>
      <c r="C180" s="599" t="s">
        <v>1105</v>
      </c>
      <c r="D180" s="495" t="s">
        <v>530</v>
      </c>
      <c r="E180" s="495"/>
      <c r="F180" s="495">
        <v>2</v>
      </c>
      <c r="G180" s="636" t="s">
        <v>13</v>
      </c>
      <c r="H180" s="599" t="s">
        <v>590</v>
      </c>
      <c r="I180" s="636" t="s">
        <v>13</v>
      </c>
      <c r="J180" s="495" t="s">
        <v>905</v>
      </c>
      <c r="K180" s="636" t="s">
        <v>13</v>
      </c>
      <c r="L180" s="599" t="s">
        <v>911</v>
      </c>
      <c r="M180" s="636" t="s">
        <v>13</v>
      </c>
      <c r="N180" s="637">
        <v>0.5</v>
      </c>
      <c r="O180" s="638" t="s">
        <v>13</v>
      </c>
      <c r="P180" s="639">
        <v>60.39</v>
      </c>
      <c r="Q180" s="636" t="s">
        <v>13</v>
      </c>
      <c r="R180" s="637">
        <v>0.85499999999999998</v>
      </c>
      <c r="S180" s="600" t="s">
        <v>14</v>
      </c>
      <c r="T180" s="577" t="s">
        <v>14</v>
      </c>
      <c r="U180" s="125"/>
      <c r="V180" s="122"/>
      <c r="W180" s="125"/>
      <c r="X180" s="122"/>
      <c r="Y180" s="125"/>
      <c r="Z180" s="122"/>
    </row>
    <row r="181" spans="1:26" x14ac:dyDescent="0.25">
      <c r="A181" s="118"/>
    </row>
    <row r="182" spans="1:26" x14ac:dyDescent="0.25">
      <c r="A182" s="118"/>
    </row>
    <row r="183" spans="1:26" x14ac:dyDescent="0.25">
      <c r="A183" s="118"/>
    </row>
    <row r="184" spans="1:26" s="148" customFormat="1" ht="12.75" x14ac:dyDescent="0.25">
      <c r="A184" s="118"/>
      <c r="C184" s="121"/>
      <c r="E184" s="112"/>
      <c r="F184" s="150"/>
      <c r="G184" s="112"/>
      <c r="H184" s="41"/>
      <c r="J184" s="43"/>
      <c r="L184" s="121"/>
      <c r="N184" s="121"/>
      <c r="P184" s="121"/>
      <c r="R184" s="121"/>
      <c r="T184" s="121"/>
    </row>
    <row r="185" spans="1:26" s="148" customFormat="1" ht="12.75" x14ac:dyDescent="0.25">
      <c r="A185" s="118"/>
      <c r="C185" s="121"/>
      <c r="E185" s="112"/>
      <c r="F185" s="150"/>
      <c r="G185" s="112"/>
      <c r="H185" s="41"/>
      <c r="J185" s="121"/>
      <c r="L185" s="121"/>
      <c r="N185" s="121"/>
      <c r="P185" s="121"/>
      <c r="R185" s="121"/>
      <c r="T185" s="121"/>
    </row>
    <row r="186" spans="1:26" s="148" customFormat="1" ht="12.75" x14ac:dyDescent="0.25">
      <c r="A186" s="118"/>
      <c r="C186" s="121"/>
      <c r="E186" s="112"/>
      <c r="F186" s="150"/>
      <c r="G186" s="112"/>
      <c r="H186" s="41"/>
      <c r="J186" s="121"/>
      <c r="L186" s="121"/>
      <c r="N186" s="121"/>
      <c r="P186" s="121"/>
      <c r="R186" s="121"/>
      <c r="T186" s="121"/>
    </row>
    <row r="187" spans="1:26" s="148" customFormat="1" ht="12.75" x14ac:dyDescent="0.25">
      <c r="A187" s="118"/>
      <c r="C187" s="121"/>
      <c r="E187" s="112"/>
      <c r="F187" s="150"/>
      <c r="G187" s="112"/>
      <c r="H187" s="41"/>
      <c r="J187" s="121"/>
      <c r="L187" s="121"/>
      <c r="N187" s="121"/>
      <c r="P187" s="121"/>
      <c r="R187" s="121"/>
      <c r="T187" s="121"/>
    </row>
    <row r="188" spans="1:26" s="148" customFormat="1" ht="12.75" x14ac:dyDescent="0.25">
      <c r="A188" s="118"/>
      <c r="C188" s="121"/>
      <c r="E188" s="112"/>
      <c r="F188" s="150"/>
      <c r="G188" s="112"/>
      <c r="H188" s="41"/>
      <c r="J188" s="121"/>
      <c r="L188" s="121"/>
      <c r="N188" s="121"/>
      <c r="P188" s="121"/>
      <c r="R188" s="121"/>
      <c r="T188" s="121"/>
    </row>
    <row r="189" spans="1:26" s="148" customFormat="1" ht="12.75" x14ac:dyDescent="0.25">
      <c r="A189" s="118"/>
      <c r="C189" s="121"/>
      <c r="E189" s="112"/>
      <c r="F189" s="150"/>
      <c r="G189" s="112"/>
      <c r="H189" s="41"/>
      <c r="J189" s="121"/>
      <c r="L189" s="121"/>
      <c r="N189" s="121"/>
      <c r="P189" s="121"/>
      <c r="R189" s="121"/>
      <c r="T189" s="121"/>
    </row>
    <row r="190" spans="1:26" s="148" customFormat="1" ht="12.75" x14ac:dyDescent="0.25">
      <c r="A190" s="118"/>
      <c r="C190" s="121"/>
      <c r="E190" s="112"/>
      <c r="F190" s="150"/>
      <c r="G190" s="112"/>
      <c r="H190" s="41"/>
      <c r="J190" s="121"/>
      <c r="L190" s="121"/>
      <c r="N190" s="121"/>
      <c r="P190" s="121"/>
      <c r="R190" s="121"/>
      <c r="T190" s="121"/>
    </row>
    <row r="191" spans="1:26" s="148" customFormat="1" ht="12.75" x14ac:dyDescent="0.25">
      <c r="A191" s="118"/>
      <c r="C191" s="121"/>
      <c r="E191" s="112"/>
      <c r="F191" s="150"/>
      <c r="G191" s="112"/>
      <c r="H191" s="41"/>
      <c r="J191" s="121"/>
      <c r="L191" s="121"/>
      <c r="N191" s="121"/>
      <c r="P191" s="121"/>
      <c r="R191" s="121"/>
      <c r="T191" s="121"/>
    </row>
    <row r="192" spans="1:26" s="148" customFormat="1" ht="12.75" x14ac:dyDescent="0.25">
      <c r="A192" s="118"/>
      <c r="C192" s="121"/>
      <c r="E192" s="112"/>
      <c r="F192" s="150"/>
      <c r="G192" s="112"/>
      <c r="H192" s="41"/>
      <c r="J192" s="121"/>
      <c r="L192" s="121"/>
      <c r="N192" s="121"/>
      <c r="P192" s="121"/>
      <c r="R192" s="121"/>
      <c r="T192" s="121"/>
    </row>
    <row r="193" spans="1:20" s="148" customFormat="1" ht="12.75" x14ac:dyDescent="0.25">
      <c r="A193" s="118"/>
      <c r="C193" s="121"/>
      <c r="E193" s="112"/>
      <c r="F193" s="150"/>
      <c r="G193" s="112"/>
      <c r="H193" s="41"/>
      <c r="J193" s="121"/>
      <c r="L193" s="121"/>
      <c r="N193" s="121"/>
      <c r="P193" s="121"/>
      <c r="R193" s="121"/>
      <c r="T193" s="121"/>
    </row>
    <row r="194" spans="1:20" s="148" customFormat="1" ht="12.75" x14ac:dyDescent="0.25">
      <c r="A194" s="118"/>
      <c r="C194" s="121"/>
      <c r="E194" s="112"/>
      <c r="F194" s="150"/>
      <c r="G194" s="112"/>
      <c r="H194" s="41"/>
      <c r="J194" s="121"/>
      <c r="L194" s="121"/>
      <c r="N194" s="121"/>
      <c r="P194" s="121"/>
      <c r="R194" s="121"/>
      <c r="T194" s="121"/>
    </row>
    <row r="195" spans="1:20" s="148" customFormat="1" ht="12.75" x14ac:dyDescent="0.25">
      <c r="A195" s="118"/>
      <c r="C195" s="121"/>
      <c r="E195" s="112"/>
      <c r="F195" s="150"/>
      <c r="G195" s="112"/>
      <c r="H195" s="41"/>
      <c r="J195" s="121"/>
      <c r="L195" s="121"/>
      <c r="N195" s="121"/>
      <c r="P195" s="121"/>
      <c r="R195" s="121"/>
      <c r="T195" s="121"/>
    </row>
    <row r="196" spans="1:20" s="148" customFormat="1" ht="12.75" x14ac:dyDescent="0.25">
      <c r="A196" s="118"/>
      <c r="C196" s="121"/>
      <c r="E196" s="112"/>
      <c r="F196" s="150"/>
      <c r="G196" s="112"/>
      <c r="H196" s="41"/>
      <c r="J196" s="121"/>
      <c r="L196" s="121"/>
      <c r="N196" s="121"/>
      <c r="P196" s="121"/>
      <c r="R196" s="121"/>
      <c r="T196" s="121"/>
    </row>
    <row r="197" spans="1:20" s="148" customFormat="1" ht="12.75" x14ac:dyDescent="0.25">
      <c r="A197" s="118"/>
      <c r="C197" s="121"/>
      <c r="E197" s="112"/>
      <c r="F197" s="150"/>
      <c r="G197" s="112"/>
      <c r="H197" s="41"/>
      <c r="J197" s="121"/>
      <c r="L197" s="121"/>
      <c r="N197" s="121"/>
      <c r="P197" s="121"/>
      <c r="R197" s="121"/>
      <c r="T197" s="121"/>
    </row>
    <row r="198" spans="1:20" s="148" customFormat="1" ht="12.75" x14ac:dyDescent="0.25">
      <c r="A198" s="118"/>
      <c r="C198" s="121"/>
      <c r="E198" s="112"/>
      <c r="F198" s="150"/>
      <c r="G198" s="112"/>
      <c r="H198" s="41"/>
      <c r="J198" s="121"/>
      <c r="L198" s="121"/>
      <c r="N198" s="121"/>
      <c r="P198" s="121"/>
      <c r="R198" s="121"/>
      <c r="T198" s="12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Documentation Main Sheet</vt:lpstr>
      <vt:lpstr>Test Status Summary</vt:lpstr>
      <vt:lpstr>020006-OffSml-Run01</vt:lpstr>
      <vt:lpstr>020015-OffSml-Run02</vt:lpstr>
      <vt:lpstr>070015-HotSml-Run03</vt:lpstr>
      <vt:lpstr>040006-OffLrg-Run05</vt:lpstr>
      <vt:lpstr>040006-OffLrg-Run06</vt:lpstr>
      <vt:lpstr>080006-Whse-Run07</vt:lpstr>
      <vt:lpstr>080006-Whse-Run08</vt:lpstr>
      <vt:lpstr>040006-OffLrg-Run11</vt:lpstr>
      <vt:lpstr>030006-OffMed-Run12</vt:lpstr>
      <vt:lpstr>030006-OffMed-Run13</vt:lpstr>
      <vt:lpstr>020006-OffSml-Run14</vt:lpstr>
      <vt:lpstr>080006-Whse-Run15</vt:lpstr>
      <vt:lpstr>050006-RetlMed-Run16</vt:lpstr>
      <vt:lpstr>020006-OffSml-Run18</vt:lpstr>
      <vt:lpstr>030006-OffMed-Run19</vt:lpstr>
      <vt:lpstr>040006-OffLrg-Run20</vt:lpstr>
      <vt:lpstr>080006-Whse-Run21</vt:lpstr>
      <vt:lpstr>070015-HotSml-Run22</vt:lpstr>
      <vt:lpstr>030006-OffMed-Run23</vt:lpstr>
      <vt:lpstr>020006-OffSml-Run24</vt:lpstr>
      <vt:lpstr>020006-OffSml-Run25</vt:lpstr>
      <vt:lpstr>020006-OffSml-Run26</vt:lpstr>
      <vt:lpstr>050006-RetlMed-Run27</vt:lpstr>
      <vt:lpstr>050006-RetlMed-Run28</vt:lpstr>
      <vt:lpstr>030006-OffMed-Run29</vt:lpstr>
      <vt:lpstr>030006-OffMed-Run30</vt:lpstr>
    </vt:vector>
  </TitlesOfParts>
  <Company>Windows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cp:lastPrinted>2015-02-14T21:01:11Z</cp:lastPrinted>
  <dcterms:created xsi:type="dcterms:W3CDTF">2014-02-11T02:00:10Z</dcterms:created>
  <dcterms:modified xsi:type="dcterms:W3CDTF">2015-07-08T19:56:56Z</dcterms:modified>
</cp:coreProperties>
</file>