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360Local\AEC\CBECCn\CBECC Source Files\RulesetDev\Rulesets\CEC 2013 Nonres\Rules\Library\"/>
    </mc:Choice>
  </mc:AlternateContent>
  <bookViews>
    <workbookView xWindow="135" yWindow="75" windowWidth="24240" windowHeight="12615" tabRatio="837"/>
  </bookViews>
  <sheets>
    <sheet name="ACM Performance Curves" sheetId="1" r:id="rId1"/>
    <sheet name="TO DO" sheetId="8" r:id="rId2"/>
    <sheet name="Data Maps" sheetId="2" r:id="rId3"/>
    <sheet name="Abbreviations" sheetId="4" r:id="rId4"/>
    <sheet name="DX SEER Curves - Ref Only" sheetId="12" r:id="rId5"/>
    <sheet name="Chiller Curves - Ref Only" sheetId="7" r:id="rId6"/>
    <sheet name="Fan Curves - Ref Only" sheetId="11" r:id="rId7"/>
    <sheet name="Pump Curves - Ref Only" sheetId="13" r:id="rId8"/>
    <sheet name="E+ Reference" sheetId="3" r:id="rId9"/>
    <sheet name="SDD Curve Name Proposal" sheetId="5" state="hidden" r:id="rId10"/>
  </sheets>
  <definedNames>
    <definedName name="_xlnm._FilterDatabase" localSheetId="0" hidden="1">'ACM Performance Curves'!$B$15:$AO$15</definedName>
    <definedName name="CAPFT" localSheetId="5">#REF!</definedName>
    <definedName name="CAPFT">#REF!</definedName>
    <definedName name="coef_a" localSheetId="5">#REF!</definedName>
    <definedName name="coef_a">#REF!</definedName>
    <definedName name="coef_b" localSheetId="5">#REF!</definedName>
    <definedName name="coef_b">#REF!</definedName>
    <definedName name="coef_c" localSheetId="5">#REF!</definedName>
    <definedName name="coef_c">#REF!</definedName>
    <definedName name="coef_d" localSheetId="5">#REF!</definedName>
    <definedName name="coef_d">#REF!</definedName>
    <definedName name="coef_e" localSheetId="5">#REF!</definedName>
    <definedName name="coef_e">#REF!</definedName>
    <definedName name="coef_f" localSheetId="5">#REF!</definedName>
    <definedName name="coef_f">#REF!</definedName>
    <definedName name="dT" localSheetId="5">'Chiller Curves - Ref Only'!$F$98</definedName>
    <definedName name="dT">#REF!</definedName>
    <definedName name="EERref" localSheetId="5">#REF!</definedName>
    <definedName name="EERref">#REF!</definedName>
    <definedName name="EIRFPLR" localSheetId="5">#REF!</definedName>
    <definedName name="EIRFPLR">#REF!</definedName>
    <definedName name="EIRFT" localSheetId="5">#REF!</definedName>
    <definedName name="EIRFT">#REF!</definedName>
    <definedName name="OAT" localSheetId="5">#REF!</definedName>
    <definedName name="OAT">#REF!</definedName>
    <definedName name="PLR_a" localSheetId="5">#REF!</definedName>
    <definedName name="PLR_a">#REF!</definedName>
    <definedName name="PLR_b" localSheetId="5">#REF!</definedName>
    <definedName name="PLR_b">#REF!</definedName>
    <definedName name="PLR_c" localSheetId="5">#REF!</definedName>
    <definedName name="PLR_c">#REF!</definedName>
    <definedName name="Pref" localSheetId="5">#REF!</definedName>
    <definedName name="Pref">#REF!</definedName>
    <definedName name="Qref" localSheetId="5">#REF!</definedName>
    <definedName name="Qref">#REF!</definedName>
    <definedName name="solver_adj" localSheetId="0" hidden="1">'ACM Performance Curves'!$AJ$23</definedName>
    <definedName name="solver_cvg" localSheetId="0" hidden="1">0.0001</definedName>
    <definedName name="solver_drv" localSheetId="0" hidden="1">1</definedName>
    <definedName name="solver_eng" localSheetId="0" hidden="1">1</definedName>
    <definedName name="solver_est" localSheetId="0" hidden="1">1</definedName>
    <definedName name="solver_itr" localSheetId="0" hidden="1">2147483647</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0</definedName>
    <definedName name="solver_nwt" localSheetId="0" hidden="1">1</definedName>
    <definedName name="solver_opt" localSheetId="0" hidden="1">'ACM Performance Curves'!$AF$23</definedName>
    <definedName name="solver_pre" localSheetId="0" hidden="1">0.000001</definedName>
    <definedName name="solver_rbv" localSheetId="0" hidden="1">1</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3</definedName>
    <definedName name="solver_val" localSheetId="0" hidden="1">0.1</definedName>
    <definedName name="solver_ver" localSheetId="0" hidden="1">3</definedName>
    <definedName name="Tchws" localSheetId="5">#REF!</definedName>
    <definedName name="Tchws">#REF!</definedName>
  </definedNames>
  <calcPr calcId="152511"/>
</workbook>
</file>

<file path=xl/calcChain.xml><?xml version="1.0" encoding="utf-8"?>
<calcChain xmlns="http://schemas.openxmlformats.org/spreadsheetml/2006/main">
  <c r="BW92" i="1" l="1"/>
  <c r="AH92" i="1" s="1"/>
  <c r="BU92" i="1"/>
  <c r="AJ92" i="1"/>
  <c r="BM92" i="1"/>
  <c r="AO92" i="1"/>
  <c r="BG92" i="1" s="1"/>
  <c r="N92" i="1"/>
  <c r="BH92" i="1" l="1"/>
  <c r="BA92" i="1"/>
  <c r="BE92" i="1"/>
  <c r="BI92" i="1"/>
  <c r="AY92" i="1"/>
  <c r="AV92" i="1"/>
  <c r="AW92" i="1" s="1"/>
  <c r="AZ92" i="1"/>
  <c r="AS92" i="1"/>
  <c r="AT92" i="1"/>
  <c r="AU92" i="1" s="1"/>
  <c r="AX92" i="1"/>
  <c r="BB92" i="1"/>
  <c r="BF92" i="1"/>
  <c r="BJ92" i="1"/>
  <c r="BC92" i="1"/>
  <c r="BV74" i="1"/>
  <c r="AQ92" i="1" l="1"/>
  <c r="CB53" i="1"/>
  <c r="CB54" i="1"/>
  <c r="CB55" i="1"/>
  <c r="CB56" i="1"/>
  <c r="CB57" i="1"/>
  <c r="CB52" i="1"/>
  <c r="BW94" i="1" l="1"/>
  <c r="CE94" i="1" s="1"/>
  <c r="BT94" i="1"/>
  <c r="BV94" i="1" s="1"/>
  <c r="CD94" i="1" s="1"/>
  <c r="BJ180" i="1" l="1"/>
  <c r="BI180" i="1"/>
  <c r="BH180" i="1"/>
  <c r="BG180" i="1"/>
  <c r="BF180" i="1"/>
  <c r="BE180" i="1"/>
  <c r="BJ179" i="1"/>
  <c r="BI179" i="1"/>
  <c r="BH179" i="1"/>
  <c r="BG179" i="1"/>
  <c r="BF179" i="1"/>
  <c r="BE179" i="1"/>
  <c r="BJ178" i="1"/>
  <c r="BI178" i="1"/>
  <c r="BH178" i="1"/>
  <c r="BG178" i="1"/>
  <c r="BF178" i="1"/>
  <c r="BE178" i="1"/>
  <c r="BJ177" i="1"/>
  <c r="BI177" i="1"/>
  <c r="BH177" i="1"/>
  <c r="BG177" i="1"/>
  <c r="BF177" i="1"/>
  <c r="BE177" i="1"/>
  <c r="BJ174" i="1"/>
  <c r="BI174" i="1"/>
  <c r="BH174" i="1"/>
  <c r="BG174" i="1"/>
  <c r="BF174" i="1"/>
  <c r="BE174" i="1"/>
  <c r="BJ163" i="1"/>
  <c r="BI163" i="1"/>
  <c r="BH163" i="1"/>
  <c r="BG163" i="1"/>
  <c r="BF163" i="1"/>
  <c r="BE163" i="1"/>
  <c r="BJ162" i="1"/>
  <c r="BI162" i="1"/>
  <c r="BH162" i="1"/>
  <c r="BG162" i="1"/>
  <c r="BF162" i="1"/>
  <c r="BE162" i="1"/>
  <c r="BJ161" i="1"/>
  <c r="BI161" i="1"/>
  <c r="BH161" i="1"/>
  <c r="BG161" i="1"/>
  <c r="BF161" i="1"/>
  <c r="BE161" i="1"/>
  <c r="BJ160" i="1"/>
  <c r="BI160" i="1"/>
  <c r="BH160" i="1"/>
  <c r="BG160" i="1"/>
  <c r="BF160" i="1"/>
  <c r="BE160" i="1"/>
  <c r="BJ159" i="1"/>
  <c r="BI159" i="1"/>
  <c r="BH159" i="1"/>
  <c r="BG159" i="1"/>
  <c r="BF159" i="1"/>
  <c r="BE159" i="1"/>
  <c r="BJ158" i="1"/>
  <c r="BI158" i="1"/>
  <c r="BH158" i="1"/>
  <c r="BG158" i="1"/>
  <c r="BF158" i="1"/>
  <c r="BE158" i="1"/>
  <c r="BJ115" i="1"/>
  <c r="BI115" i="1"/>
  <c r="BH115" i="1"/>
  <c r="BG115" i="1"/>
  <c r="BF115" i="1"/>
  <c r="BE115" i="1"/>
  <c r="BJ111" i="1"/>
  <c r="BI111" i="1"/>
  <c r="BH111" i="1"/>
  <c r="BG111" i="1"/>
  <c r="BF111" i="1"/>
  <c r="BE111" i="1"/>
  <c r="BJ103" i="1"/>
  <c r="BI103" i="1"/>
  <c r="BH103" i="1"/>
  <c r="BG103" i="1"/>
  <c r="BF103" i="1"/>
  <c r="BE103" i="1"/>
  <c r="BJ89" i="1"/>
  <c r="BI89" i="1"/>
  <c r="BH89" i="1"/>
  <c r="BG89" i="1"/>
  <c r="BF89" i="1"/>
  <c r="BE89" i="1"/>
  <c r="BJ88" i="1"/>
  <c r="BI88" i="1"/>
  <c r="BH88" i="1"/>
  <c r="BG88" i="1"/>
  <c r="BF88" i="1"/>
  <c r="BE88" i="1"/>
  <c r="BJ84" i="1"/>
  <c r="BI84" i="1"/>
  <c r="BH84" i="1"/>
  <c r="BG84" i="1"/>
  <c r="BF84" i="1"/>
  <c r="BE84" i="1"/>
  <c r="BJ83" i="1"/>
  <c r="BI83" i="1"/>
  <c r="BH83" i="1"/>
  <c r="BG83" i="1"/>
  <c r="BF83" i="1"/>
  <c r="BE83" i="1"/>
  <c r="BJ78" i="1"/>
  <c r="BI78" i="1"/>
  <c r="BH78" i="1"/>
  <c r="BG78" i="1"/>
  <c r="BF78" i="1"/>
  <c r="BE78" i="1"/>
  <c r="BJ69" i="1"/>
  <c r="BI69" i="1"/>
  <c r="BH69" i="1"/>
  <c r="BG69" i="1"/>
  <c r="BF69" i="1"/>
  <c r="BE69" i="1"/>
  <c r="BJ68" i="1"/>
  <c r="BI68" i="1"/>
  <c r="BH68" i="1"/>
  <c r="BG68" i="1"/>
  <c r="BF68" i="1"/>
  <c r="BE68" i="1"/>
  <c r="BJ67" i="1"/>
  <c r="BI67" i="1"/>
  <c r="BH67" i="1"/>
  <c r="BG67" i="1"/>
  <c r="BF67" i="1"/>
  <c r="BE67" i="1"/>
  <c r="BJ66" i="1"/>
  <c r="BI66" i="1"/>
  <c r="BH66" i="1"/>
  <c r="BG66" i="1"/>
  <c r="BF66" i="1"/>
  <c r="BE66" i="1"/>
  <c r="BJ65" i="1"/>
  <c r="BI65" i="1"/>
  <c r="BH65" i="1"/>
  <c r="BG65" i="1"/>
  <c r="BF65" i="1"/>
  <c r="BE65" i="1"/>
  <c r="BJ62" i="1"/>
  <c r="BI62" i="1"/>
  <c r="BH62" i="1"/>
  <c r="BG62" i="1"/>
  <c r="BF62" i="1"/>
  <c r="BE62" i="1"/>
  <c r="BI52" i="1"/>
  <c r="BJ46" i="1"/>
  <c r="BI46" i="1"/>
  <c r="BH46" i="1"/>
  <c r="BG46" i="1"/>
  <c r="BF46" i="1"/>
  <c r="BE46" i="1"/>
  <c r="BJ45" i="1"/>
  <c r="BI45" i="1"/>
  <c r="BH45" i="1"/>
  <c r="BG45" i="1"/>
  <c r="BF45" i="1"/>
  <c r="BE45" i="1"/>
  <c r="BJ44" i="1"/>
  <c r="BI44" i="1"/>
  <c r="BH44" i="1"/>
  <c r="BG44" i="1"/>
  <c r="BF44" i="1"/>
  <c r="BE44" i="1"/>
  <c r="BJ42" i="1"/>
  <c r="BI42" i="1"/>
  <c r="BH42" i="1"/>
  <c r="BG42" i="1"/>
  <c r="BF42" i="1"/>
  <c r="BE42" i="1"/>
  <c r="BJ41" i="1"/>
  <c r="BI41" i="1"/>
  <c r="BH41" i="1"/>
  <c r="BG41" i="1"/>
  <c r="BF41" i="1"/>
  <c r="BE41" i="1"/>
  <c r="BJ40" i="1"/>
  <c r="BI40" i="1"/>
  <c r="BH40" i="1"/>
  <c r="BG40" i="1"/>
  <c r="BF40" i="1"/>
  <c r="BE40" i="1"/>
  <c r="BJ39" i="1"/>
  <c r="BI39" i="1"/>
  <c r="BH39" i="1"/>
  <c r="BG39" i="1"/>
  <c r="BF39" i="1"/>
  <c r="BE39" i="1"/>
  <c r="BJ36" i="1"/>
  <c r="BI36" i="1"/>
  <c r="BH36" i="1"/>
  <c r="BG36" i="1"/>
  <c r="BF36" i="1"/>
  <c r="BE36" i="1"/>
  <c r="BJ26" i="1"/>
  <c r="BI26" i="1"/>
  <c r="BH26" i="1"/>
  <c r="BG26" i="1"/>
  <c r="BF26" i="1"/>
  <c r="BE26" i="1"/>
  <c r="BJ25" i="1"/>
  <c r="BI25" i="1"/>
  <c r="BH25" i="1"/>
  <c r="BG25" i="1"/>
  <c r="BF25" i="1"/>
  <c r="BE25" i="1"/>
  <c r="AR39" i="1"/>
  <c r="AR40" i="1"/>
  <c r="AR41" i="1"/>
  <c r="AR42" i="1"/>
  <c r="AR44" i="1"/>
  <c r="AR45" i="1"/>
  <c r="AR46" i="1"/>
  <c r="AG36" i="1"/>
  <c r="AH36" i="1"/>
  <c r="AI36" i="1"/>
  <c r="AJ36" i="1"/>
  <c r="AK36" i="1"/>
  <c r="AL36" i="1"/>
  <c r="AG37" i="1"/>
  <c r="AH37" i="1"/>
  <c r="AI37" i="1"/>
  <c r="AJ37" i="1"/>
  <c r="AK37" i="1"/>
  <c r="AL37" i="1"/>
  <c r="AG38" i="1"/>
  <c r="AH38" i="1"/>
  <c r="AI38" i="1"/>
  <c r="AJ38" i="1"/>
  <c r="AK38" i="1"/>
  <c r="AL38" i="1"/>
  <c r="AG39" i="1"/>
  <c r="AH39" i="1"/>
  <c r="AI39" i="1"/>
  <c r="AJ39" i="1"/>
  <c r="AK39" i="1"/>
  <c r="AL39" i="1"/>
  <c r="AG40" i="1"/>
  <c r="AH40" i="1"/>
  <c r="AI40" i="1"/>
  <c r="AJ40" i="1"/>
  <c r="AK40" i="1"/>
  <c r="AL40" i="1"/>
  <c r="AG41" i="1"/>
  <c r="AH41" i="1"/>
  <c r="AI41" i="1"/>
  <c r="AJ41" i="1"/>
  <c r="AK41" i="1"/>
  <c r="AL41" i="1"/>
  <c r="AG42" i="1"/>
  <c r="AH42" i="1"/>
  <c r="AI42" i="1"/>
  <c r="AJ42" i="1"/>
  <c r="AK42" i="1"/>
  <c r="AL42" i="1"/>
  <c r="AR25" i="1"/>
  <c r="AR26" i="1"/>
  <c r="AR36" i="1"/>
  <c r="BM26" i="1"/>
  <c r="BU26" i="1"/>
  <c r="BW26" i="1"/>
  <c r="BW81" i="1"/>
  <c r="AH81" i="1" s="1"/>
  <c r="BW80" i="1"/>
  <c r="BV80" i="1"/>
  <c r="AG80" i="1" s="1"/>
  <c r="BW61" i="1"/>
  <c r="AH61" i="1" s="1"/>
  <c r="BV61" i="1"/>
  <c r="BW60" i="1"/>
  <c r="AH60" i="1" s="1"/>
  <c r="BV60" i="1"/>
  <c r="AG60" i="1" s="1"/>
  <c r="BW59" i="1"/>
  <c r="AH59" i="1" s="1"/>
  <c r="BW58" i="1"/>
  <c r="AH58" i="1" s="1"/>
  <c r="BV58" i="1"/>
  <c r="BV52" i="1"/>
  <c r="BW51" i="1"/>
  <c r="AH51" i="1" s="1"/>
  <c r="BV51" i="1"/>
  <c r="BW50" i="1"/>
  <c r="AH50" i="1" s="1"/>
  <c r="BV50" i="1"/>
  <c r="BW49" i="1"/>
  <c r="AH49" i="1" s="1"/>
  <c r="BV49" i="1"/>
  <c r="AG49" i="1" s="1"/>
  <c r="AG58" i="1"/>
  <c r="BW43" i="1"/>
  <c r="AH43" i="1" s="1"/>
  <c r="BV43" i="1"/>
  <c r="BW35" i="1"/>
  <c r="BV35" i="1"/>
  <c r="AG35" i="1" s="1"/>
  <c r="BW34" i="1"/>
  <c r="AH34" i="1" s="1"/>
  <c r="BV34" i="1"/>
  <c r="BW32" i="1"/>
  <c r="AH32" i="1" s="1"/>
  <c r="BV32" i="1"/>
  <c r="AG32" i="1" s="1"/>
  <c r="BV30" i="1"/>
  <c r="BW30" i="1"/>
  <c r="AH30" i="1" s="1"/>
  <c r="AG51" i="1"/>
  <c r="AG108" i="1"/>
  <c r="AH103" i="1"/>
  <c r="AG103" i="1"/>
  <c r="AH102" i="1"/>
  <c r="AG102" i="1"/>
  <c r="AG100" i="1"/>
  <c r="AG98" i="1"/>
  <c r="BW108" i="1"/>
  <c r="AH108" i="1" s="1"/>
  <c r="BV108" i="1"/>
  <c r="BV107" i="1"/>
  <c r="AG107" i="1" s="1"/>
  <c r="BW106" i="1"/>
  <c r="AH106" i="1" s="1"/>
  <c r="BV106" i="1"/>
  <c r="AG106" i="1" s="1"/>
  <c r="BW104" i="1"/>
  <c r="AH104" i="1" s="1"/>
  <c r="BV104" i="1"/>
  <c r="AG104" i="1" s="1"/>
  <c r="BV101" i="1"/>
  <c r="AG101" i="1" s="1"/>
  <c r="BW100" i="1"/>
  <c r="AH100" i="1" s="1"/>
  <c r="BV100" i="1"/>
  <c r="BW99" i="1"/>
  <c r="AH99" i="1" s="1"/>
  <c r="BV99" i="1"/>
  <c r="AG99" i="1" s="1"/>
  <c r="BW98" i="1"/>
  <c r="AH98" i="1" s="1"/>
  <c r="BV98" i="1"/>
  <c r="BV97" i="1"/>
  <c r="AG97" i="1" s="1"/>
  <c r="BW96" i="1"/>
  <c r="AH96" i="1" s="1"/>
  <c r="BV96" i="1"/>
  <c r="AG96" i="1" s="1"/>
  <c r="BS152" i="1"/>
  <c r="BV152" i="1" s="1"/>
  <c r="AG152" i="1" s="1"/>
  <c r="BS151" i="1"/>
  <c r="AK151" i="1" s="1"/>
  <c r="BS150" i="1"/>
  <c r="AK150" i="1" s="1"/>
  <c r="BS149" i="1"/>
  <c r="BS148" i="1"/>
  <c r="BV148" i="1" s="1"/>
  <c r="AG148" i="1" s="1"/>
  <c r="BS147" i="1"/>
  <c r="BV147" i="1" s="1"/>
  <c r="AG147" i="1" s="1"/>
  <c r="BT152" i="1"/>
  <c r="BT151" i="1"/>
  <c r="BW151" i="1" s="1"/>
  <c r="AH151" i="1" s="1"/>
  <c r="BT150" i="1"/>
  <c r="AL150" i="1" s="1"/>
  <c r="BT149" i="1"/>
  <c r="AL149" i="1" s="1"/>
  <c r="BT148" i="1"/>
  <c r="AL148" i="1" s="1"/>
  <c r="BT147" i="1"/>
  <c r="AL147" i="1" s="1"/>
  <c r="BW128" i="1"/>
  <c r="BW127" i="1"/>
  <c r="AH127" i="1" s="1"/>
  <c r="BV127" i="1"/>
  <c r="AG127" i="1" s="1"/>
  <c r="BW125" i="1"/>
  <c r="AH125" i="1" s="1"/>
  <c r="BV125" i="1"/>
  <c r="AG125" i="1" s="1"/>
  <c r="BW123" i="1"/>
  <c r="AH123" i="1" s="1"/>
  <c r="BV123" i="1"/>
  <c r="AG123" i="1" s="1"/>
  <c r="BW121" i="1"/>
  <c r="BV121" i="1"/>
  <c r="AG121" i="1" s="1"/>
  <c r="BW119" i="1"/>
  <c r="BV119" i="1"/>
  <c r="AG119" i="1" s="1"/>
  <c r="BV118" i="1"/>
  <c r="BW139" i="1"/>
  <c r="AH139" i="1" s="1"/>
  <c r="BV139" i="1"/>
  <c r="AG139" i="1" s="1"/>
  <c r="BW137" i="1"/>
  <c r="BV137" i="1"/>
  <c r="AG137" i="1" s="1"/>
  <c r="BW135" i="1"/>
  <c r="BV135" i="1"/>
  <c r="AG135" i="1" s="1"/>
  <c r="BW133" i="1"/>
  <c r="BV133" i="1"/>
  <c r="AG133" i="1" s="1"/>
  <c r="BV132" i="1"/>
  <c r="BW131" i="1"/>
  <c r="AH131" i="1" s="1"/>
  <c r="BV131" i="1"/>
  <c r="AG131" i="1" s="1"/>
  <c r="BV129" i="1"/>
  <c r="AG129" i="1" s="1"/>
  <c r="BW129" i="1"/>
  <c r="AH129" i="1" s="1"/>
  <c r="AH119" i="1"/>
  <c r="AH121" i="1"/>
  <c r="AH133" i="1"/>
  <c r="AH137" i="1"/>
  <c r="BW117" i="1"/>
  <c r="BV117" i="1"/>
  <c r="AG117" i="1" s="1"/>
  <c r="AH117" i="1"/>
  <c r="AH135" i="1"/>
  <c r="BT128" i="1"/>
  <c r="BR128" i="1"/>
  <c r="BS128" i="1"/>
  <c r="BQ128" i="1"/>
  <c r="AI128" i="1" s="1"/>
  <c r="BP128" i="1"/>
  <c r="BO128" i="1"/>
  <c r="BT126" i="1"/>
  <c r="BR126" i="1"/>
  <c r="AJ126" i="1" s="1"/>
  <c r="BS126" i="1"/>
  <c r="BQ126" i="1"/>
  <c r="BP126" i="1"/>
  <c r="BO126" i="1"/>
  <c r="BU126" i="1" s="1"/>
  <c r="BT124" i="1"/>
  <c r="BR124" i="1"/>
  <c r="BS124" i="1"/>
  <c r="AK124" i="1" s="1"/>
  <c r="BQ124" i="1"/>
  <c r="BP124" i="1"/>
  <c r="BO124" i="1"/>
  <c r="BU124" i="1" s="1"/>
  <c r="BT122" i="1"/>
  <c r="BR122" i="1"/>
  <c r="AJ122" i="1" s="1"/>
  <c r="BS122" i="1"/>
  <c r="BQ122" i="1"/>
  <c r="AI122" i="1" s="1"/>
  <c r="BP122" i="1"/>
  <c r="BO122" i="1"/>
  <c r="BU122" i="1" s="1"/>
  <c r="BT120" i="1"/>
  <c r="BR120" i="1"/>
  <c r="BS120" i="1"/>
  <c r="BQ120" i="1"/>
  <c r="AI120" i="1" s="1"/>
  <c r="BP120" i="1"/>
  <c r="BO120" i="1"/>
  <c r="BU120" i="1" s="1"/>
  <c r="BT118" i="1"/>
  <c r="BR118" i="1"/>
  <c r="AJ118" i="1" s="1"/>
  <c r="BS118" i="1"/>
  <c r="BQ118" i="1"/>
  <c r="AI118" i="1" s="1"/>
  <c r="BP118" i="1"/>
  <c r="BO118" i="1"/>
  <c r="BU118" i="1" s="1"/>
  <c r="BT140" i="1"/>
  <c r="BR140" i="1"/>
  <c r="BV140" i="1" s="1"/>
  <c r="BS140" i="1"/>
  <c r="BQ140" i="1"/>
  <c r="AG140" i="1" s="1"/>
  <c r="BP140" i="1"/>
  <c r="BO140" i="1"/>
  <c r="BU140" i="1" s="1"/>
  <c r="BT138" i="1"/>
  <c r="BR138" i="1"/>
  <c r="BV138" i="1" s="1"/>
  <c r="BS138" i="1"/>
  <c r="BQ138" i="1"/>
  <c r="BP138" i="1"/>
  <c r="BO138" i="1"/>
  <c r="BU138" i="1" s="1"/>
  <c r="BT136" i="1"/>
  <c r="AL136" i="1" s="1"/>
  <c r="BR136" i="1"/>
  <c r="BV136" i="1" s="1"/>
  <c r="BS136" i="1"/>
  <c r="BQ136" i="1"/>
  <c r="BP136" i="1"/>
  <c r="BO136" i="1"/>
  <c r="BU136" i="1" s="1"/>
  <c r="BT134" i="1"/>
  <c r="BR134" i="1"/>
  <c r="BV134" i="1" s="1"/>
  <c r="BS134" i="1"/>
  <c r="AK134" i="1" s="1"/>
  <c r="BQ134" i="1"/>
  <c r="BP134" i="1"/>
  <c r="BO134" i="1"/>
  <c r="BU134" i="1" s="1"/>
  <c r="BT132" i="1"/>
  <c r="BR132" i="1"/>
  <c r="AJ132" i="1" s="1"/>
  <c r="BS132" i="1"/>
  <c r="AK132" i="1" s="1"/>
  <c r="BQ132" i="1"/>
  <c r="AI132" i="1" s="1"/>
  <c r="BP132" i="1"/>
  <c r="BO132" i="1"/>
  <c r="BU132" i="1" s="1"/>
  <c r="BT130" i="1"/>
  <c r="BR130" i="1"/>
  <c r="BV130" i="1" s="1"/>
  <c r="BS130" i="1"/>
  <c r="AK130" i="1" s="1"/>
  <c r="BQ130" i="1"/>
  <c r="AI130" i="1" s="1"/>
  <c r="BP130" i="1"/>
  <c r="BO130" i="1"/>
  <c r="BU130" i="1" s="1"/>
  <c r="AL131" i="1"/>
  <c r="BU131" i="1"/>
  <c r="AK126" i="1"/>
  <c r="AI124" i="1"/>
  <c r="BT109" i="1"/>
  <c r="BW109" i="1" s="1"/>
  <c r="AH109" i="1" s="1"/>
  <c r="BR109" i="1"/>
  <c r="BV109" i="1" s="1"/>
  <c r="AG109" i="1" s="1"/>
  <c r="BS109" i="1"/>
  <c r="BQ109" i="1"/>
  <c r="AI109" i="1" s="1"/>
  <c r="BP109" i="1"/>
  <c r="BO109" i="1"/>
  <c r="BU109" i="1" s="1"/>
  <c r="BT107" i="1"/>
  <c r="BR107" i="1"/>
  <c r="AJ107" i="1" s="1"/>
  <c r="BS107" i="1"/>
  <c r="AK107" i="1" s="1"/>
  <c r="BQ107" i="1"/>
  <c r="BW107" i="1" s="1"/>
  <c r="AH107" i="1" s="1"/>
  <c r="BP107" i="1"/>
  <c r="BO107" i="1"/>
  <c r="BT105" i="1"/>
  <c r="AL105" i="1" s="1"/>
  <c r="BR105" i="1"/>
  <c r="AJ105" i="1" s="1"/>
  <c r="BS105" i="1"/>
  <c r="BQ105" i="1"/>
  <c r="BP105" i="1"/>
  <c r="BO105" i="1"/>
  <c r="BT101" i="1"/>
  <c r="AL101" i="1" s="1"/>
  <c r="BR101" i="1"/>
  <c r="AJ101" i="1" s="1"/>
  <c r="BS101" i="1"/>
  <c r="BW101" i="1" s="1"/>
  <c r="AH101" i="1" s="1"/>
  <c r="BQ101" i="1"/>
  <c r="AI101" i="1" s="1"/>
  <c r="BP101" i="1"/>
  <c r="BO101" i="1"/>
  <c r="BT99" i="1"/>
  <c r="AL99" i="1" s="1"/>
  <c r="BR99" i="1"/>
  <c r="BS99" i="1"/>
  <c r="AK99" i="1" s="1"/>
  <c r="BQ99" i="1"/>
  <c r="BP99" i="1"/>
  <c r="BU99" i="1" s="1"/>
  <c r="BO99" i="1"/>
  <c r="BT97" i="1"/>
  <c r="AL97" i="1" s="1"/>
  <c r="BR97" i="1"/>
  <c r="BS97" i="1"/>
  <c r="BW97" i="1" s="1"/>
  <c r="AH97" i="1" s="1"/>
  <c r="BQ97" i="1"/>
  <c r="BP97" i="1"/>
  <c r="BO97" i="1"/>
  <c r="BR81" i="1"/>
  <c r="BQ81" i="1"/>
  <c r="AI81" i="1" s="1"/>
  <c r="BO81" i="1"/>
  <c r="BR76" i="1"/>
  <c r="BQ76" i="1"/>
  <c r="AI76" i="1" s="1"/>
  <c r="BO76" i="1"/>
  <c r="BO59" i="1"/>
  <c r="BO31" i="1"/>
  <c r="BO33" i="1"/>
  <c r="BU33" i="1" s="1"/>
  <c r="BO50" i="1"/>
  <c r="BO53" i="1"/>
  <c r="BO54" i="1" s="1"/>
  <c r="BT59" i="1"/>
  <c r="AL59" i="1" s="1"/>
  <c r="BR59" i="1"/>
  <c r="BV59" i="1" s="1"/>
  <c r="BS59" i="1"/>
  <c r="AK59" i="1" s="1"/>
  <c r="BQ59" i="1"/>
  <c r="BP59" i="1"/>
  <c r="BS53" i="1"/>
  <c r="BT52" i="1"/>
  <c r="BT53" i="1" s="1"/>
  <c r="BR52" i="1"/>
  <c r="BR53" i="1" s="1"/>
  <c r="BS52" i="1"/>
  <c r="BQ52" i="1"/>
  <c r="BP52" i="1"/>
  <c r="BP53" i="1" s="1"/>
  <c r="BP54" i="1" s="1"/>
  <c r="BP55" i="1" s="1"/>
  <c r="BP56" i="1" s="1"/>
  <c r="BP57" i="1" s="1"/>
  <c r="BT50" i="1"/>
  <c r="BR50" i="1"/>
  <c r="BS50" i="1"/>
  <c r="BQ50" i="1"/>
  <c r="BP50" i="1"/>
  <c r="BT33" i="1"/>
  <c r="BV33" i="1" s="1"/>
  <c r="BR33" i="1"/>
  <c r="BW33" i="1" s="1"/>
  <c r="BS33" i="1"/>
  <c r="AK33" i="1" s="1"/>
  <c r="BQ33" i="1"/>
  <c r="BP33" i="1"/>
  <c r="BQ31" i="1"/>
  <c r="BV31" i="1" s="1"/>
  <c r="BS31" i="1"/>
  <c r="BR31" i="1"/>
  <c r="BW31" i="1" s="1"/>
  <c r="BT31" i="1"/>
  <c r="AL31" i="1" s="1"/>
  <c r="BP31" i="1"/>
  <c r="BW149" i="1"/>
  <c r="AH149" i="1" s="1"/>
  <c r="AG141" i="1"/>
  <c r="AI141" i="1"/>
  <c r="AJ141" i="1"/>
  <c r="AK141" i="1"/>
  <c r="AL141" i="1"/>
  <c r="AG142" i="1"/>
  <c r="AI142" i="1"/>
  <c r="AJ142" i="1"/>
  <c r="AK142" i="1"/>
  <c r="AL142" i="1"/>
  <c r="AG143" i="1"/>
  <c r="AI143" i="1"/>
  <c r="AJ143" i="1"/>
  <c r="AK143" i="1"/>
  <c r="AL143" i="1"/>
  <c r="AG144" i="1"/>
  <c r="AI144" i="1"/>
  <c r="AJ144" i="1"/>
  <c r="AK144" i="1"/>
  <c r="AL144" i="1"/>
  <c r="AG145" i="1"/>
  <c r="AI145" i="1"/>
  <c r="AJ145" i="1"/>
  <c r="AK145" i="1"/>
  <c r="AL145" i="1"/>
  <c r="AG146" i="1"/>
  <c r="AI146" i="1"/>
  <c r="AJ146" i="1"/>
  <c r="AK146" i="1"/>
  <c r="AL146" i="1"/>
  <c r="AI147" i="1"/>
  <c r="AJ147" i="1"/>
  <c r="AI148" i="1"/>
  <c r="AJ148" i="1"/>
  <c r="AI149" i="1"/>
  <c r="AJ149" i="1"/>
  <c r="AK149" i="1"/>
  <c r="AI150" i="1"/>
  <c r="AJ150" i="1"/>
  <c r="AI151" i="1"/>
  <c r="AJ151" i="1"/>
  <c r="AI152" i="1"/>
  <c r="AJ152" i="1"/>
  <c r="AK152" i="1"/>
  <c r="AL152" i="1"/>
  <c r="BW146" i="1"/>
  <c r="AH146" i="1" s="1"/>
  <c r="BU146" i="1"/>
  <c r="BW145" i="1"/>
  <c r="AH145" i="1" s="1"/>
  <c r="BU145" i="1"/>
  <c r="BW144" i="1"/>
  <c r="AH144" i="1" s="1"/>
  <c r="BU144" i="1"/>
  <c r="BW143" i="1"/>
  <c r="AH143" i="1" s="1"/>
  <c r="BU143" i="1"/>
  <c r="BW142" i="1"/>
  <c r="AH142" i="1" s="1"/>
  <c r="BU142" i="1"/>
  <c r="BW141" i="1"/>
  <c r="AH141" i="1" s="1"/>
  <c r="BU141" i="1"/>
  <c r="BV149" i="1"/>
  <c r="AG149" i="1" s="1"/>
  <c r="BV150" i="1"/>
  <c r="AG150" i="1" s="1"/>
  <c r="BV151" i="1"/>
  <c r="AG151" i="1" s="1"/>
  <c r="BW152" i="1"/>
  <c r="AH152" i="1" s="1"/>
  <c r="BP152" i="1"/>
  <c r="BU152" i="1" s="1"/>
  <c r="BP151" i="1"/>
  <c r="BU151" i="1" s="1"/>
  <c r="BP150" i="1"/>
  <c r="BU150" i="1" s="1"/>
  <c r="BP149" i="1"/>
  <c r="BU149" i="1" s="1"/>
  <c r="BP148" i="1"/>
  <c r="BU148" i="1" s="1"/>
  <c r="BU147" i="1"/>
  <c r="BP147" i="1"/>
  <c r="AL140" i="1"/>
  <c r="AJ140" i="1"/>
  <c r="AL139" i="1"/>
  <c r="AK139" i="1"/>
  <c r="AJ139" i="1"/>
  <c r="AI139" i="1"/>
  <c r="AL138" i="1"/>
  <c r="AK138" i="1"/>
  <c r="AJ138" i="1"/>
  <c r="AL137" i="1"/>
  <c r="AK137" i="1"/>
  <c r="AJ137" i="1"/>
  <c r="AI137" i="1"/>
  <c r="AK136" i="1"/>
  <c r="AJ136" i="1"/>
  <c r="AI136" i="1"/>
  <c r="AL135" i="1"/>
  <c r="AK135" i="1"/>
  <c r="AJ135" i="1"/>
  <c r="AI135" i="1"/>
  <c r="AL134" i="1"/>
  <c r="AI134" i="1"/>
  <c r="AL133" i="1"/>
  <c r="AK133" i="1"/>
  <c r="AJ133" i="1"/>
  <c r="AI133" i="1"/>
  <c r="AL132" i="1"/>
  <c r="AK131" i="1"/>
  <c r="AJ131" i="1"/>
  <c r="AI131" i="1"/>
  <c r="AL130" i="1"/>
  <c r="AL129" i="1"/>
  <c r="AK129" i="1"/>
  <c r="AJ129" i="1"/>
  <c r="AI129" i="1"/>
  <c r="AL128" i="1"/>
  <c r="AK128" i="1"/>
  <c r="AJ128" i="1"/>
  <c r="AL127" i="1"/>
  <c r="AK127" i="1"/>
  <c r="AJ127" i="1"/>
  <c r="AI127" i="1"/>
  <c r="AL126" i="1"/>
  <c r="AI126" i="1"/>
  <c r="AL125" i="1"/>
  <c r="AK125" i="1"/>
  <c r="AJ125" i="1"/>
  <c r="AI125" i="1"/>
  <c r="AL124" i="1"/>
  <c r="AL123" i="1"/>
  <c r="AK123" i="1"/>
  <c r="AJ123" i="1"/>
  <c r="AI123" i="1"/>
  <c r="AL122" i="1"/>
  <c r="AL121" i="1"/>
  <c r="AK121" i="1"/>
  <c r="AJ121" i="1"/>
  <c r="AI121" i="1"/>
  <c r="AL120" i="1"/>
  <c r="AK120" i="1"/>
  <c r="AJ120" i="1"/>
  <c r="AL119" i="1"/>
  <c r="AK119" i="1"/>
  <c r="AJ119" i="1"/>
  <c r="AI119" i="1"/>
  <c r="AL118" i="1"/>
  <c r="AK118" i="1"/>
  <c r="AL117" i="1"/>
  <c r="AK117" i="1"/>
  <c r="AJ117" i="1"/>
  <c r="AI117" i="1"/>
  <c r="AL116" i="1"/>
  <c r="AK116" i="1"/>
  <c r="AJ116" i="1"/>
  <c r="AI116" i="1"/>
  <c r="AH116" i="1"/>
  <c r="AG116" i="1"/>
  <c r="AL115" i="1"/>
  <c r="AK115" i="1"/>
  <c r="AJ115" i="1"/>
  <c r="AI115" i="1"/>
  <c r="AH115" i="1"/>
  <c r="AG115" i="1"/>
  <c r="AL114" i="1"/>
  <c r="AK114" i="1"/>
  <c r="AJ114" i="1"/>
  <c r="AI114" i="1"/>
  <c r="AG114" i="1"/>
  <c r="AL113" i="1"/>
  <c r="AK113" i="1"/>
  <c r="AJ113" i="1"/>
  <c r="AI113" i="1"/>
  <c r="AG113" i="1"/>
  <c r="AL112" i="1"/>
  <c r="AK112" i="1"/>
  <c r="AJ112" i="1"/>
  <c r="AI112" i="1"/>
  <c r="AG112" i="1"/>
  <c r="AL111" i="1"/>
  <c r="AK111" i="1"/>
  <c r="AJ111" i="1"/>
  <c r="AI111" i="1"/>
  <c r="AL110" i="1"/>
  <c r="AK110" i="1"/>
  <c r="AJ110" i="1"/>
  <c r="AI110" i="1"/>
  <c r="AK109" i="1"/>
  <c r="AJ109" i="1"/>
  <c r="AL108" i="1"/>
  <c r="AK108" i="1"/>
  <c r="AJ108" i="1"/>
  <c r="AI108" i="1"/>
  <c r="AL107" i="1"/>
  <c r="AL106" i="1"/>
  <c r="AK106" i="1"/>
  <c r="AJ106" i="1"/>
  <c r="AI106" i="1"/>
  <c r="AL104" i="1"/>
  <c r="AK104" i="1"/>
  <c r="AJ104" i="1"/>
  <c r="AI104" i="1"/>
  <c r="AL103" i="1"/>
  <c r="AK103" i="1"/>
  <c r="AJ103" i="1"/>
  <c r="AI103" i="1"/>
  <c r="AL102" i="1"/>
  <c r="AK102" i="1"/>
  <c r="AJ102" i="1"/>
  <c r="AI102" i="1"/>
  <c r="AK101" i="1"/>
  <c r="AL100" i="1"/>
  <c r="AK100" i="1"/>
  <c r="AJ100" i="1"/>
  <c r="AI100" i="1"/>
  <c r="AJ99" i="1"/>
  <c r="AL98" i="1"/>
  <c r="AK98" i="1"/>
  <c r="AJ98" i="1"/>
  <c r="AI98" i="1"/>
  <c r="AK97" i="1"/>
  <c r="AJ97" i="1"/>
  <c r="AI97" i="1"/>
  <c r="AL96" i="1"/>
  <c r="AK96" i="1"/>
  <c r="AJ96" i="1"/>
  <c r="AI96" i="1"/>
  <c r="AL95" i="1"/>
  <c r="AK95" i="1"/>
  <c r="AJ95" i="1"/>
  <c r="AI95" i="1"/>
  <c r="AH95" i="1"/>
  <c r="AG95" i="1"/>
  <c r="AG87" i="1"/>
  <c r="AH87" i="1"/>
  <c r="AI87" i="1"/>
  <c r="AJ87" i="1"/>
  <c r="AK87" i="1"/>
  <c r="AL87" i="1"/>
  <c r="AG88" i="1"/>
  <c r="AI88" i="1"/>
  <c r="AJ88" i="1"/>
  <c r="AK88" i="1"/>
  <c r="AL88" i="1"/>
  <c r="AG89" i="1"/>
  <c r="AI89" i="1"/>
  <c r="AJ89" i="1"/>
  <c r="AK89" i="1"/>
  <c r="AL89" i="1"/>
  <c r="AG90" i="1"/>
  <c r="AH90" i="1"/>
  <c r="AI90" i="1"/>
  <c r="AJ90" i="1"/>
  <c r="AK90" i="1"/>
  <c r="AL90" i="1"/>
  <c r="AG91" i="1"/>
  <c r="AI91" i="1"/>
  <c r="AJ91" i="1"/>
  <c r="AK91" i="1"/>
  <c r="AL91" i="1"/>
  <c r="AG93" i="1"/>
  <c r="AI93" i="1"/>
  <c r="AJ93" i="1"/>
  <c r="AK93" i="1"/>
  <c r="AL93" i="1"/>
  <c r="AI94" i="1"/>
  <c r="AJ94" i="1"/>
  <c r="AK94" i="1"/>
  <c r="AL94" i="1"/>
  <c r="AG71" i="1"/>
  <c r="AI71" i="1"/>
  <c r="AJ71" i="1"/>
  <c r="AK71" i="1"/>
  <c r="AL71" i="1"/>
  <c r="AG72" i="1"/>
  <c r="AI72" i="1"/>
  <c r="AJ72" i="1"/>
  <c r="AK72" i="1"/>
  <c r="AL72" i="1"/>
  <c r="AG73" i="1"/>
  <c r="AH73" i="1"/>
  <c r="AI73" i="1"/>
  <c r="AJ73" i="1"/>
  <c r="AK73" i="1"/>
  <c r="AL73" i="1"/>
  <c r="AG74" i="1"/>
  <c r="AI74" i="1"/>
  <c r="AJ74" i="1"/>
  <c r="AK74" i="1"/>
  <c r="AL74" i="1"/>
  <c r="AI75" i="1"/>
  <c r="AJ75" i="1"/>
  <c r="AK75" i="1"/>
  <c r="AL75" i="1"/>
  <c r="AK76" i="1"/>
  <c r="AL76" i="1"/>
  <c r="AG77" i="1"/>
  <c r="AH77" i="1"/>
  <c r="AI77" i="1"/>
  <c r="AJ77" i="1"/>
  <c r="AK77" i="1"/>
  <c r="AL77" i="1"/>
  <c r="AG78" i="1"/>
  <c r="AH78" i="1"/>
  <c r="AI78" i="1"/>
  <c r="AJ78" i="1"/>
  <c r="AK78" i="1"/>
  <c r="AL78" i="1"/>
  <c r="AG79" i="1"/>
  <c r="AI79" i="1"/>
  <c r="AJ79" i="1"/>
  <c r="AK79" i="1"/>
  <c r="AL79" i="1"/>
  <c r="AI80" i="1"/>
  <c r="AJ80" i="1"/>
  <c r="AK80" i="1"/>
  <c r="AL80" i="1"/>
  <c r="AK81" i="1"/>
  <c r="AL81" i="1"/>
  <c r="AG82" i="1"/>
  <c r="AH82" i="1"/>
  <c r="AI82" i="1"/>
  <c r="AJ82" i="1"/>
  <c r="AK82" i="1"/>
  <c r="AL82" i="1"/>
  <c r="AG83" i="1"/>
  <c r="AH83" i="1"/>
  <c r="AI83" i="1"/>
  <c r="AJ83" i="1"/>
  <c r="AK83" i="1"/>
  <c r="AL83" i="1"/>
  <c r="AG84" i="1"/>
  <c r="AI84" i="1"/>
  <c r="AJ84" i="1"/>
  <c r="AK84" i="1"/>
  <c r="AL84" i="1"/>
  <c r="AG85" i="1"/>
  <c r="AI85" i="1"/>
  <c r="AJ85" i="1"/>
  <c r="AK85" i="1"/>
  <c r="AL85" i="1"/>
  <c r="AG86" i="1"/>
  <c r="AI86" i="1"/>
  <c r="AJ86" i="1"/>
  <c r="AK86" i="1"/>
  <c r="AL86" i="1"/>
  <c r="AI59" i="1"/>
  <c r="AI60" i="1"/>
  <c r="AJ60" i="1"/>
  <c r="AK60" i="1"/>
  <c r="AL60" i="1"/>
  <c r="AI61" i="1"/>
  <c r="AJ61" i="1"/>
  <c r="AK61" i="1"/>
  <c r="AL61" i="1"/>
  <c r="AG62" i="1"/>
  <c r="AH62" i="1"/>
  <c r="AI62" i="1"/>
  <c r="AJ62" i="1"/>
  <c r="AK62" i="1"/>
  <c r="AL62" i="1"/>
  <c r="AG65" i="1"/>
  <c r="AI65" i="1"/>
  <c r="AJ65" i="1"/>
  <c r="AK65" i="1"/>
  <c r="AL65" i="1"/>
  <c r="AG66" i="1"/>
  <c r="AI66" i="1"/>
  <c r="AJ66" i="1"/>
  <c r="AK66" i="1"/>
  <c r="AL66" i="1"/>
  <c r="AG67" i="1"/>
  <c r="AI67" i="1"/>
  <c r="AJ67" i="1"/>
  <c r="AK67" i="1"/>
  <c r="AL67" i="1"/>
  <c r="AG68" i="1"/>
  <c r="AI68" i="1"/>
  <c r="AJ68" i="1"/>
  <c r="AK68" i="1"/>
  <c r="AL68" i="1"/>
  <c r="AG69" i="1"/>
  <c r="AI69" i="1"/>
  <c r="AJ69" i="1"/>
  <c r="AK69" i="1"/>
  <c r="AL69" i="1"/>
  <c r="AG70" i="1"/>
  <c r="AI70" i="1"/>
  <c r="AJ70" i="1"/>
  <c r="AK70" i="1"/>
  <c r="AL70" i="1"/>
  <c r="AJ50" i="1"/>
  <c r="AK50" i="1"/>
  <c r="AL50" i="1"/>
  <c r="AI51" i="1"/>
  <c r="AJ51" i="1"/>
  <c r="AK51" i="1"/>
  <c r="AL51" i="1"/>
  <c r="AJ52" i="1"/>
  <c r="BH52" i="1" s="1"/>
  <c r="AK52" i="1"/>
  <c r="AL52" i="1"/>
  <c r="BJ52" i="1" s="1"/>
  <c r="AI58" i="1"/>
  <c r="AJ58" i="1"/>
  <c r="AK58" i="1"/>
  <c r="AL58" i="1"/>
  <c r="AI43" i="1"/>
  <c r="AJ43" i="1"/>
  <c r="AK43" i="1"/>
  <c r="AL43" i="1"/>
  <c r="AG44" i="1"/>
  <c r="AI44" i="1"/>
  <c r="AJ44" i="1"/>
  <c r="AK44" i="1"/>
  <c r="AL44" i="1"/>
  <c r="AG45" i="1"/>
  <c r="AI45" i="1"/>
  <c r="AJ45" i="1"/>
  <c r="AK45" i="1"/>
  <c r="AL45" i="1"/>
  <c r="AG46" i="1"/>
  <c r="AI46" i="1"/>
  <c r="AJ46" i="1"/>
  <c r="AK46" i="1"/>
  <c r="AL46" i="1"/>
  <c r="AG47" i="1"/>
  <c r="AI47" i="1"/>
  <c r="AJ47" i="1"/>
  <c r="AK47" i="1"/>
  <c r="AL47" i="1"/>
  <c r="AG48" i="1"/>
  <c r="AI48" i="1"/>
  <c r="AJ48" i="1"/>
  <c r="AK48" i="1"/>
  <c r="AL48" i="1"/>
  <c r="AI49" i="1"/>
  <c r="AJ49" i="1"/>
  <c r="AK49" i="1"/>
  <c r="AL49" i="1"/>
  <c r="AJ31" i="1"/>
  <c r="AK31" i="1"/>
  <c r="AI32" i="1"/>
  <c r="AJ32" i="1"/>
  <c r="AK32" i="1"/>
  <c r="AL32" i="1"/>
  <c r="AI33" i="1"/>
  <c r="AL33" i="1"/>
  <c r="AI34" i="1"/>
  <c r="AJ34" i="1"/>
  <c r="AK34" i="1"/>
  <c r="AL34" i="1"/>
  <c r="AI35" i="1"/>
  <c r="AJ35" i="1"/>
  <c r="AK35" i="1"/>
  <c r="AL35" i="1"/>
  <c r="AK30" i="1"/>
  <c r="AJ30" i="1"/>
  <c r="BM178" i="1"/>
  <c r="BM179" i="1"/>
  <c r="BM180" i="1"/>
  <c r="BM182" i="1"/>
  <c r="BN177" i="1"/>
  <c r="BN178" i="1"/>
  <c r="BN179" i="1"/>
  <c r="BN180" i="1"/>
  <c r="BM166" i="1"/>
  <c r="BM167" i="1"/>
  <c r="BM168" i="1"/>
  <c r="BM169" i="1"/>
  <c r="BM170" i="1"/>
  <c r="BN153" i="1"/>
  <c r="BN154" i="1"/>
  <c r="BN155" i="1"/>
  <c r="BN156" i="1"/>
  <c r="BN157" i="1"/>
  <c r="BN164" i="1"/>
  <c r="BN165" i="1"/>
  <c r="BN168" i="1"/>
  <c r="BN169" i="1"/>
  <c r="BN170" i="1"/>
  <c r="BN172" i="1"/>
  <c r="BN173" i="1"/>
  <c r="BN43" i="1"/>
  <c r="BN62" i="1"/>
  <c r="BN77" i="1"/>
  <c r="BN78" i="1"/>
  <c r="BN82" i="1"/>
  <c r="BN83" i="1"/>
  <c r="BM74" i="1"/>
  <c r="BM75" i="1"/>
  <c r="BM76" i="1"/>
  <c r="BM77" i="1"/>
  <c r="BM78" i="1"/>
  <c r="BM79" i="1"/>
  <c r="BM80" i="1"/>
  <c r="BM81" i="1"/>
  <c r="BM82" i="1"/>
  <c r="BM83" i="1"/>
  <c r="BM84" i="1"/>
  <c r="BM85" i="1"/>
  <c r="BM89" i="1"/>
  <c r="BM105" i="1"/>
  <c r="BN105" i="1"/>
  <c r="BM106" i="1"/>
  <c r="BN106" i="1"/>
  <c r="BM107" i="1"/>
  <c r="BN107" i="1"/>
  <c r="BM108" i="1"/>
  <c r="BN108" i="1"/>
  <c r="BM109" i="1"/>
  <c r="BN109" i="1"/>
  <c r="BM110" i="1"/>
  <c r="BN110" i="1"/>
  <c r="BM111" i="1"/>
  <c r="BN111" i="1"/>
  <c r="BM112" i="1"/>
  <c r="BM113" i="1"/>
  <c r="BM114" i="1"/>
  <c r="BM115" i="1"/>
  <c r="BM136" i="1"/>
  <c r="BN136" i="1"/>
  <c r="BM137" i="1"/>
  <c r="BN137" i="1"/>
  <c r="BM138" i="1"/>
  <c r="BN138" i="1"/>
  <c r="BM139" i="1"/>
  <c r="BN139" i="1"/>
  <c r="BM140" i="1"/>
  <c r="BN140" i="1"/>
  <c r="BM141" i="1"/>
  <c r="BM142" i="1"/>
  <c r="BM143" i="1"/>
  <c r="BM144" i="1"/>
  <c r="BM145" i="1"/>
  <c r="BM146" i="1"/>
  <c r="BM148" i="1"/>
  <c r="BN148" i="1"/>
  <c r="BM149" i="1"/>
  <c r="BN149" i="1"/>
  <c r="BW114" i="1"/>
  <c r="AH114" i="1" s="1"/>
  <c r="BU114" i="1"/>
  <c r="BW113" i="1"/>
  <c r="AH113" i="1" s="1"/>
  <c r="BU113" i="1"/>
  <c r="BW112" i="1"/>
  <c r="AH112" i="1" s="1"/>
  <c r="BU112" i="1"/>
  <c r="BW91" i="1"/>
  <c r="AH91" i="1" s="1"/>
  <c r="BU91" i="1"/>
  <c r="BW93" i="1"/>
  <c r="AH93" i="1" s="1"/>
  <c r="BU93" i="1"/>
  <c r="BW75" i="1"/>
  <c r="AH75" i="1" s="1"/>
  <c r="BV75" i="1"/>
  <c r="AG75" i="1" s="1"/>
  <c r="BU75" i="1"/>
  <c r="BU79" i="1"/>
  <c r="BW79" i="1"/>
  <c r="AH79" i="1" s="1"/>
  <c r="BW74" i="1"/>
  <c r="AH74" i="1" s="1"/>
  <c r="BU74" i="1"/>
  <c r="BW72" i="1"/>
  <c r="AH72" i="1" s="1"/>
  <c r="BU72" i="1"/>
  <c r="BW71" i="1"/>
  <c r="AH71" i="1" s="1"/>
  <c r="BU71" i="1"/>
  <c r="BW70" i="1"/>
  <c r="AH70" i="1" s="1"/>
  <c r="BU70" i="1"/>
  <c r="BW69" i="1"/>
  <c r="AH69" i="1" s="1"/>
  <c r="BU69" i="1"/>
  <c r="BW68" i="1"/>
  <c r="AH68" i="1" s="1"/>
  <c r="BU68" i="1"/>
  <c r="BW67" i="1"/>
  <c r="AH67" i="1" s="1"/>
  <c r="BU67" i="1"/>
  <c r="BW66" i="1"/>
  <c r="AH66" i="1" s="1"/>
  <c r="BU66" i="1"/>
  <c r="BW65" i="1"/>
  <c r="AH65" i="1" s="1"/>
  <c r="BU65" i="1"/>
  <c r="BW48" i="1"/>
  <c r="AH48" i="1" s="1"/>
  <c r="BU48" i="1"/>
  <c r="BW47" i="1"/>
  <c r="AH47" i="1" s="1"/>
  <c r="BU47" i="1"/>
  <c r="BU63" i="1"/>
  <c r="BU64" i="1"/>
  <c r="BW28" i="1"/>
  <c r="BU28" i="1"/>
  <c r="BW27" i="1"/>
  <c r="BU27" i="1"/>
  <c r="BW25" i="1"/>
  <c r="BU25" i="1"/>
  <c r="BW46" i="1"/>
  <c r="AH46" i="1" s="1"/>
  <c r="BU46" i="1"/>
  <c r="BW45" i="1"/>
  <c r="AH45" i="1" s="1"/>
  <c r="BU45" i="1"/>
  <c r="BW44" i="1"/>
  <c r="AH44" i="1" s="1"/>
  <c r="BU44" i="1"/>
  <c r="BU42" i="1"/>
  <c r="BU41" i="1"/>
  <c r="BU40" i="1"/>
  <c r="BW17" i="1"/>
  <c r="BW18" i="1"/>
  <c r="BW19" i="1"/>
  <c r="BW20" i="1"/>
  <c r="BW21" i="1"/>
  <c r="BW22" i="1"/>
  <c r="BW23" i="1"/>
  <c r="AG30" i="1"/>
  <c r="AH31" i="1"/>
  <c r="AH33" i="1"/>
  <c r="AG34" i="1"/>
  <c r="AH35" i="1"/>
  <c r="AG43" i="1"/>
  <c r="BU18" i="1"/>
  <c r="BU19" i="1"/>
  <c r="BU20" i="1"/>
  <c r="BU21" i="1"/>
  <c r="BU22" i="1"/>
  <c r="BU23" i="1"/>
  <c r="BU30" i="1"/>
  <c r="BU31" i="1"/>
  <c r="BU32" i="1"/>
  <c r="BU34" i="1"/>
  <c r="BU35" i="1"/>
  <c r="BU37" i="1"/>
  <c r="BU38" i="1"/>
  <c r="BU43" i="1"/>
  <c r="BU49" i="1"/>
  <c r="BU52" i="1"/>
  <c r="BU58" i="1"/>
  <c r="BU59" i="1"/>
  <c r="BU60" i="1"/>
  <c r="BU61" i="1"/>
  <c r="AG61" i="1"/>
  <c r="BU80" i="1"/>
  <c r="AH80" i="1"/>
  <c r="BU84" i="1"/>
  <c r="BW84" i="1"/>
  <c r="AH84" i="1" s="1"/>
  <c r="BU85" i="1"/>
  <c r="BW85" i="1"/>
  <c r="AH85" i="1" s="1"/>
  <c r="BU86" i="1"/>
  <c r="BW86" i="1"/>
  <c r="AH86" i="1" s="1"/>
  <c r="BU88" i="1"/>
  <c r="BW88" i="1"/>
  <c r="AH88" i="1" s="1"/>
  <c r="BU89" i="1"/>
  <c r="BW89" i="1"/>
  <c r="AH89" i="1" s="1"/>
  <c r="BU94" i="1"/>
  <c r="AG94" i="1"/>
  <c r="AH94" i="1"/>
  <c r="BU96" i="1"/>
  <c r="BU98" i="1"/>
  <c r="BU100" i="1"/>
  <c r="BU104" i="1"/>
  <c r="BU105" i="1"/>
  <c r="BU106" i="1"/>
  <c r="BU108" i="1"/>
  <c r="BU117" i="1"/>
  <c r="BU119" i="1"/>
  <c r="BU121" i="1"/>
  <c r="BU123" i="1"/>
  <c r="BU125" i="1"/>
  <c r="BU127" i="1"/>
  <c r="BU128" i="1"/>
  <c r="BU129" i="1"/>
  <c r="BU133" i="1"/>
  <c r="BU135" i="1"/>
  <c r="BU137" i="1"/>
  <c r="BU139" i="1"/>
  <c r="BU158" i="1"/>
  <c r="BW158" i="1"/>
  <c r="BU159" i="1"/>
  <c r="BW159" i="1"/>
  <c r="BU160" i="1"/>
  <c r="BW160" i="1"/>
  <c r="BU161" i="1"/>
  <c r="BW161" i="1"/>
  <c r="BU162" i="1"/>
  <c r="BW162" i="1"/>
  <c r="BU163" i="1"/>
  <c r="BW163" i="1"/>
  <c r="BU175" i="1"/>
  <c r="BW175" i="1"/>
  <c r="BU182" i="1"/>
  <c r="BW182" i="1"/>
  <c r="BN58" i="1"/>
  <c r="BN59" i="1"/>
  <c r="BN60" i="1"/>
  <c r="BN61" i="1"/>
  <c r="BU76" i="1"/>
  <c r="BU81" i="1"/>
  <c r="BM51" i="1"/>
  <c r="BN51" i="1"/>
  <c r="BM52" i="1"/>
  <c r="BN52" i="1"/>
  <c r="AL30" i="1"/>
  <c r="AI30" i="1"/>
  <c r="BM177" i="1"/>
  <c r="BM175" i="1"/>
  <c r="BM173" i="1"/>
  <c r="BM172" i="1"/>
  <c r="BM165" i="1"/>
  <c r="BM164" i="1"/>
  <c r="BM163" i="1"/>
  <c r="BM162" i="1"/>
  <c r="BM161" i="1"/>
  <c r="BM160" i="1"/>
  <c r="BM159" i="1"/>
  <c r="BM158" i="1"/>
  <c r="BM157" i="1"/>
  <c r="BM156" i="1"/>
  <c r="BM155" i="1"/>
  <c r="BM154" i="1"/>
  <c r="BN152" i="1"/>
  <c r="BM152" i="1"/>
  <c r="BN151" i="1"/>
  <c r="BM151" i="1"/>
  <c r="BN150" i="1"/>
  <c r="BM150" i="1"/>
  <c r="BN147" i="1"/>
  <c r="BM147" i="1"/>
  <c r="BN135" i="1"/>
  <c r="BM135" i="1"/>
  <c r="BN134" i="1"/>
  <c r="BM134" i="1"/>
  <c r="BN133" i="1"/>
  <c r="BM133" i="1"/>
  <c r="BN132" i="1"/>
  <c r="BM132" i="1"/>
  <c r="BN131" i="1"/>
  <c r="BM131" i="1"/>
  <c r="BN130" i="1"/>
  <c r="BM130" i="1"/>
  <c r="BN129" i="1"/>
  <c r="BM129" i="1"/>
  <c r="BN128" i="1"/>
  <c r="BM128" i="1"/>
  <c r="BN127" i="1"/>
  <c r="BM127" i="1"/>
  <c r="BN126" i="1"/>
  <c r="BM126" i="1"/>
  <c r="BN125" i="1"/>
  <c r="BM125" i="1"/>
  <c r="BN124" i="1"/>
  <c r="BM124" i="1"/>
  <c r="BN123" i="1"/>
  <c r="BM123" i="1"/>
  <c r="BN122" i="1"/>
  <c r="BM122" i="1"/>
  <c r="BN121" i="1"/>
  <c r="BM121" i="1"/>
  <c r="BN120" i="1"/>
  <c r="BM120" i="1"/>
  <c r="BN119" i="1"/>
  <c r="BM119" i="1"/>
  <c r="BN118" i="1"/>
  <c r="BM118" i="1"/>
  <c r="BN117" i="1"/>
  <c r="BM117" i="1"/>
  <c r="BN104" i="1"/>
  <c r="BM104" i="1"/>
  <c r="BN103" i="1"/>
  <c r="BM103" i="1"/>
  <c r="BN102" i="1"/>
  <c r="BM102" i="1"/>
  <c r="BN101" i="1"/>
  <c r="BM101" i="1"/>
  <c r="BN100" i="1"/>
  <c r="BM100" i="1"/>
  <c r="BN99" i="1"/>
  <c r="BM99" i="1"/>
  <c r="BN96" i="1"/>
  <c r="BM96" i="1"/>
  <c r="BN94" i="1"/>
  <c r="BM94" i="1"/>
  <c r="BN93" i="1"/>
  <c r="BM93" i="1"/>
  <c r="BM91" i="1"/>
  <c r="BM88" i="1"/>
  <c r="BM86" i="1"/>
  <c r="BM72" i="1"/>
  <c r="BM71" i="1"/>
  <c r="BM70" i="1"/>
  <c r="BM69" i="1"/>
  <c r="BM67" i="1"/>
  <c r="BM66" i="1"/>
  <c r="BM65" i="1"/>
  <c r="BM64" i="1"/>
  <c r="BM63" i="1"/>
  <c r="BM62" i="1"/>
  <c r="BM61" i="1"/>
  <c r="BM60" i="1"/>
  <c r="BM59" i="1"/>
  <c r="BM58" i="1"/>
  <c r="BN57" i="1"/>
  <c r="BM57" i="1"/>
  <c r="BN56" i="1"/>
  <c r="BM56" i="1"/>
  <c r="BN55" i="1"/>
  <c r="BM55" i="1"/>
  <c r="BN54" i="1"/>
  <c r="BM54" i="1"/>
  <c r="BN53" i="1"/>
  <c r="BM53" i="1"/>
  <c r="BN50" i="1"/>
  <c r="BM50" i="1"/>
  <c r="BN49" i="1"/>
  <c r="BM49" i="1"/>
  <c r="BM48" i="1"/>
  <c r="BM47" i="1"/>
  <c r="BM46" i="1"/>
  <c r="BM45" i="1"/>
  <c r="BM44" i="1"/>
  <c r="BM43" i="1"/>
  <c r="BM42" i="1"/>
  <c r="BM41" i="1"/>
  <c r="BM40" i="1"/>
  <c r="BN39" i="1"/>
  <c r="BM39" i="1"/>
  <c r="BN38" i="1"/>
  <c r="BM38" i="1"/>
  <c r="BN37" i="1"/>
  <c r="BM37" i="1"/>
  <c r="BN35" i="1"/>
  <c r="BM35" i="1"/>
  <c r="BN34" i="1"/>
  <c r="BM34" i="1"/>
  <c r="BN33" i="1"/>
  <c r="BM33" i="1"/>
  <c r="BN32" i="1"/>
  <c r="BM32" i="1"/>
  <c r="BN31" i="1"/>
  <c r="BM31" i="1"/>
  <c r="BN30" i="1"/>
  <c r="BM30" i="1"/>
  <c r="BM28" i="1"/>
  <c r="BM27" i="1"/>
  <c r="BM25" i="1"/>
  <c r="BM23" i="1"/>
  <c r="BM22" i="1"/>
  <c r="BM21" i="1"/>
  <c r="BM20" i="1"/>
  <c r="BM19" i="1"/>
  <c r="BM18" i="1"/>
  <c r="BU17" i="1"/>
  <c r="BM17" i="1"/>
  <c r="AJ59" i="1" l="1"/>
  <c r="AL109" i="1"/>
  <c r="AJ134" i="1"/>
  <c r="AK147" i="1"/>
  <c r="BW76" i="1"/>
  <c r="AH76" i="1" s="1"/>
  <c r="AJ76" i="1"/>
  <c r="AG134" i="1"/>
  <c r="AG138" i="1"/>
  <c r="AH120" i="1"/>
  <c r="BW124" i="1"/>
  <c r="AH124" i="1" s="1"/>
  <c r="AJ124" i="1"/>
  <c r="AH128" i="1"/>
  <c r="BW138" i="1"/>
  <c r="BW118" i="1"/>
  <c r="BW120" i="1"/>
  <c r="BW126" i="1"/>
  <c r="AJ33" i="1"/>
  <c r="AI138" i="1"/>
  <c r="AI140" i="1"/>
  <c r="AK148" i="1"/>
  <c r="BV53" i="1"/>
  <c r="CD53" i="1" s="1"/>
  <c r="BW132" i="1"/>
  <c r="BW140" i="1"/>
  <c r="BV124" i="1"/>
  <c r="AG124" i="1" s="1"/>
  <c r="BV128" i="1"/>
  <c r="AG136" i="1"/>
  <c r="AH122" i="1"/>
  <c r="AH126" i="1"/>
  <c r="BV105" i="1"/>
  <c r="AG105" i="1" s="1"/>
  <c r="BQ53" i="1"/>
  <c r="BW53" i="1" s="1"/>
  <c r="CE53" i="1" s="1"/>
  <c r="AI52" i="1"/>
  <c r="BG52" i="1" s="1"/>
  <c r="BS54" i="1"/>
  <c r="BS55" i="1" s="1"/>
  <c r="AK53" i="1"/>
  <c r="BI53" i="1" s="1"/>
  <c r="BV81" i="1"/>
  <c r="AG81" i="1" s="1"/>
  <c r="AJ81" i="1"/>
  <c r="BV120" i="1"/>
  <c r="BW122" i="1"/>
  <c r="BW105" i="1"/>
  <c r="AH105" i="1" s="1"/>
  <c r="BW52" i="1"/>
  <c r="CE52" i="1" s="1"/>
  <c r="BU107" i="1"/>
  <c r="BW130" i="1"/>
  <c r="BW134" i="1"/>
  <c r="AH134" i="1" s="1"/>
  <c r="BV122" i="1"/>
  <c r="AG122" i="1" s="1"/>
  <c r="BV126" i="1"/>
  <c r="AH52" i="1"/>
  <c r="BF52" i="1" s="1"/>
  <c r="AG52" i="1"/>
  <c r="BE52" i="1" s="1"/>
  <c r="CD52" i="1"/>
  <c r="AG50" i="1"/>
  <c r="BW148" i="1"/>
  <c r="AH148" i="1" s="1"/>
  <c r="AH140" i="1"/>
  <c r="AH138" i="1"/>
  <c r="BW136" i="1"/>
  <c r="AH136" i="1" s="1"/>
  <c r="AH132" i="1"/>
  <c r="AH130" i="1"/>
  <c r="AG126" i="1"/>
  <c r="AH118" i="1"/>
  <c r="AK54" i="1"/>
  <c r="BI54" i="1" s="1"/>
  <c r="AJ53" i="1"/>
  <c r="BH53" i="1" s="1"/>
  <c r="BR54" i="1"/>
  <c r="AI53" i="1"/>
  <c r="BG53" i="1" s="1"/>
  <c r="AG53" i="1"/>
  <c r="BE53" i="1" s="1"/>
  <c r="BQ54" i="1"/>
  <c r="AH53" i="1"/>
  <c r="BF53" i="1" s="1"/>
  <c r="BT54" i="1"/>
  <c r="AL53" i="1"/>
  <c r="BJ53" i="1" s="1"/>
  <c r="AG31" i="1"/>
  <c r="BU97" i="1"/>
  <c r="BU101" i="1"/>
  <c r="BU50" i="1"/>
  <c r="AG128" i="1"/>
  <c r="AG120" i="1"/>
  <c r="AG118" i="1"/>
  <c r="AG33" i="1"/>
  <c r="AG132" i="1"/>
  <c r="AG130" i="1"/>
  <c r="AK140" i="1"/>
  <c r="AJ130" i="1"/>
  <c r="AK122" i="1"/>
  <c r="AI107" i="1"/>
  <c r="AK105" i="1"/>
  <c r="AI105" i="1"/>
  <c r="AI99" i="1"/>
  <c r="BV76" i="1"/>
  <c r="AG76" i="1" s="1"/>
  <c r="BU54" i="1"/>
  <c r="BO55" i="1"/>
  <c r="BO56" i="1" s="1"/>
  <c r="BU53" i="1"/>
  <c r="AG59" i="1"/>
  <c r="AI50" i="1"/>
  <c r="AI31" i="1"/>
  <c r="AL151" i="1"/>
  <c r="BW150" i="1"/>
  <c r="AH150" i="1" s="1"/>
  <c r="BW147" i="1"/>
  <c r="AH147" i="1" s="1"/>
  <c r="BV54" i="1" l="1"/>
  <c r="CD54" i="1" s="1"/>
  <c r="BW54" i="1"/>
  <c r="CE54" i="1" s="1"/>
  <c r="AI54" i="1"/>
  <c r="BG54" i="1" s="1"/>
  <c r="AG54" i="1"/>
  <c r="BE54" i="1" s="1"/>
  <c r="BQ55" i="1"/>
  <c r="BR55" i="1"/>
  <c r="BV55" i="1" s="1"/>
  <c r="CD55" i="1" s="1"/>
  <c r="AH54" i="1"/>
  <c r="BF54" i="1" s="1"/>
  <c r="BU55" i="1"/>
  <c r="BS56" i="1"/>
  <c r="AK55" i="1"/>
  <c r="BI55" i="1" s="1"/>
  <c r="AJ54" i="1"/>
  <c r="BH54" i="1" s="1"/>
  <c r="BT55" i="1"/>
  <c r="AL54" i="1"/>
  <c r="BJ54" i="1" s="1"/>
  <c r="BU56" i="1"/>
  <c r="BO57" i="1"/>
  <c r="BU57" i="1" s="1"/>
  <c r="BW55" i="1" l="1"/>
  <c r="CE55" i="1" s="1"/>
  <c r="BR56" i="1"/>
  <c r="BV56" i="1" s="1"/>
  <c r="CD56" i="1" s="1"/>
  <c r="AJ55" i="1"/>
  <c r="BH55" i="1" s="1"/>
  <c r="BS57" i="1"/>
  <c r="AK57" i="1" s="1"/>
  <c r="BI57" i="1" s="1"/>
  <c r="AK56" i="1"/>
  <c r="BI56" i="1" s="1"/>
  <c r="AI55" i="1"/>
  <c r="BG55" i="1" s="1"/>
  <c r="BQ56" i="1"/>
  <c r="BW56" i="1" s="1"/>
  <c r="CE56" i="1" s="1"/>
  <c r="AG55" i="1"/>
  <c r="BE55" i="1" s="1"/>
  <c r="AL55" i="1"/>
  <c r="BJ55" i="1" s="1"/>
  <c r="BT56" i="1"/>
  <c r="AH55" i="1" l="1"/>
  <c r="BF55" i="1" s="1"/>
  <c r="BQ57" i="1"/>
  <c r="AG56" i="1"/>
  <c r="BE56" i="1" s="1"/>
  <c r="AI56" i="1"/>
  <c r="BG56" i="1" s="1"/>
  <c r="AL56" i="1"/>
  <c r="BJ56" i="1" s="1"/>
  <c r="BT57" i="1"/>
  <c r="AL57" i="1" s="1"/>
  <c r="BJ57" i="1" s="1"/>
  <c r="AH56" i="1"/>
  <c r="BF56" i="1" s="1"/>
  <c r="BR57" i="1"/>
  <c r="BV57" i="1" s="1"/>
  <c r="CD57" i="1" s="1"/>
  <c r="AJ56" i="1"/>
  <c r="BH56" i="1" s="1"/>
  <c r="BW57" i="1" l="1"/>
  <c r="CE57" i="1" s="1"/>
  <c r="AJ57" i="1"/>
  <c r="BH57" i="1" s="1"/>
  <c r="AI57" i="1"/>
  <c r="BG57" i="1" s="1"/>
  <c r="AG57" i="1"/>
  <c r="BE57" i="1" s="1"/>
  <c r="AH57" i="1" l="1"/>
  <c r="BF57" i="1" s="1"/>
  <c r="AF28" i="1"/>
  <c r="AH28" i="1" s="1"/>
  <c r="AF27" i="1"/>
  <c r="AH27" i="1" s="1"/>
  <c r="AO27" i="1"/>
  <c r="N27" i="1"/>
  <c r="N26" i="1"/>
  <c r="I19" i="13"/>
  <c r="I20" i="13" s="1"/>
  <c r="I21" i="13" s="1"/>
  <c r="I22" i="13" s="1"/>
  <c r="J18" i="13"/>
  <c r="J19" i="13" s="1"/>
  <c r="J20" i="13" s="1"/>
  <c r="J21" i="13" s="1"/>
  <c r="J22" i="13" s="1"/>
  <c r="I18" i="13"/>
  <c r="J17" i="13"/>
  <c r="I17" i="13"/>
  <c r="J16" i="13"/>
  <c r="I16" i="13"/>
  <c r="J15" i="13"/>
  <c r="I15" i="13"/>
  <c r="J14" i="13"/>
  <c r="I14" i="13"/>
  <c r="J13" i="13"/>
  <c r="I13" i="13"/>
  <c r="J12" i="13"/>
  <c r="I12" i="13"/>
  <c r="J11" i="13"/>
  <c r="I11" i="13"/>
  <c r="J10" i="13"/>
  <c r="I10" i="13"/>
  <c r="J9" i="13"/>
  <c r="I9" i="13"/>
  <c r="J8" i="13"/>
  <c r="I8" i="13"/>
  <c r="J7" i="13"/>
  <c r="I7" i="13"/>
  <c r="J6" i="13"/>
  <c r="I6" i="13"/>
  <c r="J5" i="13"/>
  <c r="I5" i="13"/>
  <c r="J4" i="13"/>
  <c r="I4" i="13"/>
  <c r="J3" i="13"/>
  <c r="I3" i="13"/>
  <c r="J2" i="13"/>
  <c r="I2" i="13"/>
  <c r="BH27" i="1" l="1"/>
  <c r="BJ27" i="1"/>
  <c r="BF27" i="1"/>
  <c r="BI27" i="1"/>
  <c r="BE27" i="1"/>
  <c r="BG27" i="1"/>
  <c r="AV27" i="1"/>
  <c r="AW27" i="1" s="1"/>
  <c r="AZ27" i="1"/>
  <c r="AS27" i="1"/>
  <c r="BA27" i="1"/>
  <c r="AY27" i="1"/>
  <c r="BC27" i="1"/>
  <c r="AT27" i="1"/>
  <c r="AX27" i="1"/>
  <c r="BB27" i="1"/>
  <c r="AS26" i="1"/>
  <c r="BA26" i="1"/>
  <c r="AT26" i="1"/>
  <c r="AU26" i="1" s="1"/>
  <c r="AX26" i="1"/>
  <c r="BB26" i="1"/>
  <c r="AY26" i="1"/>
  <c r="BC26" i="1"/>
  <c r="AV26" i="1"/>
  <c r="AW26" i="1" s="1"/>
  <c r="AZ26" i="1"/>
  <c r="AO28" i="1"/>
  <c r="N28" i="1"/>
  <c r="BI28" i="1" l="1"/>
  <c r="BG28" i="1"/>
  <c r="BE28" i="1"/>
  <c r="BJ28" i="1"/>
  <c r="BH28" i="1"/>
  <c r="BF28" i="1"/>
  <c r="AU27" i="1"/>
  <c r="AQ27" i="1" s="1"/>
  <c r="AQ26" i="1"/>
  <c r="AS28" i="1"/>
  <c r="BA28" i="1"/>
  <c r="AT28" i="1"/>
  <c r="AU28" i="1" s="1"/>
  <c r="AX28" i="1"/>
  <c r="BB28" i="1"/>
  <c r="AY28" i="1"/>
  <c r="BC28" i="1"/>
  <c r="AV28" i="1"/>
  <c r="AW28" i="1" s="1"/>
  <c r="AZ28" i="1"/>
  <c r="BC57" i="1"/>
  <c r="BB57" i="1"/>
  <c r="BA57" i="1"/>
  <c r="AZ57" i="1"/>
  <c r="AY57" i="1"/>
  <c r="AX57" i="1"/>
  <c r="AT57" i="1"/>
  <c r="AU57" i="1" s="1"/>
  <c r="AS57" i="1"/>
  <c r="BC56" i="1"/>
  <c r="BB56" i="1"/>
  <c r="BA56" i="1"/>
  <c r="AZ56" i="1"/>
  <c r="AY56" i="1"/>
  <c r="AX56" i="1"/>
  <c r="AT56" i="1"/>
  <c r="AU56" i="1" s="1"/>
  <c r="AS56" i="1"/>
  <c r="BC55" i="1"/>
  <c r="BB55" i="1"/>
  <c r="BA55" i="1"/>
  <c r="AZ55" i="1"/>
  <c r="AY55" i="1"/>
  <c r="AX55" i="1"/>
  <c r="AT55" i="1"/>
  <c r="AU55" i="1" s="1"/>
  <c r="AS55" i="1"/>
  <c r="BC54" i="1"/>
  <c r="BB54" i="1"/>
  <c r="BA54" i="1"/>
  <c r="AZ54" i="1"/>
  <c r="AY54" i="1"/>
  <c r="AX54" i="1"/>
  <c r="AT54" i="1"/>
  <c r="AU54" i="1" s="1"/>
  <c r="AS54" i="1"/>
  <c r="BC53" i="1"/>
  <c r="BB53" i="1"/>
  <c r="BA53" i="1"/>
  <c r="AZ53" i="1"/>
  <c r="AY53" i="1"/>
  <c r="AX53" i="1"/>
  <c r="AT53" i="1"/>
  <c r="AU53" i="1" s="1"/>
  <c r="AS53" i="1"/>
  <c r="D26" i="12"/>
  <c r="D25" i="12"/>
  <c r="D24" i="12"/>
  <c r="D23" i="12"/>
  <c r="D22" i="12"/>
  <c r="D19" i="12"/>
  <c r="M13" i="12"/>
  <c r="P13" i="12" s="1"/>
  <c r="L13" i="12"/>
  <c r="O13" i="12" s="1"/>
  <c r="M12" i="12"/>
  <c r="P12" i="12" s="1"/>
  <c r="L12" i="12"/>
  <c r="O12" i="12" s="1"/>
  <c r="M11" i="12"/>
  <c r="P11" i="12" s="1"/>
  <c r="L11" i="12"/>
  <c r="O11" i="12" s="1"/>
  <c r="M8" i="12"/>
  <c r="P8" i="12" s="1"/>
  <c r="L8" i="12"/>
  <c r="O8" i="12" s="1"/>
  <c r="O7" i="12"/>
  <c r="M7" i="12"/>
  <c r="P7" i="12" s="1"/>
  <c r="L7" i="12"/>
  <c r="O6" i="12"/>
  <c r="M6" i="12"/>
  <c r="P6" i="12" s="1"/>
  <c r="L6" i="12"/>
  <c r="N53" i="1"/>
  <c r="AV53" i="1" s="1"/>
  <c r="AW53" i="1" s="1"/>
  <c r="N54" i="1"/>
  <c r="AV54" i="1" s="1"/>
  <c r="AW54" i="1" s="1"/>
  <c r="N55" i="1"/>
  <c r="AV55" i="1" s="1"/>
  <c r="AW55" i="1" s="1"/>
  <c r="N56" i="1"/>
  <c r="AV56" i="1" s="1"/>
  <c r="AW56" i="1" s="1"/>
  <c r="N57" i="1"/>
  <c r="AV57" i="1" s="1"/>
  <c r="AW57" i="1" s="1"/>
  <c r="AQ53" i="1" l="1"/>
  <c r="K26" i="12"/>
  <c r="AQ28" i="1"/>
  <c r="H24" i="12"/>
  <c r="AQ57" i="1"/>
  <c r="AQ54" i="1"/>
  <c r="AQ55" i="1"/>
  <c r="AQ56" i="1"/>
  <c r="K24" i="12"/>
  <c r="G22" i="12"/>
  <c r="I25" i="12"/>
  <c r="J23" i="12"/>
  <c r="F26" i="12"/>
  <c r="K23" i="12"/>
  <c r="F23" i="12"/>
  <c r="G23" i="12"/>
  <c r="G24" i="12"/>
  <c r="H25" i="12"/>
  <c r="I22" i="12"/>
  <c r="I26" i="12"/>
  <c r="J26" i="12"/>
  <c r="H22" i="12"/>
  <c r="I23" i="12"/>
  <c r="F24" i="12"/>
  <c r="J24" i="12"/>
  <c r="G25" i="12"/>
  <c r="K25" i="12"/>
  <c r="H26" i="12"/>
  <c r="F22" i="12"/>
  <c r="J22" i="12"/>
  <c r="K22" i="12"/>
  <c r="H23" i="12"/>
  <c r="I24" i="12"/>
  <c r="F25" i="12"/>
  <c r="J25" i="12"/>
  <c r="G26" i="12"/>
  <c r="AO94" i="1"/>
  <c r="N94" i="1"/>
  <c r="AO93" i="1"/>
  <c r="N93" i="1"/>
  <c r="BG93" i="1" l="1"/>
  <c r="BJ93" i="1"/>
  <c r="BE93" i="1"/>
  <c r="BF93" i="1"/>
  <c r="BI93" i="1"/>
  <c r="BH93" i="1"/>
  <c r="BE94" i="1"/>
  <c r="BG94" i="1"/>
  <c r="BJ94" i="1"/>
  <c r="BH94" i="1"/>
  <c r="BI94" i="1"/>
  <c r="BF94" i="1"/>
  <c r="AV93" i="1"/>
  <c r="AW93" i="1" s="1"/>
  <c r="AV94" i="1"/>
  <c r="AW94" i="1" s="1"/>
  <c r="AZ94" i="1"/>
  <c r="BC94" i="1"/>
  <c r="AY94" i="1"/>
  <c r="AZ93" i="1"/>
  <c r="AY93" i="1"/>
  <c r="BC93" i="1"/>
  <c r="AS94" i="1"/>
  <c r="BA94" i="1"/>
  <c r="AT94" i="1"/>
  <c r="AX94" i="1"/>
  <c r="BB94" i="1"/>
  <c r="AS93" i="1"/>
  <c r="BA93" i="1"/>
  <c r="AR93" i="1"/>
  <c r="AT93" i="1"/>
  <c r="AX93" i="1"/>
  <c r="BB93" i="1"/>
  <c r="Z3" i="11"/>
  <c r="Z5" i="11"/>
  <c r="Z6" i="11"/>
  <c r="X7" i="11"/>
  <c r="X8" i="11" s="1"/>
  <c r="X9" i="11" s="1"/>
  <c r="Z9" i="11" s="1"/>
  <c r="AA1" i="11"/>
  <c r="B13" i="11"/>
  <c r="A4" i="11"/>
  <c r="AU94" i="1" l="1"/>
  <c r="AQ94" i="1" s="1"/>
  <c r="AU93" i="1"/>
  <c r="AQ93" i="1" s="1"/>
  <c r="AP93" i="1" s="1"/>
  <c r="C5" i="11"/>
  <c r="AA5" i="11"/>
  <c r="AA8" i="11"/>
  <c r="AA6" i="11"/>
  <c r="Z8" i="11"/>
  <c r="AA3" i="11"/>
  <c r="AB1" i="11"/>
  <c r="AA9" i="11"/>
  <c r="AA7" i="11"/>
  <c r="Z7" i="11"/>
  <c r="A5" i="11"/>
  <c r="B14" i="11"/>
  <c r="D5" i="11" l="1"/>
  <c r="AB8" i="11"/>
  <c r="AB5" i="11"/>
  <c r="AB7" i="11"/>
  <c r="AB9" i="11"/>
  <c r="AC1" i="11"/>
  <c r="AB3" i="11"/>
  <c r="AB6" i="11"/>
  <c r="A6" i="11"/>
  <c r="C6" i="11" s="1"/>
  <c r="B15" i="11"/>
  <c r="D6" i="11" l="1"/>
  <c r="E6" i="11"/>
  <c r="E5" i="11"/>
  <c r="E7" i="11"/>
  <c r="AC3" i="11"/>
  <c r="AC6" i="11"/>
  <c r="AC9" i="11"/>
  <c r="AC8" i="11"/>
  <c r="AC5" i="11"/>
  <c r="AC7" i="11"/>
  <c r="AD1" i="11"/>
  <c r="B16" i="11"/>
  <c r="A7" i="11"/>
  <c r="C7" i="11" l="1"/>
  <c r="D7" i="11"/>
  <c r="F6" i="11"/>
  <c r="F5" i="11"/>
  <c r="F7" i="11"/>
  <c r="AD5" i="11"/>
  <c r="AD7" i="11"/>
  <c r="AD9" i="11"/>
  <c r="AE1" i="11"/>
  <c r="AF1" i="11" s="1"/>
  <c r="AD8" i="11"/>
  <c r="AD6" i="11"/>
  <c r="AD3" i="11"/>
  <c r="A8" i="11"/>
  <c r="F8" i="11" s="1"/>
  <c r="B17" i="11"/>
  <c r="G8" i="11" l="1"/>
  <c r="D8" i="11"/>
  <c r="C8" i="11"/>
  <c r="E8" i="11"/>
  <c r="AF5" i="11"/>
  <c r="AF9" i="11"/>
  <c r="AF7" i="11"/>
  <c r="AF3" i="11"/>
  <c r="AF8" i="11"/>
  <c r="AF6" i="11"/>
  <c r="G9" i="11"/>
  <c r="G6" i="11"/>
  <c r="G5" i="11"/>
  <c r="AE3" i="11"/>
  <c r="AE6" i="11"/>
  <c r="AE5" i="11"/>
  <c r="AE8" i="11"/>
  <c r="AE7" i="11"/>
  <c r="AE9" i="11"/>
  <c r="G7" i="11" s="1"/>
  <c r="B18" i="11"/>
  <c r="A9" i="11"/>
  <c r="J6" i="11" l="1"/>
  <c r="D9" i="11"/>
  <c r="E9" i="11"/>
  <c r="F9" i="11"/>
  <c r="H6" i="11"/>
  <c r="I8" i="11"/>
  <c r="I5" i="11"/>
  <c r="I9" i="11"/>
  <c r="H7" i="11"/>
  <c r="H8" i="11"/>
  <c r="H9" i="11"/>
  <c r="J8" i="11"/>
  <c r="J5" i="11"/>
  <c r="I7" i="11"/>
  <c r="J9" i="11"/>
  <c r="J7" i="11"/>
  <c r="I6" i="11"/>
  <c r="H5" i="11"/>
  <c r="B19" i="11"/>
  <c r="C9" i="11"/>
  <c r="B20" i="11" l="1"/>
  <c r="B21" i="11" l="1"/>
  <c r="B22" i="11" l="1"/>
  <c r="B23" i="11" l="1"/>
  <c r="B24" i="11" l="1"/>
  <c r="B25" i="11" l="1"/>
  <c r="B26" i="11" l="1"/>
  <c r="B27" i="11" l="1"/>
  <c r="B28" i="11" l="1"/>
  <c r="B29" i="11" l="1"/>
  <c r="B30" i="11" l="1"/>
  <c r="B31" i="11" l="1"/>
  <c r="B32" i="11" l="1"/>
  <c r="AF18" i="1" l="1"/>
  <c r="AH18" i="1" s="1"/>
  <c r="AA4" i="11" s="1"/>
  <c r="D4" i="11" s="1"/>
  <c r="AF19" i="1"/>
  <c r="AH19" i="1" s="1"/>
  <c r="AB4" i="11" s="1"/>
  <c r="E4" i="11" s="1"/>
  <c r="AF20" i="1"/>
  <c r="AH20" i="1" s="1"/>
  <c r="AC4" i="11" s="1"/>
  <c r="F4" i="11" s="1"/>
  <c r="AF21" i="1"/>
  <c r="AH21" i="1" s="1"/>
  <c r="AD4" i="11" s="1"/>
  <c r="G4" i="11" s="1"/>
  <c r="AF22" i="1"/>
  <c r="AH22" i="1" s="1"/>
  <c r="AE4" i="11" s="1"/>
  <c r="AF23" i="1"/>
  <c r="AH23" i="1" s="1"/>
  <c r="AF4" i="11" s="1"/>
  <c r="J4" i="11" s="1"/>
  <c r="G12" i="11" l="1"/>
  <c r="G13" i="11"/>
  <c r="G14" i="11"/>
  <c r="G18" i="11"/>
  <c r="G15" i="11"/>
  <c r="G16" i="11"/>
  <c r="G17" i="11"/>
  <c r="G19" i="11"/>
  <c r="G20" i="11"/>
  <c r="G21" i="11"/>
  <c r="G22" i="11"/>
  <c r="G23" i="11"/>
  <c r="G24" i="11"/>
  <c r="G25" i="11"/>
  <c r="G26" i="11"/>
  <c r="G27" i="11"/>
  <c r="G28" i="11"/>
  <c r="G29" i="11"/>
  <c r="G30" i="11"/>
  <c r="G31" i="11"/>
  <c r="G32" i="11"/>
  <c r="J17" i="11"/>
  <c r="J18" i="11"/>
  <c r="J16" i="11"/>
  <c r="J19" i="11"/>
  <c r="J12" i="11"/>
  <c r="J13" i="11"/>
  <c r="J15" i="11"/>
  <c r="J14" i="11"/>
  <c r="J20" i="11"/>
  <c r="J21" i="11"/>
  <c r="J22" i="11"/>
  <c r="J23" i="11"/>
  <c r="J24" i="11"/>
  <c r="J25" i="11"/>
  <c r="J26" i="11"/>
  <c r="J27" i="11"/>
  <c r="J28" i="11"/>
  <c r="J29" i="11"/>
  <c r="J30" i="11"/>
  <c r="J31" i="11"/>
  <c r="J32" i="11"/>
  <c r="F17" i="11"/>
  <c r="F16" i="11"/>
  <c r="F14" i="11"/>
  <c r="F19" i="11"/>
  <c r="F13" i="11"/>
  <c r="F12" i="11"/>
  <c r="F15" i="11"/>
  <c r="F18" i="11"/>
  <c r="F20" i="11"/>
  <c r="F21" i="11"/>
  <c r="F22" i="11"/>
  <c r="F23" i="11"/>
  <c r="F24" i="11"/>
  <c r="F25" i="11"/>
  <c r="F26" i="11"/>
  <c r="F27" i="11"/>
  <c r="F28" i="11"/>
  <c r="F29" i="11"/>
  <c r="F30" i="11"/>
  <c r="F31" i="11"/>
  <c r="F32" i="11"/>
  <c r="E15" i="11"/>
  <c r="E13" i="11"/>
  <c r="E18" i="11"/>
  <c r="E16" i="11"/>
  <c r="E12" i="11"/>
  <c r="E17" i="11"/>
  <c r="E14" i="11"/>
  <c r="E19" i="11"/>
  <c r="E20" i="11"/>
  <c r="E21" i="11"/>
  <c r="E22" i="11"/>
  <c r="E23" i="11"/>
  <c r="E24" i="11"/>
  <c r="E25" i="11"/>
  <c r="E26" i="11"/>
  <c r="E27" i="11"/>
  <c r="E28" i="11"/>
  <c r="E29" i="11"/>
  <c r="E30" i="11"/>
  <c r="E31" i="11"/>
  <c r="E32" i="11"/>
  <c r="H4" i="11"/>
  <c r="I4" i="11"/>
  <c r="D14" i="11"/>
  <c r="D17" i="11"/>
  <c r="D13" i="11"/>
  <c r="D18" i="11"/>
  <c r="D19" i="11"/>
  <c r="D15" i="11"/>
  <c r="D16" i="11"/>
  <c r="D12" i="11"/>
  <c r="D20" i="11"/>
  <c r="D21" i="11"/>
  <c r="D22" i="11"/>
  <c r="D23" i="11"/>
  <c r="D24" i="11"/>
  <c r="D25" i="11"/>
  <c r="D26" i="11"/>
  <c r="D27" i="11"/>
  <c r="D28" i="11"/>
  <c r="D29" i="11"/>
  <c r="D30" i="11"/>
  <c r="D31" i="11"/>
  <c r="D32" i="11"/>
  <c r="AF17" i="1"/>
  <c r="AH17" i="1" s="1"/>
  <c r="Z4" i="11" s="1"/>
  <c r="C4" i="11" s="1"/>
  <c r="C15" i="11" l="1"/>
  <c r="K15" i="11" s="1"/>
  <c r="C19" i="11"/>
  <c r="K19" i="11" s="1"/>
  <c r="C14" i="11"/>
  <c r="K14" i="11" s="1"/>
  <c r="C12" i="11"/>
  <c r="K12" i="11" s="1"/>
  <c r="C18" i="11"/>
  <c r="K18" i="11" s="1"/>
  <c r="C17" i="11"/>
  <c r="K17" i="11" s="1"/>
  <c r="C13" i="11"/>
  <c r="K13" i="11" s="1"/>
  <c r="C16" i="11"/>
  <c r="K16" i="11" s="1"/>
  <c r="C20" i="11"/>
  <c r="K20" i="11" s="1"/>
  <c r="C21" i="11"/>
  <c r="K21" i="11" s="1"/>
  <c r="C22" i="11"/>
  <c r="K22" i="11" s="1"/>
  <c r="C23" i="11"/>
  <c r="K23" i="11" s="1"/>
  <c r="C24" i="11"/>
  <c r="K24" i="11" s="1"/>
  <c r="C25" i="11"/>
  <c r="K25" i="11" s="1"/>
  <c r="C26" i="11"/>
  <c r="K26" i="11" s="1"/>
  <c r="C27" i="11"/>
  <c r="K27" i="11" s="1"/>
  <c r="C28" i="11"/>
  <c r="K28" i="11" s="1"/>
  <c r="C29" i="11"/>
  <c r="K29" i="11" s="1"/>
  <c r="C30" i="11"/>
  <c r="K30" i="11" s="1"/>
  <c r="C31" i="11"/>
  <c r="K31" i="11" s="1"/>
  <c r="C32" i="11"/>
  <c r="K32" i="11" s="1"/>
  <c r="I16" i="11"/>
  <c r="I18" i="11"/>
  <c r="I13" i="11"/>
  <c r="I14" i="11"/>
  <c r="I15" i="11"/>
  <c r="I12" i="11"/>
  <c r="I19" i="11"/>
  <c r="I17" i="11"/>
  <c r="I20" i="11"/>
  <c r="I21" i="11"/>
  <c r="I22" i="11"/>
  <c r="I23" i="11"/>
  <c r="I24" i="11"/>
  <c r="I25" i="11"/>
  <c r="I26" i="11"/>
  <c r="I27" i="11"/>
  <c r="I28" i="11"/>
  <c r="I29" i="11"/>
  <c r="I30" i="11"/>
  <c r="I31" i="11"/>
  <c r="I32" i="11"/>
  <c r="H19" i="11"/>
  <c r="H16" i="11"/>
  <c r="H14" i="11"/>
  <c r="H15" i="11"/>
  <c r="H13" i="11"/>
  <c r="H18" i="11"/>
  <c r="H17" i="11"/>
  <c r="H12" i="11"/>
  <c r="H20" i="11"/>
  <c r="H21" i="11"/>
  <c r="H22" i="11"/>
  <c r="H23" i="11"/>
  <c r="H24" i="11"/>
  <c r="H25" i="11"/>
  <c r="H26" i="11"/>
  <c r="H27" i="11"/>
  <c r="H28" i="11"/>
  <c r="H29" i="11"/>
  <c r="H30" i="11"/>
  <c r="H31" i="11"/>
  <c r="H32" i="11"/>
  <c r="BD181" i="1" l="1"/>
  <c r="BD180" i="1"/>
  <c r="BD179" i="1"/>
  <c r="BD178" i="1"/>
  <c r="BD177" i="1"/>
  <c r="BD176" i="1"/>
  <c r="BD175" i="1"/>
  <c r="BD174" i="1"/>
  <c r="BD173" i="1"/>
  <c r="BD172" i="1"/>
  <c r="BD171" i="1"/>
  <c r="BD170" i="1"/>
  <c r="BD169" i="1"/>
  <c r="BD168" i="1"/>
  <c r="BD167" i="1"/>
  <c r="BD166" i="1"/>
  <c r="BD165" i="1"/>
  <c r="BD164" i="1"/>
  <c r="BD163" i="1"/>
  <c r="BD162" i="1"/>
  <c r="BD161" i="1"/>
  <c r="BD160" i="1"/>
  <c r="BD159" i="1"/>
  <c r="BD158" i="1"/>
  <c r="BD157" i="1"/>
  <c r="BD156" i="1"/>
  <c r="BD155" i="1"/>
  <c r="BD154" i="1"/>
  <c r="BD153" i="1"/>
  <c r="BD116" i="1"/>
  <c r="BD115" i="1"/>
  <c r="BD111" i="1"/>
  <c r="BD110" i="1"/>
  <c r="BD103" i="1"/>
  <c r="BD102" i="1"/>
  <c r="BD95" i="1"/>
  <c r="BD90" i="1"/>
  <c r="BD87" i="1"/>
  <c r="BD83" i="1"/>
  <c r="BD82" i="1"/>
  <c r="BD78" i="1"/>
  <c r="BD77" i="1"/>
  <c r="BD73" i="1"/>
  <c r="BD68" i="1"/>
  <c r="BD62" i="1"/>
  <c r="BD46" i="1"/>
  <c r="BD45" i="1"/>
  <c r="BD44" i="1"/>
  <c r="BD42" i="1"/>
  <c r="BD41" i="1"/>
  <c r="BD40" i="1"/>
  <c r="BD39" i="1"/>
  <c r="BD38" i="1"/>
  <c r="BD37" i="1"/>
  <c r="BD36" i="1"/>
  <c r="BD29" i="1"/>
  <c r="BD24" i="1"/>
  <c r="BD14" i="1"/>
  <c r="AU116" i="1"/>
  <c r="AU24" i="1"/>
  <c r="BD34" i="1" l="1"/>
  <c r="BD92" i="1"/>
  <c r="AR92" i="1" s="1"/>
  <c r="AP92" i="1" s="1"/>
  <c r="BD72" i="1"/>
  <c r="BD98" i="1"/>
  <c r="BD106" i="1"/>
  <c r="BD114" i="1"/>
  <c r="BD118" i="1"/>
  <c r="BD122" i="1"/>
  <c r="BD126" i="1"/>
  <c r="BD130" i="1"/>
  <c r="BD134" i="1"/>
  <c r="BD138" i="1"/>
  <c r="BD99" i="1"/>
  <c r="BD107" i="1"/>
  <c r="BD119" i="1"/>
  <c r="BD123" i="1"/>
  <c r="BD127" i="1"/>
  <c r="BD131" i="1"/>
  <c r="BD135" i="1"/>
  <c r="BD139" i="1"/>
  <c r="BD96" i="1"/>
  <c r="BD100" i="1"/>
  <c r="BD104" i="1"/>
  <c r="BD108" i="1"/>
  <c r="BD112" i="1"/>
  <c r="BD120" i="1"/>
  <c r="BD124" i="1"/>
  <c r="BD128" i="1"/>
  <c r="BD132" i="1"/>
  <c r="BD136" i="1"/>
  <c r="BD140" i="1"/>
  <c r="BD97" i="1"/>
  <c r="BD101" i="1"/>
  <c r="BD105" i="1"/>
  <c r="BD109" i="1"/>
  <c r="BD113" i="1"/>
  <c r="BD117" i="1"/>
  <c r="BD121" i="1"/>
  <c r="BD125" i="1"/>
  <c r="BD129" i="1"/>
  <c r="BD133" i="1"/>
  <c r="BD137" i="1"/>
  <c r="BD51" i="1"/>
  <c r="BD152" i="1"/>
  <c r="BD93" i="1"/>
  <c r="BD81" i="1"/>
  <c r="BD35" i="1"/>
  <c r="BD43" i="1"/>
  <c r="BD49" i="1"/>
  <c r="BD59" i="1"/>
  <c r="BD65" i="1"/>
  <c r="BD69" i="1"/>
  <c r="BD88" i="1"/>
  <c r="BD58" i="1"/>
  <c r="BD91" i="1"/>
  <c r="BD50" i="1"/>
  <c r="BD60" i="1"/>
  <c r="BD66" i="1"/>
  <c r="BD70" i="1"/>
  <c r="BD74" i="1"/>
  <c r="BD89" i="1"/>
  <c r="BD76" i="1"/>
  <c r="BD31" i="1"/>
  <c r="BD61" i="1"/>
  <c r="BD67" i="1"/>
  <c r="BD71" i="1"/>
  <c r="BD75" i="1"/>
  <c r="BD80" i="1"/>
  <c r="BD84" i="1"/>
  <c r="BD32" i="1"/>
  <c r="BD33" i="1"/>
  <c r="BD30" i="1"/>
  <c r="BD17" i="1"/>
  <c r="BD21" i="1"/>
  <c r="BD25" i="1"/>
  <c r="BD63" i="1"/>
  <c r="BD79" i="1"/>
  <c r="BD143" i="1"/>
  <c r="BD147" i="1"/>
  <c r="BD151" i="1"/>
  <c r="BD18" i="1"/>
  <c r="BD22" i="1"/>
  <c r="BD47" i="1"/>
  <c r="BD64" i="1"/>
  <c r="BD144" i="1"/>
  <c r="BD148" i="1"/>
  <c r="BD26" i="1"/>
  <c r="AP26" i="1" s="1"/>
  <c r="BD27" i="1"/>
  <c r="BD28" i="1"/>
  <c r="BD57" i="1"/>
  <c r="AR57" i="1" s="1"/>
  <c r="AP57" i="1" s="1"/>
  <c r="BD55" i="1"/>
  <c r="AR55" i="1" s="1"/>
  <c r="AP55" i="1" s="1"/>
  <c r="BD56" i="1"/>
  <c r="AR56" i="1" s="1"/>
  <c r="AP56" i="1" s="1"/>
  <c r="BD54" i="1"/>
  <c r="AR54" i="1" s="1"/>
  <c r="AP54" i="1" s="1"/>
  <c r="BD53" i="1"/>
  <c r="AR53" i="1" s="1"/>
  <c r="AP53" i="1" s="1"/>
  <c r="BD94" i="1"/>
  <c r="AR94" i="1" s="1"/>
  <c r="AP94" i="1" s="1"/>
  <c r="BD19" i="1"/>
  <c r="BD23" i="1"/>
  <c r="BD48" i="1"/>
  <c r="BD52" i="1"/>
  <c r="BD85" i="1"/>
  <c r="BD145" i="1"/>
  <c r="BD149" i="1"/>
  <c r="BD141" i="1"/>
  <c r="BD20" i="1"/>
  <c r="BD86" i="1"/>
  <c r="BD142" i="1"/>
  <c r="BD146" i="1"/>
  <c r="BD150" i="1"/>
  <c r="BD182" i="1"/>
  <c r="AO81" i="1"/>
  <c r="N81" i="1"/>
  <c r="AO76" i="1"/>
  <c r="N76" i="1"/>
  <c r="AO140" i="1"/>
  <c r="N140" i="1"/>
  <c r="AO138" i="1"/>
  <c r="N138" i="1"/>
  <c r="AO136" i="1"/>
  <c r="N136" i="1"/>
  <c r="AO134" i="1"/>
  <c r="N134" i="1"/>
  <c r="AO132" i="1"/>
  <c r="N132" i="1"/>
  <c r="AO130" i="1"/>
  <c r="N130" i="1"/>
  <c r="AO128" i="1"/>
  <c r="N128" i="1"/>
  <c r="AO126" i="1"/>
  <c r="N126" i="1"/>
  <c r="AO124" i="1"/>
  <c r="N124" i="1"/>
  <c r="AO122" i="1"/>
  <c r="N122" i="1"/>
  <c r="AO120" i="1"/>
  <c r="N120" i="1"/>
  <c r="AO118" i="1"/>
  <c r="N118" i="1"/>
  <c r="N111" i="1"/>
  <c r="AS111" i="1"/>
  <c r="AX111" i="1"/>
  <c r="BB111" i="1"/>
  <c r="N103" i="1"/>
  <c r="AS103" i="1"/>
  <c r="AO109" i="1"/>
  <c r="N109" i="1"/>
  <c r="AO107" i="1"/>
  <c r="N107" i="1"/>
  <c r="AO105" i="1"/>
  <c r="N105" i="1"/>
  <c r="AO101" i="1"/>
  <c r="N101" i="1"/>
  <c r="AO99" i="1"/>
  <c r="N99" i="1"/>
  <c r="AO97" i="1"/>
  <c r="N97" i="1"/>
  <c r="AO167" i="1"/>
  <c r="N167" i="1"/>
  <c r="AO59" i="1"/>
  <c r="N59" i="1"/>
  <c r="N52" i="1"/>
  <c r="AO50" i="1"/>
  <c r="N50" i="1"/>
  <c r="AO33" i="1"/>
  <c r="N33" i="1"/>
  <c r="AO31" i="1"/>
  <c r="N31" i="1"/>
  <c r="BI99" i="1" l="1"/>
  <c r="BE99" i="1"/>
  <c r="BH99" i="1"/>
  <c r="BJ99" i="1"/>
  <c r="BG99" i="1"/>
  <c r="BF99" i="1"/>
  <c r="BI109" i="1"/>
  <c r="BE109" i="1"/>
  <c r="BJ109" i="1"/>
  <c r="BG109" i="1"/>
  <c r="BF109" i="1"/>
  <c r="BH109" i="1"/>
  <c r="BG126" i="1"/>
  <c r="BH126" i="1"/>
  <c r="BI126" i="1"/>
  <c r="BJ126" i="1"/>
  <c r="BE126" i="1"/>
  <c r="BF126" i="1"/>
  <c r="BH59" i="1"/>
  <c r="BG59" i="1"/>
  <c r="BF59" i="1"/>
  <c r="BJ59" i="1"/>
  <c r="BI59" i="1"/>
  <c r="BE59" i="1"/>
  <c r="BI97" i="1"/>
  <c r="BE97" i="1"/>
  <c r="BJ97" i="1"/>
  <c r="BG97" i="1"/>
  <c r="BF97" i="1"/>
  <c r="BH97" i="1"/>
  <c r="BI101" i="1"/>
  <c r="BE101" i="1"/>
  <c r="BG101" i="1"/>
  <c r="BJ101" i="1"/>
  <c r="BH101" i="1"/>
  <c r="BF101" i="1"/>
  <c r="BI107" i="1"/>
  <c r="BE107" i="1"/>
  <c r="BF107" i="1"/>
  <c r="BJ107" i="1"/>
  <c r="BH107" i="1"/>
  <c r="BG107" i="1"/>
  <c r="BG120" i="1"/>
  <c r="BF120" i="1"/>
  <c r="BJ120" i="1"/>
  <c r="BI120" i="1"/>
  <c r="BH120" i="1"/>
  <c r="BE120" i="1"/>
  <c r="BI124" i="1"/>
  <c r="BJ124" i="1"/>
  <c r="BH124" i="1"/>
  <c r="BG124" i="1"/>
  <c r="BE124" i="1"/>
  <c r="BF124" i="1"/>
  <c r="BG128" i="1"/>
  <c r="BJ128" i="1"/>
  <c r="BE128" i="1"/>
  <c r="BI128" i="1"/>
  <c r="BH128" i="1"/>
  <c r="BF128" i="1"/>
  <c r="BG132" i="1"/>
  <c r="BH132" i="1"/>
  <c r="BF132" i="1"/>
  <c r="BE132" i="1"/>
  <c r="BJ132" i="1"/>
  <c r="BI132" i="1"/>
  <c r="BG136" i="1"/>
  <c r="BJ136" i="1"/>
  <c r="BE136" i="1"/>
  <c r="BI136" i="1"/>
  <c r="BF136" i="1"/>
  <c r="BH136" i="1"/>
  <c r="BG140" i="1"/>
  <c r="BH140" i="1"/>
  <c r="BI140" i="1"/>
  <c r="BF140" i="1"/>
  <c r="BJ140" i="1"/>
  <c r="BE140" i="1"/>
  <c r="BF81" i="1"/>
  <c r="BJ81" i="1"/>
  <c r="BI81" i="1"/>
  <c r="BG81" i="1"/>
  <c r="BH81" i="1"/>
  <c r="BE81" i="1"/>
  <c r="BI167" i="1"/>
  <c r="BE167" i="1"/>
  <c r="BJ167" i="1"/>
  <c r="BH167" i="1"/>
  <c r="BG167" i="1"/>
  <c r="BF167" i="1"/>
  <c r="BI105" i="1"/>
  <c r="BE105" i="1"/>
  <c r="BG105" i="1"/>
  <c r="BJ105" i="1"/>
  <c r="BH105" i="1"/>
  <c r="BF105" i="1"/>
  <c r="BG118" i="1"/>
  <c r="BH118" i="1"/>
  <c r="BI118" i="1"/>
  <c r="BF118" i="1"/>
  <c r="BJ118" i="1"/>
  <c r="BE118" i="1"/>
  <c r="BG122" i="1"/>
  <c r="BJ122" i="1"/>
  <c r="BE122" i="1"/>
  <c r="BF122" i="1"/>
  <c r="BI122" i="1"/>
  <c r="BH122" i="1"/>
  <c r="BG130" i="1"/>
  <c r="BI130" i="1"/>
  <c r="BE130" i="1"/>
  <c r="BJ130" i="1"/>
  <c r="BH130" i="1"/>
  <c r="BF130" i="1"/>
  <c r="BG134" i="1"/>
  <c r="BF134" i="1"/>
  <c r="BI134" i="1"/>
  <c r="BH134" i="1"/>
  <c r="BJ134" i="1"/>
  <c r="BE134" i="1"/>
  <c r="BG138" i="1"/>
  <c r="BI138" i="1"/>
  <c r="BF138" i="1"/>
  <c r="BE138" i="1"/>
  <c r="BH138" i="1"/>
  <c r="BJ138" i="1"/>
  <c r="BJ76" i="1"/>
  <c r="BI76" i="1"/>
  <c r="BG76" i="1"/>
  <c r="BE76" i="1"/>
  <c r="BH76" i="1"/>
  <c r="BF76" i="1"/>
  <c r="BG33" i="1"/>
  <c r="BF33" i="1"/>
  <c r="BI33" i="1"/>
  <c r="BJ33" i="1"/>
  <c r="BH33" i="1"/>
  <c r="BE33" i="1"/>
  <c r="AR33" i="1"/>
  <c r="BJ31" i="1"/>
  <c r="BI31" i="1"/>
  <c r="BF31" i="1"/>
  <c r="AR31" i="1" s="1"/>
  <c r="BH31" i="1"/>
  <c r="BE31" i="1"/>
  <c r="BG31" i="1"/>
  <c r="BJ50" i="1"/>
  <c r="BI50" i="1"/>
  <c r="BH50" i="1"/>
  <c r="BF50" i="1"/>
  <c r="BE50" i="1"/>
  <c r="BG50" i="1"/>
  <c r="AR27" i="1"/>
  <c r="AP27" i="1" s="1"/>
  <c r="AR28" i="1"/>
  <c r="AP28" i="1" s="1"/>
  <c r="AV140" i="1"/>
  <c r="AW140" i="1" s="1"/>
  <c r="AR167" i="1"/>
  <c r="BC167" i="1"/>
  <c r="BA111" i="1"/>
  <c r="AV111" i="1"/>
  <c r="AW111" i="1" s="1"/>
  <c r="AZ111" i="1"/>
  <c r="AT111" i="1"/>
  <c r="AU111" i="1" s="1"/>
  <c r="AY128" i="1"/>
  <c r="BC111" i="1"/>
  <c r="AY111" i="1"/>
  <c r="AV130" i="1"/>
  <c r="AW130" i="1" s="1"/>
  <c r="AV122" i="1"/>
  <c r="AW122" i="1" s="1"/>
  <c r="AV124" i="1"/>
  <c r="AW124" i="1" s="1"/>
  <c r="AY124" i="1"/>
  <c r="BC124" i="1"/>
  <c r="AV126" i="1"/>
  <c r="AW126" i="1" s="1"/>
  <c r="AZ126" i="1"/>
  <c r="AV132" i="1"/>
  <c r="AW132" i="1" s="1"/>
  <c r="AZ132" i="1"/>
  <c r="AV134" i="1"/>
  <c r="AW134" i="1" s="1"/>
  <c r="BC134" i="1"/>
  <c r="AV136" i="1"/>
  <c r="AW136" i="1" s="1"/>
  <c r="AZ136" i="1"/>
  <c r="AV138" i="1"/>
  <c r="AW138" i="1" s="1"/>
  <c r="AV167" i="1"/>
  <c r="AW167" i="1" s="1"/>
  <c r="AX99" i="1"/>
  <c r="AR111" i="1"/>
  <c r="AX124" i="1"/>
  <c r="BB124" i="1"/>
  <c r="BC126" i="1"/>
  <c r="AZ81" i="1"/>
  <c r="BC81" i="1"/>
  <c r="AV81" i="1"/>
  <c r="AW81" i="1" s="1"/>
  <c r="AY81" i="1"/>
  <c r="AS81" i="1"/>
  <c r="BA81" i="1"/>
  <c r="AT81" i="1"/>
  <c r="AU81" i="1" s="1"/>
  <c r="AX81" i="1"/>
  <c r="BB81" i="1"/>
  <c r="AY76" i="1"/>
  <c r="AZ76" i="1"/>
  <c r="BC76" i="1"/>
  <c r="AV76" i="1"/>
  <c r="AW76" i="1" s="1"/>
  <c r="AS76" i="1"/>
  <c r="BA76" i="1"/>
  <c r="AT76" i="1"/>
  <c r="AU76" i="1" s="1"/>
  <c r="AX76" i="1"/>
  <c r="BB76" i="1"/>
  <c r="AZ140" i="1"/>
  <c r="BC140" i="1"/>
  <c r="AY140" i="1"/>
  <c r="AY138" i="1"/>
  <c r="AZ138" i="1"/>
  <c r="BC138" i="1"/>
  <c r="BC136" i="1"/>
  <c r="AY136" i="1"/>
  <c r="AY134" i="1"/>
  <c r="AZ134" i="1"/>
  <c r="BC132" i="1"/>
  <c r="AY132" i="1"/>
  <c r="AY130" i="1"/>
  <c r="AZ130" i="1"/>
  <c r="BC130" i="1"/>
  <c r="AS140" i="1"/>
  <c r="BA140" i="1"/>
  <c r="AT140" i="1"/>
  <c r="AU140" i="1" s="1"/>
  <c r="AX140" i="1"/>
  <c r="BB140" i="1"/>
  <c r="AS138" i="1"/>
  <c r="BA138" i="1"/>
  <c r="AT138" i="1"/>
  <c r="AU138" i="1" s="1"/>
  <c r="AX138" i="1"/>
  <c r="BB138" i="1"/>
  <c r="AS136" i="1"/>
  <c r="BA136" i="1"/>
  <c r="AT136" i="1"/>
  <c r="AU136" i="1" s="1"/>
  <c r="AX136" i="1"/>
  <c r="BB136" i="1"/>
  <c r="AS134" i="1"/>
  <c r="BA134" i="1"/>
  <c r="AT134" i="1"/>
  <c r="AU134" i="1" s="1"/>
  <c r="AX134" i="1"/>
  <c r="BB134" i="1"/>
  <c r="AS132" i="1"/>
  <c r="BA132" i="1"/>
  <c r="AT132" i="1"/>
  <c r="AU132" i="1" s="1"/>
  <c r="AX132" i="1"/>
  <c r="BB132" i="1"/>
  <c r="AS130" i="1"/>
  <c r="BA130" i="1"/>
  <c r="AT130" i="1"/>
  <c r="AU130" i="1" s="1"/>
  <c r="AX130" i="1"/>
  <c r="BB130" i="1"/>
  <c r="AT128" i="1"/>
  <c r="AU128" i="1" s="1"/>
  <c r="AZ128" i="1"/>
  <c r="AV128" i="1"/>
  <c r="AW128" i="1" s="1"/>
  <c r="BB128" i="1"/>
  <c r="AX128" i="1"/>
  <c r="BC128" i="1"/>
  <c r="AY126" i="1"/>
  <c r="AT124" i="1"/>
  <c r="AU124" i="1" s="1"/>
  <c r="AZ124" i="1"/>
  <c r="AZ122" i="1"/>
  <c r="AY122" i="1"/>
  <c r="BC122" i="1"/>
  <c r="AV118" i="1"/>
  <c r="AW118" i="1" s="1"/>
  <c r="AZ118" i="1"/>
  <c r="AY118" i="1"/>
  <c r="BC118" i="1"/>
  <c r="AS128" i="1"/>
  <c r="BA128" i="1"/>
  <c r="AS126" i="1"/>
  <c r="BA126" i="1"/>
  <c r="AT126" i="1"/>
  <c r="AU126" i="1" s="1"/>
  <c r="AX126" i="1"/>
  <c r="BB126" i="1"/>
  <c r="AS124" i="1"/>
  <c r="BA124" i="1"/>
  <c r="AS122" i="1"/>
  <c r="BA122" i="1"/>
  <c r="AT122" i="1"/>
  <c r="AU122" i="1" s="1"/>
  <c r="AX122" i="1"/>
  <c r="BB122" i="1"/>
  <c r="AS120" i="1"/>
  <c r="BA120" i="1"/>
  <c r="AT120" i="1"/>
  <c r="AU120" i="1" s="1"/>
  <c r="AX120" i="1"/>
  <c r="BB120" i="1"/>
  <c r="AY120" i="1"/>
  <c r="BC120" i="1"/>
  <c r="AV120" i="1"/>
  <c r="AW120" i="1" s="1"/>
  <c r="AZ120" i="1"/>
  <c r="AS118" i="1"/>
  <c r="BA118" i="1"/>
  <c r="AT118" i="1"/>
  <c r="AU118" i="1" s="1"/>
  <c r="AX118" i="1"/>
  <c r="BB118" i="1"/>
  <c r="BA103" i="1"/>
  <c r="BC99" i="1"/>
  <c r="AZ103" i="1"/>
  <c r="AV103" i="1"/>
  <c r="AW103" i="1" s="1"/>
  <c r="AV101" i="1"/>
  <c r="AW101" i="1" s="1"/>
  <c r="AV107" i="1"/>
  <c r="AW107" i="1" s="1"/>
  <c r="BC103" i="1"/>
  <c r="AY103" i="1"/>
  <c r="AY99" i="1"/>
  <c r="BC101" i="1"/>
  <c r="BC107" i="1"/>
  <c r="BB103" i="1"/>
  <c r="AX103" i="1"/>
  <c r="AT103" i="1"/>
  <c r="AU103" i="1" s="1"/>
  <c r="AY97" i="1"/>
  <c r="AY109" i="1"/>
  <c r="AZ97" i="1"/>
  <c r="AZ109" i="1"/>
  <c r="AY167" i="1"/>
  <c r="BC97" i="1"/>
  <c r="AT99" i="1"/>
  <c r="AU99" i="1" s="1"/>
  <c r="AZ99" i="1"/>
  <c r="AY101" i="1"/>
  <c r="AY107" i="1"/>
  <c r="BC109" i="1"/>
  <c r="AQ167" i="1"/>
  <c r="AZ167" i="1"/>
  <c r="AV97" i="1"/>
  <c r="AW97" i="1" s="1"/>
  <c r="AV99" i="1"/>
  <c r="AW99" i="1" s="1"/>
  <c r="BB99" i="1"/>
  <c r="AZ101" i="1"/>
  <c r="AZ107" i="1"/>
  <c r="AV109" i="1"/>
  <c r="AW109" i="1" s="1"/>
  <c r="AS109" i="1"/>
  <c r="BA109" i="1"/>
  <c r="AT109" i="1"/>
  <c r="AU109" i="1" s="1"/>
  <c r="AX109" i="1"/>
  <c r="BB109" i="1"/>
  <c r="AS107" i="1"/>
  <c r="BA107" i="1"/>
  <c r="AT107" i="1"/>
  <c r="AU107" i="1" s="1"/>
  <c r="AX107" i="1"/>
  <c r="BB107" i="1"/>
  <c r="AS105" i="1"/>
  <c r="BA105" i="1"/>
  <c r="AY105" i="1"/>
  <c r="BC105" i="1"/>
  <c r="AV105" i="1"/>
  <c r="AW105" i="1" s="1"/>
  <c r="AZ105" i="1"/>
  <c r="AT105" i="1"/>
  <c r="AU105" i="1" s="1"/>
  <c r="AX105" i="1"/>
  <c r="BB105" i="1"/>
  <c r="AS101" i="1"/>
  <c r="BA101" i="1"/>
  <c r="AT101" i="1"/>
  <c r="AU101" i="1" s="1"/>
  <c r="AX101" i="1"/>
  <c r="BB101" i="1"/>
  <c r="AS99" i="1"/>
  <c r="BA99" i="1"/>
  <c r="AS97" i="1"/>
  <c r="BA97" i="1"/>
  <c r="AT97" i="1"/>
  <c r="AU97" i="1" s="1"/>
  <c r="AX97" i="1"/>
  <c r="BB97" i="1"/>
  <c r="AS167" i="1"/>
  <c r="BA167" i="1"/>
  <c r="AP167" i="1"/>
  <c r="AT167" i="1"/>
  <c r="AU167" i="1" s="1"/>
  <c r="AX167" i="1"/>
  <c r="BB167" i="1"/>
  <c r="BC52" i="1"/>
  <c r="AZ59" i="1"/>
  <c r="BC59" i="1"/>
  <c r="AY33" i="1"/>
  <c r="AV52" i="1"/>
  <c r="AW52" i="1" s="1"/>
  <c r="AV59" i="1"/>
  <c r="AW59" i="1" s="1"/>
  <c r="AY52" i="1"/>
  <c r="AZ52" i="1"/>
  <c r="AY50" i="1"/>
  <c r="AZ50" i="1"/>
  <c r="BC50" i="1"/>
  <c r="AV50" i="1"/>
  <c r="AW50" i="1" s="1"/>
  <c r="AY59" i="1"/>
  <c r="AS59" i="1"/>
  <c r="BA59" i="1"/>
  <c r="AT59" i="1"/>
  <c r="AU59" i="1" s="1"/>
  <c r="AX59" i="1"/>
  <c r="BB59" i="1"/>
  <c r="AS52" i="1"/>
  <c r="BA52" i="1"/>
  <c r="AT52" i="1"/>
  <c r="AU52" i="1" s="1"/>
  <c r="AX52" i="1"/>
  <c r="BB52" i="1"/>
  <c r="AS50" i="1"/>
  <c r="BA50" i="1"/>
  <c r="AT50" i="1"/>
  <c r="AU50" i="1" s="1"/>
  <c r="AX50" i="1"/>
  <c r="BB50" i="1"/>
  <c r="AT33" i="1"/>
  <c r="AU33" i="1" s="1"/>
  <c r="AZ33" i="1"/>
  <c r="AV33" i="1"/>
  <c r="AW33" i="1" s="1"/>
  <c r="BB33" i="1"/>
  <c r="AX33" i="1"/>
  <c r="BC33" i="1"/>
  <c r="AY31" i="1"/>
  <c r="BC31" i="1"/>
  <c r="AX31" i="1"/>
  <c r="AT31" i="1"/>
  <c r="AU31" i="1" s="1"/>
  <c r="AZ31" i="1"/>
  <c r="AV31" i="1"/>
  <c r="AW31" i="1" s="1"/>
  <c r="BB31" i="1"/>
  <c r="AS33" i="1"/>
  <c r="BA33" i="1"/>
  <c r="AS31" i="1"/>
  <c r="BA31" i="1"/>
  <c r="AV184" i="1"/>
  <c r="AV183" i="1"/>
  <c r="AV180" i="1"/>
  <c r="AV179" i="1"/>
  <c r="AV178" i="1"/>
  <c r="AV177" i="1"/>
  <c r="AV174" i="1"/>
  <c r="AV115" i="1"/>
  <c r="AV83" i="1"/>
  <c r="AV78" i="1"/>
  <c r="AV62" i="1"/>
  <c r="AV36" i="1"/>
  <c r="AV39" i="1"/>
  <c r="AR132" i="1" l="1"/>
  <c r="AR122" i="1"/>
  <c r="AQ111" i="1"/>
  <c r="AP111" i="1" s="1"/>
  <c r="AR118" i="1"/>
  <c r="AR81" i="1"/>
  <c r="AR99" i="1"/>
  <c r="AR130" i="1"/>
  <c r="AR134" i="1"/>
  <c r="AQ128" i="1"/>
  <c r="AR101" i="1"/>
  <c r="AR105" i="1"/>
  <c r="AR107" i="1"/>
  <c r="AR109" i="1"/>
  <c r="AR103" i="1"/>
  <c r="AR120" i="1"/>
  <c r="AR97" i="1"/>
  <c r="AR136" i="1"/>
  <c r="AR138" i="1"/>
  <c r="AR140" i="1"/>
  <c r="AR76" i="1"/>
  <c r="AQ81" i="1"/>
  <c r="AQ76" i="1"/>
  <c r="AQ130" i="1"/>
  <c r="AQ138" i="1"/>
  <c r="AQ97" i="1"/>
  <c r="AQ140" i="1"/>
  <c r="AQ136" i="1"/>
  <c r="AQ134" i="1"/>
  <c r="AQ132" i="1"/>
  <c r="AR128" i="1"/>
  <c r="AR126" i="1"/>
  <c r="AQ126" i="1"/>
  <c r="AR124" i="1"/>
  <c r="AQ124" i="1"/>
  <c r="AQ122" i="1"/>
  <c r="AQ120" i="1"/>
  <c r="AQ118" i="1"/>
  <c r="AQ109" i="1"/>
  <c r="AQ107" i="1"/>
  <c r="AQ105" i="1"/>
  <c r="AQ103" i="1"/>
  <c r="AP103" i="1" s="1"/>
  <c r="AQ101" i="1"/>
  <c r="AQ99" i="1"/>
  <c r="AQ52" i="1"/>
  <c r="AR50" i="1"/>
  <c r="AR52" i="1"/>
  <c r="AQ50" i="1"/>
  <c r="AR59" i="1"/>
  <c r="AQ59" i="1"/>
  <c r="AQ33" i="1"/>
  <c r="AQ31" i="1"/>
  <c r="AO29" i="1"/>
  <c r="AO30" i="1"/>
  <c r="N182" i="1"/>
  <c r="N181" i="1"/>
  <c r="N180" i="1"/>
  <c r="N179" i="1"/>
  <c r="N178" i="1"/>
  <c r="N177" i="1"/>
  <c r="N176" i="1"/>
  <c r="N175" i="1"/>
  <c r="N174" i="1"/>
  <c r="N173" i="1"/>
  <c r="N172" i="1"/>
  <c r="N171" i="1"/>
  <c r="N170" i="1"/>
  <c r="N169" i="1"/>
  <c r="N168"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39" i="1"/>
  <c r="N137" i="1"/>
  <c r="N135" i="1"/>
  <c r="N133" i="1"/>
  <c r="N131" i="1"/>
  <c r="N129" i="1"/>
  <c r="N127" i="1"/>
  <c r="N125" i="1"/>
  <c r="N123" i="1"/>
  <c r="N121" i="1"/>
  <c r="N119" i="1"/>
  <c r="N117" i="1"/>
  <c r="N116" i="1"/>
  <c r="N115" i="1"/>
  <c r="N114" i="1"/>
  <c r="N113" i="1"/>
  <c r="N112" i="1"/>
  <c r="N110" i="1"/>
  <c r="N108" i="1"/>
  <c r="N106" i="1"/>
  <c r="N104" i="1"/>
  <c r="N102" i="1"/>
  <c r="N100" i="1"/>
  <c r="N98" i="1"/>
  <c r="N96" i="1"/>
  <c r="N95" i="1"/>
  <c r="N91" i="1"/>
  <c r="N90" i="1"/>
  <c r="N89" i="1"/>
  <c r="N88" i="1"/>
  <c r="N87" i="1"/>
  <c r="N86" i="1"/>
  <c r="N85" i="1"/>
  <c r="N84" i="1"/>
  <c r="N83" i="1"/>
  <c r="N82" i="1"/>
  <c r="N80" i="1"/>
  <c r="N79" i="1"/>
  <c r="N78" i="1"/>
  <c r="N77" i="1"/>
  <c r="N75" i="1"/>
  <c r="N74" i="1"/>
  <c r="N73" i="1"/>
  <c r="N72" i="1"/>
  <c r="N71" i="1"/>
  <c r="N70" i="1"/>
  <c r="N69" i="1"/>
  <c r="N68" i="1"/>
  <c r="N67" i="1"/>
  <c r="N66" i="1"/>
  <c r="N65" i="1"/>
  <c r="N64" i="1"/>
  <c r="N63" i="1"/>
  <c r="N62" i="1"/>
  <c r="N61" i="1"/>
  <c r="N60" i="1"/>
  <c r="N58" i="1"/>
  <c r="N51" i="1"/>
  <c r="N49" i="1"/>
  <c r="N48" i="1"/>
  <c r="N47" i="1"/>
  <c r="N46" i="1"/>
  <c r="N45" i="1"/>
  <c r="N44" i="1"/>
  <c r="N43" i="1"/>
  <c r="N42" i="1"/>
  <c r="N41" i="1"/>
  <c r="N40" i="1"/>
  <c r="N39" i="1"/>
  <c r="N38" i="1"/>
  <c r="N37" i="1"/>
  <c r="N36" i="1"/>
  <c r="N35" i="1"/>
  <c r="N34" i="1"/>
  <c r="N32" i="1"/>
  <c r="N29" i="1"/>
  <c r="N25" i="1"/>
  <c r="N24" i="1"/>
  <c r="N23" i="1"/>
  <c r="AF2" i="11" s="1"/>
  <c r="N22" i="1"/>
  <c r="AE2" i="11" s="1"/>
  <c r="N21" i="1"/>
  <c r="AD2" i="11" s="1"/>
  <c r="N20" i="1"/>
  <c r="AC2" i="11" s="1"/>
  <c r="N19" i="1"/>
  <c r="AB2" i="11" s="1"/>
  <c r="N18" i="1"/>
  <c r="AA2" i="11" s="1"/>
  <c r="N17" i="1"/>
  <c r="Z2" i="11" s="1"/>
  <c r="N16" i="1"/>
  <c r="N30" i="1"/>
  <c r="AV29" i="1" l="1"/>
  <c r="BH29" i="1"/>
  <c r="BJ29" i="1"/>
  <c r="BF29" i="1"/>
  <c r="AR29" i="1"/>
  <c r="BI29" i="1"/>
  <c r="BE29" i="1"/>
  <c r="BG29" i="1"/>
  <c r="AV30" i="1"/>
  <c r="BJ30" i="1"/>
  <c r="BF30" i="1"/>
  <c r="BH30" i="1"/>
  <c r="BG30" i="1"/>
  <c r="AR30" i="1"/>
  <c r="BE30" i="1"/>
  <c r="BI30" i="1"/>
  <c r="AP132" i="1"/>
  <c r="AP134" i="1"/>
  <c r="AP130" i="1"/>
  <c r="AP101" i="1"/>
  <c r="AP136" i="1"/>
  <c r="AP109" i="1"/>
  <c r="AP128" i="1"/>
  <c r="AP99" i="1"/>
  <c r="AP122" i="1"/>
  <c r="AP124" i="1"/>
  <c r="AP52" i="1"/>
  <c r="AP81" i="1"/>
  <c r="AP126" i="1"/>
  <c r="AP138" i="1"/>
  <c r="AP107" i="1"/>
  <c r="AP118" i="1"/>
  <c r="AP140" i="1"/>
  <c r="AP76" i="1"/>
  <c r="AP105" i="1"/>
  <c r="AP120" i="1"/>
  <c r="AP97" i="1"/>
  <c r="AP31" i="1"/>
  <c r="AP59" i="1"/>
  <c r="AP33" i="1"/>
  <c r="AP50" i="1"/>
  <c r="AO17" i="1"/>
  <c r="AO18" i="1"/>
  <c r="AO19" i="1"/>
  <c r="AO20" i="1"/>
  <c r="AO21" i="1"/>
  <c r="AO22" i="1"/>
  <c r="AO23" i="1"/>
  <c r="AO24" i="1"/>
  <c r="AV25" i="1"/>
  <c r="AO32" i="1"/>
  <c r="AO34" i="1"/>
  <c r="AO35" i="1"/>
  <c r="AO37" i="1"/>
  <c r="AO38" i="1"/>
  <c r="AV40" i="1"/>
  <c r="AV41" i="1"/>
  <c r="AV42" i="1"/>
  <c r="AO43" i="1"/>
  <c r="AV44" i="1"/>
  <c r="AV45" i="1"/>
  <c r="AV46" i="1"/>
  <c r="AO47" i="1"/>
  <c r="AO48" i="1"/>
  <c r="AO49" i="1"/>
  <c r="AO51" i="1"/>
  <c r="AO58" i="1"/>
  <c r="AO60" i="1"/>
  <c r="AO61" i="1"/>
  <c r="AO63" i="1"/>
  <c r="AO64" i="1"/>
  <c r="AV65" i="1"/>
  <c r="AV66" i="1"/>
  <c r="AV67" i="1"/>
  <c r="AV68" i="1"/>
  <c r="AV69" i="1"/>
  <c r="AO70" i="1"/>
  <c r="AO71" i="1"/>
  <c r="AO72" i="1"/>
  <c r="AO73" i="1"/>
  <c r="AO74" i="1"/>
  <c r="AO75" i="1"/>
  <c r="AO77" i="1"/>
  <c r="AO79" i="1"/>
  <c r="AO80" i="1"/>
  <c r="AO82" i="1"/>
  <c r="AV84" i="1"/>
  <c r="AO85" i="1"/>
  <c r="AO86" i="1"/>
  <c r="AO87" i="1"/>
  <c r="AV88" i="1"/>
  <c r="AV89" i="1"/>
  <c r="AO90" i="1"/>
  <c r="AO95" i="1"/>
  <c r="AO96" i="1"/>
  <c r="AO98" i="1"/>
  <c r="AO100" i="1"/>
  <c r="AO102" i="1"/>
  <c r="AO104" i="1"/>
  <c r="AO106" i="1"/>
  <c r="AO108" i="1"/>
  <c r="AO110" i="1"/>
  <c r="AO112" i="1"/>
  <c r="AO113" i="1"/>
  <c r="AO114" i="1"/>
  <c r="AO116" i="1"/>
  <c r="AO117" i="1"/>
  <c r="AO119" i="1"/>
  <c r="AO121" i="1"/>
  <c r="AO123" i="1"/>
  <c r="AO125" i="1"/>
  <c r="AO127" i="1"/>
  <c r="AO129" i="1"/>
  <c r="AO131" i="1"/>
  <c r="AO133" i="1"/>
  <c r="AO135" i="1"/>
  <c r="AO137" i="1"/>
  <c r="AO139" i="1"/>
  <c r="AO141" i="1"/>
  <c r="AO142" i="1"/>
  <c r="AO143" i="1"/>
  <c r="AO144" i="1"/>
  <c r="AO145" i="1"/>
  <c r="AO146" i="1"/>
  <c r="AO147" i="1"/>
  <c r="AO148" i="1"/>
  <c r="AO149" i="1"/>
  <c r="AO150" i="1"/>
  <c r="AO151" i="1"/>
  <c r="AO152" i="1"/>
  <c r="AO153" i="1"/>
  <c r="AO154" i="1"/>
  <c r="AO155" i="1"/>
  <c r="AO156" i="1"/>
  <c r="AO157" i="1"/>
  <c r="AV158" i="1"/>
  <c r="AV159" i="1"/>
  <c r="AV160" i="1"/>
  <c r="AV161" i="1"/>
  <c r="AV162" i="1"/>
  <c r="AV163" i="1"/>
  <c r="AO164" i="1"/>
  <c r="AO165" i="1"/>
  <c r="AO166" i="1"/>
  <c r="AO168" i="1"/>
  <c r="AO169" i="1"/>
  <c r="AO170" i="1"/>
  <c r="AO171" i="1"/>
  <c r="AO172" i="1"/>
  <c r="AO173" i="1"/>
  <c r="AO175" i="1"/>
  <c r="AO176" i="1"/>
  <c r="AO181" i="1"/>
  <c r="AO182" i="1"/>
  <c r="AV176" i="1" l="1"/>
  <c r="BG176" i="1"/>
  <c r="BH176" i="1"/>
  <c r="BI176" i="1"/>
  <c r="BF176" i="1"/>
  <c r="BJ176" i="1"/>
  <c r="BE176" i="1"/>
  <c r="AV171" i="1"/>
  <c r="BI171" i="1"/>
  <c r="BE171" i="1"/>
  <c r="BG171" i="1"/>
  <c r="BH171" i="1"/>
  <c r="BF171" i="1"/>
  <c r="BJ171" i="1"/>
  <c r="AV166" i="1"/>
  <c r="BG166" i="1"/>
  <c r="BJ166" i="1"/>
  <c r="BE166" i="1"/>
  <c r="BI166" i="1"/>
  <c r="BH166" i="1"/>
  <c r="BF166" i="1"/>
  <c r="AV154" i="1"/>
  <c r="BG154" i="1"/>
  <c r="BI154" i="1"/>
  <c r="BJ154" i="1"/>
  <c r="BH154" i="1"/>
  <c r="BF154" i="1"/>
  <c r="BE154" i="1"/>
  <c r="AV150" i="1"/>
  <c r="BG150" i="1"/>
  <c r="BF150" i="1"/>
  <c r="BE150" i="1"/>
  <c r="BJ150" i="1"/>
  <c r="BH150" i="1"/>
  <c r="BI150" i="1"/>
  <c r="AV146" i="1"/>
  <c r="BG146" i="1"/>
  <c r="BI146" i="1"/>
  <c r="BH146" i="1"/>
  <c r="BF146" i="1"/>
  <c r="BJ146" i="1"/>
  <c r="BE146" i="1"/>
  <c r="AV142" i="1"/>
  <c r="BG142" i="1"/>
  <c r="BF142" i="1"/>
  <c r="BJ142" i="1"/>
  <c r="BI142" i="1"/>
  <c r="BH142" i="1"/>
  <c r="BE142" i="1"/>
  <c r="AV135" i="1"/>
  <c r="BI135" i="1"/>
  <c r="BE135" i="1"/>
  <c r="BF135" i="1"/>
  <c r="BJ135" i="1"/>
  <c r="BH135" i="1"/>
  <c r="BG135" i="1"/>
  <c r="AV127" i="1"/>
  <c r="BI127" i="1"/>
  <c r="BE127" i="1"/>
  <c r="BF127" i="1"/>
  <c r="BH127" i="1"/>
  <c r="BG127" i="1"/>
  <c r="BJ127" i="1"/>
  <c r="AV119" i="1"/>
  <c r="BI119" i="1"/>
  <c r="BE119" i="1"/>
  <c r="BG119" i="1"/>
  <c r="BJ119" i="1"/>
  <c r="BH119" i="1"/>
  <c r="BF119" i="1"/>
  <c r="AV113" i="1"/>
  <c r="BI113" i="1"/>
  <c r="BE113" i="1"/>
  <c r="BJ113" i="1"/>
  <c r="BG113" i="1"/>
  <c r="BF113" i="1"/>
  <c r="BH113" i="1"/>
  <c r="AV106" i="1"/>
  <c r="BG106" i="1"/>
  <c r="BF106" i="1"/>
  <c r="BJ106" i="1"/>
  <c r="BI106" i="1"/>
  <c r="BH106" i="1"/>
  <c r="BE106" i="1"/>
  <c r="AV98" i="1"/>
  <c r="BG98" i="1"/>
  <c r="BI98" i="1"/>
  <c r="BH98" i="1"/>
  <c r="BF98" i="1"/>
  <c r="BE98" i="1"/>
  <c r="BJ98" i="1"/>
  <c r="AV175" i="1"/>
  <c r="BI175" i="1"/>
  <c r="BE175" i="1"/>
  <c r="BH175" i="1"/>
  <c r="BG175" i="1"/>
  <c r="BF175" i="1"/>
  <c r="BJ175" i="1"/>
  <c r="AV170" i="1"/>
  <c r="BG170" i="1"/>
  <c r="BH170" i="1"/>
  <c r="BF170" i="1"/>
  <c r="BE170" i="1"/>
  <c r="BI170" i="1"/>
  <c r="BJ170" i="1"/>
  <c r="AV165" i="1"/>
  <c r="BI165" i="1"/>
  <c r="BE165" i="1"/>
  <c r="BF165" i="1"/>
  <c r="BH165" i="1"/>
  <c r="BG165" i="1"/>
  <c r="BJ165" i="1"/>
  <c r="AV157" i="1"/>
  <c r="BI157" i="1"/>
  <c r="BE157" i="1"/>
  <c r="BG157" i="1"/>
  <c r="BF157" i="1"/>
  <c r="BH157" i="1"/>
  <c r="BJ157" i="1"/>
  <c r="AV153" i="1"/>
  <c r="BI153" i="1"/>
  <c r="BE153" i="1"/>
  <c r="BJ153" i="1"/>
  <c r="BH153" i="1"/>
  <c r="BG153" i="1"/>
  <c r="BF153" i="1"/>
  <c r="AV149" i="1"/>
  <c r="BI149" i="1"/>
  <c r="BE149" i="1"/>
  <c r="BG149" i="1"/>
  <c r="BJ149" i="1"/>
  <c r="BH149" i="1"/>
  <c r="BF149" i="1"/>
  <c r="AV145" i="1"/>
  <c r="BI145" i="1"/>
  <c r="BE145" i="1"/>
  <c r="BJ145" i="1"/>
  <c r="BG145" i="1"/>
  <c r="BF145" i="1"/>
  <c r="BH145" i="1"/>
  <c r="AV141" i="1"/>
  <c r="BI141" i="1"/>
  <c r="BE141" i="1"/>
  <c r="BG141" i="1"/>
  <c r="BJ141" i="1"/>
  <c r="BH141" i="1"/>
  <c r="BF141" i="1"/>
  <c r="AV133" i="1"/>
  <c r="BI133" i="1"/>
  <c r="BE133" i="1"/>
  <c r="BG133" i="1"/>
  <c r="BH133" i="1"/>
  <c r="BF133" i="1"/>
  <c r="BJ133" i="1"/>
  <c r="AV125" i="1"/>
  <c r="BG125" i="1"/>
  <c r="BJ125" i="1"/>
  <c r="BE125" i="1"/>
  <c r="BI125" i="1"/>
  <c r="BH125" i="1"/>
  <c r="BF125" i="1"/>
  <c r="AV117" i="1"/>
  <c r="BI117" i="1"/>
  <c r="BE117" i="1"/>
  <c r="BH117" i="1"/>
  <c r="BG117" i="1"/>
  <c r="BF117" i="1"/>
  <c r="BJ117" i="1"/>
  <c r="AV112" i="1"/>
  <c r="BG112" i="1"/>
  <c r="BJ112" i="1"/>
  <c r="BE112" i="1"/>
  <c r="BF112" i="1"/>
  <c r="BI112" i="1"/>
  <c r="BH112" i="1"/>
  <c r="AV104" i="1"/>
  <c r="BG104" i="1"/>
  <c r="BH104" i="1"/>
  <c r="BI104" i="1"/>
  <c r="BF104" i="1"/>
  <c r="BE104" i="1"/>
  <c r="BJ104" i="1"/>
  <c r="AV182" i="1"/>
  <c r="BG182" i="1"/>
  <c r="BF182" i="1"/>
  <c r="BJ182" i="1"/>
  <c r="BI182" i="1"/>
  <c r="BE182" i="1"/>
  <c r="BH182" i="1"/>
  <c r="AV173" i="1"/>
  <c r="BI173" i="1"/>
  <c r="BE173" i="1"/>
  <c r="BF173" i="1"/>
  <c r="BJ173" i="1"/>
  <c r="BH173" i="1"/>
  <c r="BG173" i="1"/>
  <c r="AV169" i="1"/>
  <c r="BI169" i="1"/>
  <c r="BE169" i="1"/>
  <c r="BH169" i="1"/>
  <c r="BF169" i="1"/>
  <c r="BJ169" i="1"/>
  <c r="BG169" i="1"/>
  <c r="AV164" i="1"/>
  <c r="BG164" i="1"/>
  <c r="BF164" i="1"/>
  <c r="BH164" i="1"/>
  <c r="BE164" i="1"/>
  <c r="BJ164" i="1"/>
  <c r="BI164" i="1"/>
  <c r="AV156" i="1"/>
  <c r="BG156" i="1"/>
  <c r="BH156" i="1"/>
  <c r="BE156" i="1"/>
  <c r="BJ156" i="1"/>
  <c r="BI156" i="1"/>
  <c r="BF156" i="1"/>
  <c r="AV152" i="1"/>
  <c r="BG152" i="1"/>
  <c r="BJ152" i="1"/>
  <c r="BE152" i="1"/>
  <c r="BH152" i="1"/>
  <c r="BF152" i="1"/>
  <c r="BI152" i="1"/>
  <c r="AV148" i="1"/>
  <c r="BG148" i="1"/>
  <c r="BH148" i="1"/>
  <c r="BJ148" i="1"/>
  <c r="BI148" i="1"/>
  <c r="BE148" i="1"/>
  <c r="BF148" i="1"/>
  <c r="AV144" i="1"/>
  <c r="BG144" i="1"/>
  <c r="BJ144" i="1"/>
  <c r="BE144" i="1"/>
  <c r="BF144" i="1"/>
  <c r="BI144" i="1"/>
  <c r="BH144" i="1"/>
  <c r="AV139" i="1"/>
  <c r="BI139" i="1"/>
  <c r="BE139" i="1"/>
  <c r="BH139" i="1"/>
  <c r="BG139" i="1"/>
  <c r="BF139" i="1"/>
  <c r="BJ139" i="1"/>
  <c r="AV131" i="1"/>
  <c r="BI131" i="1"/>
  <c r="BE131" i="1"/>
  <c r="BH131" i="1"/>
  <c r="BF131" i="1"/>
  <c r="BG131" i="1"/>
  <c r="BJ131" i="1"/>
  <c r="AV123" i="1"/>
  <c r="BI123" i="1"/>
  <c r="BE123" i="1"/>
  <c r="BJ123" i="1"/>
  <c r="BG123" i="1"/>
  <c r="BF123" i="1"/>
  <c r="BH123" i="1"/>
  <c r="AV116" i="1"/>
  <c r="BG116" i="1"/>
  <c r="BI116" i="1"/>
  <c r="BF116" i="1"/>
  <c r="BH116" i="1"/>
  <c r="BE116" i="1"/>
  <c r="BJ116" i="1"/>
  <c r="AV110" i="1"/>
  <c r="BG110" i="1"/>
  <c r="BI110" i="1"/>
  <c r="BH110" i="1"/>
  <c r="BF110" i="1"/>
  <c r="BE110" i="1"/>
  <c r="BJ110" i="1"/>
  <c r="AV102" i="1"/>
  <c r="BG102" i="1"/>
  <c r="BF102" i="1"/>
  <c r="BE102" i="1"/>
  <c r="BJ102" i="1"/>
  <c r="BI102" i="1"/>
  <c r="BH102" i="1"/>
  <c r="AV181" i="1"/>
  <c r="BI181" i="1"/>
  <c r="BE181" i="1"/>
  <c r="BG181" i="1"/>
  <c r="BJ181" i="1"/>
  <c r="BH181" i="1"/>
  <c r="BF181" i="1"/>
  <c r="AV172" i="1"/>
  <c r="BG172" i="1"/>
  <c r="BF172" i="1"/>
  <c r="BI172" i="1"/>
  <c r="BH172" i="1"/>
  <c r="BJ172" i="1"/>
  <c r="BE172" i="1"/>
  <c r="AV168" i="1"/>
  <c r="BG168" i="1"/>
  <c r="BI168" i="1"/>
  <c r="BE168" i="1"/>
  <c r="BJ168" i="1"/>
  <c r="BF168" i="1"/>
  <c r="BH168" i="1"/>
  <c r="AV155" i="1"/>
  <c r="BI155" i="1"/>
  <c r="BE155" i="1"/>
  <c r="BH155" i="1"/>
  <c r="BJ155" i="1"/>
  <c r="BF155" i="1"/>
  <c r="BG155" i="1"/>
  <c r="AV151" i="1"/>
  <c r="BI151" i="1"/>
  <c r="BE151" i="1"/>
  <c r="BF151" i="1"/>
  <c r="BG151" i="1"/>
  <c r="BJ151" i="1"/>
  <c r="BH151" i="1"/>
  <c r="AV147" i="1"/>
  <c r="BI147" i="1"/>
  <c r="BE147" i="1"/>
  <c r="BH147" i="1"/>
  <c r="BJ147" i="1"/>
  <c r="BG147" i="1"/>
  <c r="BF147" i="1"/>
  <c r="BI143" i="1"/>
  <c r="BE143" i="1"/>
  <c r="BF143" i="1"/>
  <c r="BJ143" i="1"/>
  <c r="BG143" i="1"/>
  <c r="BH143" i="1"/>
  <c r="AV137" i="1"/>
  <c r="BI137" i="1"/>
  <c r="BE137" i="1"/>
  <c r="BJ137" i="1"/>
  <c r="BF137" i="1"/>
  <c r="BH137" i="1"/>
  <c r="BG137" i="1"/>
  <c r="AV129" i="1"/>
  <c r="BI129" i="1"/>
  <c r="BE129" i="1"/>
  <c r="BJ129" i="1"/>
  <c r="BH129" i="1"/>
  <c r="BF129" i="1"/>
  <c r="BG129" i="1"/>
  <c r="AV121" i="1"/>
  <c r="BI121" i="1"/>
  <c r="BE121" i="1"/>
  <c r="BF121" i="1"/>
  <c r="BJ121" i="1"/>
  <c r="BG121" i="1"/>
  <c r="BH121" i="1"/>
  <c r="AV114" i="1"/>
  <c r="BG114" i="1"/>
  <c r="BH114" i="1"/>
  <c r="BJ114" i="1"/>
  <c r="BI114" i="1"/>
  <c r="BF114" i="1"/>
  <c r="BE114" i="1"/>
  <c r="AV108" i="1"/>
  <c r="BG108" i="1"/>
  <c r="BJ108" i="1"/>
  <c r="BE108" i="1"/>
  <c r="BF108" i="1"/>
  <c r="BI108" i="1"/>
  <c r="BH108" i="1"/>
  <c r="AV100" i="1"/>
  <c r="BG100" i="1"/>
  <c r="BH100" i="1"/>
  <c r="BJ100" i="1"/>
  <c r="BI100" i="1"/>
  <c r="BF100" i="1"/>
  <c r="BE100" i="1"/>
  <c r="AV96" i="1"/>
  <c r="BG96" i="1"/>
  <c r="BI96" i="1"/>
  <c r="BE96" i="1"/>
  <c r="BH96" i="1"/>
  <c r="BJ96" i="1"/>
  <c r="BF96" i="1"/>
  <c r="AV79" i="1"/>
  <c r="BI79" i="1"/>
  <c r="BE79" i="1"/>
  <c r="BG79" i="1"/>
  <c r="BJ79" i="1"/>
  <c r="BF79" i="1"/>
  <c r="BH79" i="1"/>
  <c r="AV48" i="1"/>
  <c r="BJ48" i="1"/>
  <c r="BF48" i="1"/>
  <c r="BH48" i="1"/>
  <c r="BG48" i="1"/>
  <c r="BI48" i="1"/>
  <c r="BE48" i="1"/>
  <c r="BH23" i="1"/>
  <c r="BJ23" i="1"/>
  <c r="BF23" i="1"/>
  <c r="BI23" i="1"/>
  <c r="BE23" i="1"/>
  <c r="BG23" i="1"/>
  <c r="BH19" i="1"/>
  <c r="BJ19" i="1"/>
  <c r="BF19" i="1"/>
  <c r="BI19" i="1"/>
  <c r="BE19" i="1"/>
  <c r="BG19" i="1"/>
  <c r="AR19" i="1"/>
  <c r="AV95" i="1"/>
  <c r="BI95" i="1"/>
  <c r="BE95" i="1"/>
  <c r="BG95" i="1"/>
  <c r="BJ95" i="1"/>
  <c r="BF95" i="1"/>
  <c r="BH95" i="1"/>
  <c r="AV77" i="1"/>
  <c r="BI77" i="1"/>
  <c r="BE77" i="1"/>
  <c r="BG77" i="1"/>
  <c r="BJ77" i="1"/>
  <c r="BF77" i="1"/>
  <c r="BH77" i="1"/>
  <c r="AV72" i="1"/>
  <c r="BJ72" i="1"/>
  <c r="BI72" i="1"/>
  <c r="BE72" i="1"/>
  <c r="BG72" i="1"/>
  <c r="BH72" i="1"/>
  <c r="BF72" i="1"/>
  <c r="AV64" i="1"/>
  <c r="BJ64" i="1"/>
  <c r="BF64" i="1"/>
  <c r="BH64" i="1"/>
  <c r="BG64" i="1"/>
  <c r="BI64" i="1"/>
  <c r="BE64" i="1"/>
  <c r="AV58" i="1"/>
  <c r="BJ58" i="1"/>
  <c r="BF58" i="1"/>
  <c r="BH58" i="1"/>
  <c r="BG58" i="1"/>
  <c r="BI58" i="1"/>
  <c r="BE58" i="1"/>
  <c r="AV47" i="1"/>
  <c r="BH47" i="1"/>
  <c r="BJ47" i="1"/>
  <c r="BF47" i="1"/>
  <c r="BI47" i="1"/>
  <c r="BE47" i="1"/>
  <c r="BG47" i="1"/>
  <c r="AV43" i="1"/>
  <c r="BH43" i="1"/>
  <c r="AR43" i="1"/>
  <c r="BJ43" i="1"/>
  <c r="BF43" i="1"/>
  <c r="BI43" i="1"/>
  <c r="BE43" i="1"/>
  <c r="BG43" i="1"/>
  <c r="AV38" i="1"/>
  <c r="BJ38" i="1"/>
  <c r="BF38" i="1"/>
  <c r="BH38" i="1"/>
  <c r="BG38" i="1"/>
  <c r="BE38" i="1"/>
  <c r="AR38" i="1"/>
  <c r="BI38" i="1"/>
  <c r="AV32" i="1"/>
  <c r="BJ32" i="1"/>
  <c r="BF32" i="1"/>
  <c r="AR32" i="1"/>
  <c r="BH32" i="1"/>
  <c r="BG32" i="1"/>
  <c r="BI32" i="1"/>
  <c r="BE32" i="1"/>
  <c r="BJ22" i="1"/>
  <c r="BF22" i="1"/>
  <c r="BH22" i="1"/>
  <c r="BG22" i="1"/>
  <c r="BE22" i="1"/>
  <c r="BI22" i="1"/>
  <c r="BJ18" i="1"/>
  <c r="BF18" i="1"/>
  <c r="BH18" i="1"/>
  <c r="BG18" i="1"/>
  <c r="BI18" i="1"/>
  <c r="BE18" i="1"/>
  <c r="AV60" i="1"/>
  <c r="BJ60" i="1"/>
  <c r="BF60" i="1"/>
  <c r="BH60" i="1"/>
  <c r="BG60" i="1"/>
  <c r="BI60" i="1"/>
  <c r="BE60" i="1"/>
  <c r="AV91" i="1"/>
  <c r="BI91" i="1"/>
  <c r="BE91" i="1"/>
  <c r="BG91" i="1"/>
  <c r="BJ91" i="1"/>
  <c r="BF91" i="1"/>
  <c r="BH91" i="1"/>
  <c r="AV87" i="1"/>
  <c r="BI87" i="1"/>
  <c r="BE87" i="1"/>
  <c r="BG87" i="1"/>
  <c r="BJ87" i="1"/>
  <c r="BF87" i="1"/>
  <c r="BH87" i="1"/>
  <c r="AV82" i="1"/>
  <c r="BG82" i="1"/>
  <c r="BI82" i="1"/>
  <c r="BE82" i="1"/>
  <c r="BH82" i="1"/>
  <c r="BJ82" i="1"/>
  <c r="BF82" i="1"/>
  <c r="AV75" i="1"/>
  <c r="BI75" i="1"/>
  <c r="BE75" i="1"/>
  <c r="BG75" i="1"/>
  <c r="BJ75" i="1"/>
  <c r="BF75" i="1"/>
  <c r="BH75" i="1"/>
  <c r="AV71" i="1"/>
  <c r="BJ71" i="1"/>
  <c r="BI71" i="1"/>
  <c r="BF71" i="1"/>
  <c r="BE71" i="1"/>
  <c r="BG71" i="1"/>
  <c r="BH71" i="1"/>
  <c r="AV63" i="1"/>
  <c r="BH63" i="1"/>
  <c r="BJ63" i="1"/>
  <c r="BF63" i="1"/>
  <c r="BI63" i="1"/>
  <c r="BE63" i="1"/>
  <c r="BG63" i="1"/>
  <c r="AV51" i="1"/>
  <c r="BH51" i="1"/>
  <c r="BJ51" i="1"/>
  <c r="BF51" i="1"/>
  <c r="BI51" i="1"/>
  <c r="BE51" i="1"/>
  <c r="BG51" i="1"/>
  <c r="AV37" i="1"/>
  <c r="BH37" i="1"/>
  <c r="AR37" i="1"/>
  <c r="BJ37" i="1"/>
  <c r="BF37" i="1"/>
  <c r="BI37" i="1"/>
  <c r="BE37" i="1"/>
  <c r="BG37" i="1"/>
  <c r="BH21" i="1"/>
  <c r="BJ21" i="1"/>
  <c r="BF21" i="1"/>
  <c r="BI21" i="1"/>
  <c r="BE21" i="1"/>
  <c r="BG21" i="1"/>
  <c r="BG17" i="1"/>
  <c r="BE17" i="1"/>
  <c r="BI17" i="1"/>
  <c r="BF17" i="1"/>
  <c r="BJ17" i="1"/>
  <c r="BH17" i="1"/>
  <c r="AV73" i="1"/>
  <c r="BJ73" i="1"/>
  <c r="BF73" i="1"/>
  <c r="BH73" i="1"/>
  <c r="BG73" i="1"/>
  <c r="BE73" i="1"/>
  <c r="BI73" i="1"/>
  <c r="AV34" i="1"/>
  <c r="BJ34" i="1"/>
  <c r="BF34" i="1"/>
  <c r="BH34" i="1"/>
  <c r="BG34" i="1"/>
  <c r="BI34" i="1"/>
  <c r="BE34" i="1"/>
  <c r="AR34" i="1"/>
  <c r="AV90" i="1"/>
  <c r="BG90" i="1"/>
  <c r="BI90" i="1"/>
  <c r="BE90" i="1"/>
  <c r="BH90" i="1"/>
  <c r="BF90" i="1"/>
  <c r="BJ90" i="1"/>
  <c r="AV80" i="1"/>
  <c r="BG80" i="1"/>
  <c r="BI80" i="1"/>
  <c r="BE80" i="1"/>
  <c r="BH80" i="1"/>
  <c r="BJ80" i="1"/>
  <c r="BF80" i="1"/>
  <c r="AV74" i="1"/>
  <c r="BI74" i="1"/>
  <c r="BH74" i="1"/>
  <c r="BJ74" i="1"/>
  <c r="BG74" i="1"/>
  <c r="BF74" i="1"/>
  <c r="BE74" i="1"/>
  <c r="AV61" i="1"/>
  <c r="BH61" i="1"/>
  <c r="BJ61" i="1"/>
  <c r="BF61" i="1"/>
  <c r="BI61" i="1"/>
  <c r="BE61" i="1"/>
  <c r="BG61" i="1"/>
  <c r="AV49" i="1"/>
  <c r="BH49" i="1"/>
  <c r="AR49" i="1"/>
  <c r="BJ49" i="1"/>
  <c r="BF49" i="1"/>
  <c r="BI49" i="1"/>
  <c r="BE49" i="1"/>
  <c r="BG49" i="1"/>
  <c r="AV35" i="1"/>
  <c r="BH35" i="1"/>
  <c r="BJ35" i="1"/>
  <c r="BF35" i="1"/>
  <c r="AR35" i="1"/>
  <c r="BI35" i="1"/>
  <c r="BE35" i="1"/>
  <c r="BG35" i="1"/>
  <c r="AV24" i="1"/>
  <c r="BJ24" i="1"/>
  <c r="BF24" i="1"/>
  <c r="BH24" i="1"/>
  <c r="BG24" i="1"/>
  <c r="AR24" i="1"/>
  <c r="BI24" i="1"/>
  <c r="BE24" i="1"/>
  <c r="BJ20" i="1"/>
  <c r="BF20" i="1"/>
  <c r="BH20" i="1"/>
  <c r="AR20" i="1" s="1"/>
  <c r="BG20" i="1"/>
  <c r="BI20" i="1"/>
  <c r="BE20" i="1"/>
  <c r="AV70" i="1"/>
  <c r="BG70" i="1"/>
  <c r="BJ70" i="1"/>
  <c r="BI70" i="1"/>
  <c r="BE70" i="1"/>
  <c r="BF70" i="1"/>
  <c r="BH70" i="1"/>
  <c r="AV86" i="1"/>
  <c r="BG86" i="1"/>
  <c r="BH86" i="1"/>
  <c r="BJ86" i="1"/>
  <c r="BF86" i="1"/>
  <c r="BI86" i="1"/>
  <c r="BE86" i="1"/>
  <c r="AV85" i="1"/>
  <c r="BI85" i="1"/>
  <c r="BE85" i="1"/>
  <c r="BH85" i="1"/>
  <c r="BG85" i="1"/>
  <c r="BJ85" i="1"/>
  <c r="BF85" i="1"/>
  <c r="AV20" i="1"/>
  <c r="AV143" i="1"/>
  <c r="AX143" i="1"/>
  <c r="AY143" i="1"/>
  <c r="AV23" i="1"/>
  <c r="AV19" i="1"/>
  <c r="AV22" i="1"/>
  <c r="AV18" i="1"/>
  <c r="AV21" i="1"/>
  <c r="AV17" i="1"/>
  <c r="BC182" i="1"/>
  <c r="BB182" i="1"/>
  <c r="BA182" i="1"/>
  <c r="AZ182" i="1"/>
  <c r="AY182" i="1"/>
  <c r="AX182" i="1"/>
  <c r="AT182" i="1"/>
  <c r="AU182" i="1" s="1"/>
  <c r="AS182" i="1"/>
  <c r="AW182" i="1"/>
  <c r="AR181" i="1"/>
  <c r="BC181" i="1"/>
  <c r="BB181" i="1"/>
  <c r="BA181" i="1"/>
  <c r="AZ181" i="1"/>
  <c r="AY181" i="1"/>
  <c r="AX181" i="1"/>
  <c r="AW181" i="1"/>
  <c r="AT181" i="1"/>
  <c r="AU181" i="1" s="1"/>
  <c r="AS181" i="1"/>
  <c r="AQ181" i="1"/>
  <c r="AR22" i="1" l="1"/>
  <c r="AR48" i="1"/>
  <c r="AR18" i="1"/>
  <c r="AR21" i="1"/>
  <c r="AR47" i="1"/>
  <c r="AR23" i="1"/>
  <c r="AP181" i="1"/>
  <c r="AR182" i="1"/>
  <c r="AQ182" i="1"/>
  <c r="L39" i="1"/>
  <c r="AP182" i="1" l="1"/>
  <c r="AT84" i="1"/>
  <c r="AU84" i="1" s="1"/>
  <c r="J95" i="7"/>
  <c r="I95" i="7"/>
  <c r="H95" i="7"/>
  <c r="J94" i="7"/>
  <c r="I94" i="7"/>
  <c r="H94" i="7"/>
  <c r="J93" i="7"/>
  <c r="I93" i="7"/>
  <c r="H93" i="7"/>
  <c r="J92" i="7"/>
  <c r="I92" i="7"/>
  <c r="H92" i="7"/>
  <c r="J91" i="7"/>
  <c r="I91" i="7"/>
  <c r="H91" i="7"/>
  <c r="J90" i="7"/>
  <c r="I90" i="7"/>
  <c r="H90" i="7"/>
  <c r="J89" i="7"/>
  <c r="I89" i="7"/>
  <c r="H89" i="7"/>
  <c r="J88" i="7"/>
  <c r="I88" i="7"/>
  <c r="H88" i="7"/>
  <c r="J87" i="7"/>
  <c r="I87" i="7"/>
  <c r="H87" i="7"/>
  <c r="J86" i="7"/>
  <c r="I86" i="7"/>
  <c r="H86" i="7"/>
  <c r="J85" i="7"/>
  <c r="I85" i="7"/>
  <c r="H85" i="7"/>
  <c r="J84" i="7"/>
  <c r="I84" i="7"/>
  <c r="H84" i="7"/>
  <c r="J83" i="7"/>
  <c r="I83" i="7"/>
  <c r="H83" i="7"/>
  <c r="J82" i="7"/>
  <c r="I82" i="7"/>
  <c r="H82" i="7"/>
  <c r="J81" i="7"/>
  <c r="I81" i="7"/>
  <c r="H81" i="7"/>
  <c r="K81" i="7" s="1"/>
  <c r="J80" i="7"/>
  <c r="I80" i="7"/>
  <c r="H80" i="7"/>
  <c r="H58" i="7"/>
  <c r="F58" i="7"/>
  <c r="H49" i="7"/>
  <c r="K92" i="7" l="1"/>
  <c r="K94" i="7"/>
  <c r="K93" i="7"/>
  <c r="K95" i="7"/>
  <c r="K87" i="7"/>
  <c r="K86" i="7"/>
  <c r="K82" i="7"/>
  <c r="K84" i="7"/>
  <c r="K88" i="7"/>
  <c r="K90" i="7"/>
  <c r="K85" i="7"/>
  <c r="K89" i="7"/>
  <c r="K80" i="7"/>
  <c r="K91" i="7"/>
  <c r="K83" i="7"/>
  <c r="AR84" i="1"/>
  <c r="BC152" i="1"/>
  <c r="BB152" i="1"/>
  <c r="BA152" i="1"/>
  <c r="AZ152" i="1"/>
  <c r="AY152" i="1"/>
  <c r="AX152" i="1"/>
  <c r="AT152" i="1"/>
  <c r="AU152" i="1" s="1"/>
  <c r="AS152" i="1"/>
  <c r="AW152" i="1"/>
  <c r="BC151" i="1"/>
  <c r="BB151" i="1"/>
  <c r="BA151" i="1"/>
  <c r="AZ151" i="1"/>
  <c r="AY151" i="1"/>
  <c r="AX151" i="1"/>
  <c r="AW151" i="1"/>
  <c r="AT151" i="1"/>
  <c r="AU151" i="1" s="1"/>
  <c r="AS151" i="1"/>
  <c r="BC150" i="1"/>
  <c r="BB150" i="1"/>
  <c r="BA150" i="1"/>
  <c r="AZ150" i="1"/>
  <c r="AY150" i="1"/>
  <c r="AX150" i="1"/>
  <c r="AT150" i="1"/>
  <c r="AU150" i="1" s="1"/>
  <c r="AS150" i="1"/>
  <c r="AW150" i="1"/>
  <c r="AR149" i="1"/>
  <c r="BC149" i="1"/>
  <c r="BB149" i="1"/>
  <c r="BA149" i="1"/>
  <c r="AZ149" i="1"/>
  <c r="AY149" i="1"/>
  <c r="AX149" i="1"/>
  <c r="AT149" i="1"/>
  <c r="AU149" i="1" s="1"/>
  <c r="AS149" i="1"/>
  <c r="AW149" i="1"/>
  <c r="BC148" i="1"/>
  <c r="BB148" i="1"/>
  <c r="BA148" i="1"/>
  <c r="AZ148" i="1"/>
  <c r="AY148" i="1"/>
  <c r="AX148" i="1"/>
  <c r="AT148" i="1"/>
  <c r="AU148" i="1" s="1"/>
  <c r="AS148" i="1"/>
  <c r="AW148" i="1"/>
  <c r="BC147" i="1"/>
  <c r="BB147" i="1"/>
  <c r="BA147" i="1"/>
  <c r="AZ147" i="1"/>
  <c r="AY147" i="1"/>
  <c r="AX147" i="1"/>
  <c r="AT147" i="1"/>
  <c r="AU147" i="1" s="1"/>
  <c r="AS147" i="1"/>
  <c r="AW147" i="1"/>
  <c r="AR150" i="1" l="1"/>
  <c r="AR152" i="1"/>
  <c r="AR147" i="1"/>
  <c r="AR148" i="1"/>
  <c r="AR151" i="1"/>
  <c r="AQ148" i="1"/>
  <c r="AQ152" i="1"/>
  <c r="AQ147" i="1"/>
  <c r="AP147" i="1" s="1"/>
  <c r="AQ151" i="1"/>
  <c r="AP151" i="1" s="1"/>
  <c r="AQ150" i="1"/>
  <c r="AP150" i="1" s="1"/>
  <c r="AQ149" i="1"/>
  <c r="AP149" i="1" s="1"/>
  <c r="AP152" i="1" l="1"/>
  <c r="AP148" i="1"/>
  <c r="AW86" i="1" l="1"/>
  <c r="AS86" i="1"/>
  <c r="AT86" i="1"/>
  <c r="AU86" i="1" s="1"/>
  <c r="AX86" i="1"/>
  <c r="AY86" i="1"/>
  <c r="AZ86" i="1"/>
  <c r="BA86" i="1"/>
  <c r="BB86" i="1"/>
  <c r="BC86" i="1"/>
  <c r="BC48" i="1"/>
  <c r="BB48" i="1"/>
  <c r="BA48" i="1"/>
  <c r="AZ48" i="1"/>
  <c r="AY48" i="1"/>
  <c r="AX48" i="1"/>
  <c r="AT48" i="1"/>
  <c r="AU48" i="1" s="1"/>
  <c r="AS48" i="1"/>
  <c r="AW48" i="1"/>
  <c r="BC64" i="1"/>
  <c r="BB64" i="1"/>
  <c r="BA64" i="1"/>
  <c r="AZ64" i="1"/>
  <c r="AY64" i="1"/>
  <c r="AX64" i="1"/>
  <c r="AT64" i="1"/>
  <c r="AU64" i="1" s="1"/>
  <c r="AS64" i="1"/>
  <c r="AW64" i="1"/>
  <c r="AR86" i="1" l="1"/>
  <c r="AQ86" i="1"/>
  <c r="AR64" i="1"/>
  <c r="AQ48" i="1"/>
  <c r="AQ64" i="1"/>
  <c r="AP86" i="1" l="1"/>
  <c r="AP48" i="1"/>
  <c r="AP64" i="1"/>
  <c r="L36" i="1" l="1"/>
  <c r="AW171" i="1" l="1"/>
  <c r="AW116" i="1"/>
  <c r="AW95" i="1"/>
  <c r="AW90" i="1"/>
  <c r="AW84" i="1"/>
  <c r="AW24" i="1"/>
  <c r="BC39" i="1"/>
  <c r="BB39" i="1"/>
  <c r="BA39" i="1"/>
  <c r="AZ39" i="1"/>
  <c r="AY39" i="1"/>
  <c r="AX39" i="1"/>
  <c r="AT39" i="1"/>
  <c r="AU39" i="1" s="1"/>
  <c r="AS39" i="1"/>
  <c r="AW39" i="1"/>
  <c r="AQ39" i="1" l="1"/>
  <c r="AP39" i="1" s="1"/>
  <c r="AS29" i="1"/>
  <c r="AS30" i="1"/>
  <c r="AS32" i="1"/>
  <c r="AS34" i="1"/>
  <c r="AS35" i="1"/>
  <c r="AS36" i="1"/>
  <c r="AS37" i="1"/>
  <c r="AS38" i="1"/>
  <c r="AS40" i="1"/>
  <c r="AS41" i="1"/>
  <c r="AS42" i="1"/>
  <c r="AS43" i="1"/>
  <c r="AS44" i="1"/>
  <c r="AS45" i="1"/>
  <c r="AS46" i="1"/>
  <c r="AS47" i="1"/>
  <c r="AS60" i="1"/>
  <c r="AS61" i="1"/>
  <c r="AS62" i="1"/>
  <c r="AS49" i="1"/>
  <c r="AS51" i="1"/>
  <c r="AS58" i="1"/>
  <c r="AS63" i="1"/>
  <c r="AS65" i="1"/>
  <c r="AS66" i="1"/>
  <c r="AS67" i="1"/>
  <c r="AS68" i="1"/>
  <c r="AS69" i="1"/>
  <c r="AS70" i="1"/>
  <c r="AS71" i="1"/>
  <c r="AS72" i="1"/>
  <c r="AS87" i="1"/>
  <c r="AS88" i="1"/>
  <c r="AS89" i="1"/>
  <c r="AS73" i="1"/>
  <c r="AS74" i="1"/>
  <c r="AS75" i="1"/>
  <c r="AS77" i="1"/>
  <c r="AS78" i="1"/>
  <c r="AS80" i="1"/>
  <c r="AS82" i="1"/>
  <c r="AS83" i="1"/>
  <c r="AS84" i="1"/>
  <c r="AS79" i="1"/>
  <c r="AS85" i="1"/>
  <c r="AS90" i="1"/>
  <c r="AS91" i="1"/>
  <c r="AS95" i="1"/>
  <c r="AS96" i="1"/>
  <c r="AS98" i="1"/>
  <c r="AS100" i="1"/>
  <c r="AS102" i="1"/>
  <c r="AS104" i="1"/>
  <c r="AS106" i="1"/>
  <c r="AS108" i="1"/>
  <c r="AS110" i="1"/>
  <c r="AS112" i="1"/>
  <c r="AS113" i="1"/>
  <c r="AS114" i="1"/>
  <c r="AS115" i="1"/>
  <c r="AS116" i="1"/>
  <c r="AS117" i="1"/>
  <c r="AS129" i="1"/>
  <c r="AS141" i="1"/>
  <c r="AS119" i="1"/>
  <c r="AS131" i="1"/>
  <c r="AS142" i="1"/>
  <c r="AS121" i="1"/>
  <c r="AS133" i="1"/>
  <c r="AS143" i="1"/>
  <c r="AS123" i="1"/>
  <c r="AS135" i="1"/>
  <c r="AS144" i="1"/>
  <c r="AS125" i="1"/>
  <c r="AS137" i="1"/>
  <c r="AS145" i="1"/>
  <c r="AS127" i="1"/>
  <c r="AS139" i="1"/>
  <c r="AS146" i="1"/>
  <c r="AS153" i="1"/>
  <c r="AS154" i="1"/>
  <c r="AS155" i="1"/>
  <c r="AS156" i="1"/>
  <c r="AS157" i="1"/>
  <c r="AS158" i="1"/>
  <c r="AS159" i="1"/>
  <c r="AS160" i="1"/>
  <c r="AS161" i="1"/>
  <c r="AS162" i="1"/>
  <c r="AS163" i="1"/>
  <c r="AS164" i="1"/>
  <c r="AS165" i="1"/>
  <c r="AS166" i="1"/>
  <c r="AS168" i="1"/>
  <c r="AS169" i="1"/>
  <c r="AS170" i="1"/>
  <c r="AS171" i="1"/>
  <c r="AS172" i="1"/>
  <c r="AS173" i="1"/>
  <c r="AS174" i="1"/>
  <c r="AS175" i="1"/>
  <c r="AS176" i="1"/>
  <c r="AS177" i="1"/>
  <c r="AS178" i="1"/>
  <c r="AS179" i="1"/>
  <c r="AS180" i="1"/>
  <c r="AS18" i="1"/>
  <c r="AS19" i="1"/>
  <c r="AS20" i="1"/>
  <c r="AS21" i="1"/>
  <c r="AS22" i="1"/>
  <c r="AS23" i="1"/>
  <c r="AS24" i="1"/>
  <c r="AS25" i="1"/>
  <c r="AS17" i="1"/>
  <c r="AX17" i="1"/>
  <c r="AY17" i="1"/>
  <c r="AZ17" i="1"/>
  <c r="BA17" i="1"/>
  <c r="BB17" i="1"/>
  <c r="BC17" i="1"/>
  <c r="AX18" i="1"/>
  <c r="AY18" i="1"/>
  <c r="AZ18" i="1"/>
  <c r="BA18" i="1"/>
  <c r="BB18" i="1"/>
  <c r="BC18" i="1"/>
  <c r="AX19" i="1"/>
  <c r="AY19" i="1"/>
  <c r="AZ19" i="1"/>
  <c r="BA19" i="1"/>
  <c r="BB19" i="1"/>
  <c r="BC19" i="1"/>
  <c r="AX20" i="1"/>
  <c r="AY20" i="1"/>
  <c r="AZ20" i="1"/>
  <c r="BA20" i="1"/>
  <c r="BB20" i="1"/>
  <c r="BC20" i="1"/>
  <c r="AX21" i="1"/>
  <c r="AY21" i="1"/>
  <c r="AZ21" i="1"/>
  <c r="BA21" i="1"/>
  <c r="BB21" i="1"/>
  <c r="BC21" i="1"/>
  <c r="AX22" i="1"/>
  <c r="AY22" i="1"/>
  <c r="AZ22" i="1"/>
  <c r="BA22" i="1"/>
  <c r="BB22" i="1"/>
  <c r="BC22" i="1"/>
  <c r="AX23" i="1"/>
  <c r="AY23" i="1"/>
  <c r="AZ23" i="1"/>
  <c r="BA23" i="1"/>
  <c r="BB23" i="1"/>
  <c r="BC23" i="1"/>
  <c r="AX24" i="1"/>
  <c r="AY24" i="1"/>
  <c r="AZ24" i="1"/>
  <c r="BA24" i="1"/>
  <c r="BB24" i="1"/>
  <c r="BC24" i="1"/>
  <c r="AX25" i="1"/>
  <c r="AY25" i="1"/>
  <c r="AZ25" i="1"/>
  <c r="BA25" i="1"/>
  <c r="BB25" i="1"/>
  <c r="BC25" i="1"/>
  <c r="AX29" i="1"/>
  <c r="AY29" i="1"/>
  <c r="AZ29" i="1"/>
  <c r="BA29" i="1"/>
  <c r="BB29" i="1"/>
  <c r="BC29" i="1"/>
  <c r="AX32" i="1"/>
  <c r="AY32" i="1"/>
  <c r="AZ32" i="1"/>
  <c r="BA32" i="1"/>
  <c r="BB32" i="1"/>
  <c r="BC32" i="1"/>
  <c r="AX34" i="1"/>
  <c r="AY34" i="1"/>
  <c r="AZ34" i="1"/>
  <c r="BA34" i="1"/>
  <c r="BB34" i="1"/>
  <c r="BC34" i="1"/>
  <c r="AX35" i="1"/>
  <c r="AY35" i="1"/>
  <c r="AZ35" i="1"/>
  <c r="BA35" i="1"/>
  <c r="BB35" i="1"/>
  <c r="BC35" i="1"/>
  <c r="AX36" i="1"/>
  <c r="AY36" i="1"/>
  <c r="AZ36" i="1"/>
  <c r="BA36" i="1"/>
  <c r="BB36" i="1"/>
  <c r="BC36" i="1"/>
  <c r="AX37" i="1"/>
  <c r="AY37" i="1"/>
  <c r="AZ37" i="1"/>
  <c r="BA37" i="1"/>
  <c r="BB37" i="1"/>
  <c r="BC37" i="1"/>
  <c r="AX38" i="1"/>
  <c r="AY38" i="1"/>
  <c r="AZ38" i="1"/>
  <c r="BA38" i="1"/>
  <c r="BB38" i="1"/>
  <c r="BC38" i="1"/>
  <c r="AX40" i="1"/>
  <c r="AY40" i="1"/>
  <c r="AZ40" i="1"/>
  <c r="BA40" i="1"/>
  <c r="BB40" i="1"/>
  <c r="BC40" i="1"/>
  <c r="AX41" i="1"/>
  <c r="AY41" i="1"/>
  <c r="AZ41" i="1"/>
  <c r="BA41" i="1"/>
  <c r="BB41" i="1"/>
  <c r="BC41" i="1"/>
  <c r="AX42" i="1"/>
  <c r="AY42" i="1"/>
  <c r="AZ42" i="1"/>
  <c r="BA42" i="1"/>
  <c r="BB42" i="1"/>
  <c r="BC42" i="1"/>
  <c r="AX43" i="1"/>
  <c r="AY43" i="1"/>
  <c r="AZ43" i="1"/>
  <c r="BA43" i="1"/>
  <c r="BB43" i="1"/>
  <c r="BC43" i="1"/>
  <c r="AX44" i="1"/>
  <c r="AY44" i="1"/>
  <c r="AZ44" i="1"/>
  <c r="BA44" i="1"/>
  <c r="BB44" i="1"/>
  <c r="BC44" i="1"/>
  <c r="AX45" i="1"/>
  <c r="AY45" i="1"/>
  <c r="AZ45" i="1"/>
  <c r="BA45" i="1"/>
  <c r="BB45" i="1"/>
  <c r="BC45" i="1"/>
  <c r="AX46" i="1"/>
  <c r="AY46" i="1"/>
  <c r="AZ46" i="1"/>
  <c r="BA46" i="1"/>
  <c r="BB46" i="1"/>
  <c r="BC46" i="1"/>
  <c r="AX47" i="1"/>
  <c r="AY47" i="1"/>
  <c r="AZ47" i="1"/>
  <c r="BA47" i="1"/>
  <c r="BB47" i="1"/>
  <c r="BC47" i="1"/>
  <c r="AX60" i="1"/>
  <c r="AY60" i="1"/>
  <c r="AZ60" i="1"/>
  <c r="BA60" i="1"/>
  <c r="BB60" i="1"/>
  <c r="BC60" i="1"/>
  <c r="AX61" i="1"/>
  <c r="AY61" i="1"/>
  <c r="AZ61" i="1"/>
  <c r="BA61" i="1"/>
  <c r="BB61" i="1"/>
  <c r="BC61" i="1"/>
  <c r="AX62" i="1"/>
  <c r="AY62" i="1"/>
  <c r="AZ62" i="1"/>
  <c r="BA62" i="1"/>
  <c r="BB62" i="1"/>
  <c r="BC62" i="1"/>
  <c r="AX49" i="1"/>
  <c r="AY49" i="1"/>
  <c r="AZ49" i="1"/>
  <c r="BA49" i="1"/>
  <c r="BB49" i="1"/>
  <c r="BC49" i="1"/>
  <c r="AX51" i="1"/>
  <c r="AY51" i="1"/>
  <c r="AZ51" i="1"/>
  <c r="BA51" i="1"/>
  <c r="BB51" i="1"/>
  <c r="BC51" i="1"/>
  <c r="AX58" i="1"/>
  <c r="AY58" i="1"/>
  <c r="AZ58" i="1"/>
  <c r="BA58" i="1"/>
  <c r="BB58" i="1"/>
  <c r="BC58" i="1"/>
  <c r="AX63" i="1"/>
  <c r="AY63" i="1"/>
  <c r="AZ63" i="1"/>
  <c r="BA63" i="1"/>
  <c r="BB63" i="1"/>
  <c r="BC63" i="1"/>
  <c r="AX65" i="1"/>
  <c r="AY65" i="1"/>
  <c r="AZ65" i="1"/>
  <c r="BA65" i="1"/>
  <c r="BB65" i="1"/>
  <c r="BC65" i="1"/>
  <c r="AX66" i="1"/>
  <c r="AY66" i="1"/>
  <c r="AZ66" i="1"/>
  <c r="BA66" i="1"/>
  <c r="BB66" i="1"/>
  <c r="BC66" i="1"/>
  <c r="AX67" i="1"/>
  <c r="AY67" i="1"/>
  <c r="AZ67" i="1"/>
  <c r="BA67" i="1"/>
  <c r="BB67" i="1"/>
  <c r="BC67" i="1"/>
  <c r="AX68" i="1"/>
  <c r="AY68" i="1"/>
  <c r="AZ68" i="1"/>
  <c r="BA68" i="1"/>
  <c r="BB68" i="1"/>
  <c r="BC68" i="1"/>
  <c r="AX69" i="1"/>
  <c r="AY69" i="1"/>
  <c r="AZ69" i="1"/>
  <c r="BA69" i="1"/>
  <c r="BB69" i="1"/>
  <c r="BC69" i="1"/>
  <c r="AX70" i="1"/>
  <c r="AY70" i="1"/>
  <c r="AZ70" i="1"/>
  <c r="BA70" i="1"/>
  <c r="BB70" i="1"/>
  <c r="BC70" i="1"/>
  <c r="AX71" i="1"/>
  <c r="AY71" i="1"/>
  <c r="AZ71" i="1"/>
  <c r="BA71" i="1"/>
  <c r="BB71" i="1"/>
  <c r="BC71" i="1"/>
  <c r="AX72" i="1"/>
  <c r="AY72" i="1"/>
  <c r="AZ72" i="1"/>
  <c r="BA72" i="1"/>
  <c r="BB72" i="1"/>
  <c r="BC72" i="1"/>
  <c r="AX87" i="1"/>
  <c r="AY87" i="1"/>
  <c r="AZ87" i="1"/>
  <c r="BA87" i="1"/>
  <c r="BB87" i="1"/>
  <c r="BC87" i="1"/>
  <c r="AX88" i="1"/>
  <c r="AY88" i="1"/>
  <c r="AZ88" i="1"/>
  <c r="BA88" i="1"/>
  <c r="BB88" i="1"/>
  <c r="BC88" i="1"/>
  <c r="AX89" i="1"/>
  <c r="AY89" i="1"/>
  <c r="AZ89" i="1"/>
  <c r="BA89" i="1"/>
  <c r="BB89" i="1"/>
  <c r="BC89" i="1"/>
  <c r="AX73" i="1"/>
  <c r="AY73" i="1"/>
  <c r="AZ73" i="1"/>
  <c r="BA73" i="1"/>
  <c r="BB73" i="1"/>
  <c r="BC73" i="1"/>
  <c r="AX74" i="1"/>
  <c r="AY74" i="1"/>
  <c r="AZ74" i="1"/>
  <c r="BA74" i="1"/>
  <c r="BB74" i="1"/>
  <c r="BC74" i="1"/>
  <c r="AX75" i="1"/>
  <c r="AY75" i="1"/>
  <c r="AZ75" i="1"/>
  <c r="BA75" i="1"/>
  <c r="BB75" i="1"/>
  <c r="BC75" i="1"/>
  <c r="AX77" i="1"/>
  <c r="AY77" i="1"/>
  <c r="AZ77" i="1"/>
  <c r="BA77" i="1"/>
  <c r="BB77" i="1"/>
  <c r="BC77" i="1"/>
  <c r="AX78" i="1"/>
  <c r="AY78" i="1"/>
  <c r="AZ78" i="1"/>
  <c r="BA78" i="1"/>
  <c r="BB78" i="1"/>
  <c r="BC78" i="1"/>
  <c r="AX80" i="1"/>
  <c r="AY80" i="1"/>
  <c r="AZ80" i="1"/>
  <c r="BA80" i="1"/>
  <c r="BB80" i="1"/>
  <c r="BC80" i="1"/>
  <c r="AX82" i="1"/>
  <c r="AY82" i="1"/>
  <c r="AZ82" i="1"/>
  <c r="BA82" i="1"/>
  <c r="BB82" i="1"/>
  <c r="BC82" i="1"/>
  <c r="AX83" i="1"/>
  <c r="AY83" i="1"/>
  <c r="AZ83" i="1"/>
  <c r="BA83" i="1"/>
  <c r="BB83" i="1"/>
  <c r="BC83" i="1"/>
  <c r="AX84" i="1"/>
  <c r="AY84" i="1"/>
  <c r="AZ84" i="1"/>
  <c r="BA84" i="1"/>
  <c r="BB84" i="1"/>
  <c r="BC84" i="1"/>
  <c r="AX79" i="1"/>
  <c r="AY79" i="1"/>
  <c r="AZ79" i="1"/>
  <c r="BA79" i="1"/>
  <c r="BB79" i="1"/>
  <c r="BC79" i="1"/>
  <c r="AX85" i="1"/>
  <c r="AY85" i="1"/>
  <c r="AZ85" i="1"/>
  <c r="BA85" i="1"/>
  <c r="BB85" i="1"/>
  <c r="BC85" i="1"/>
  <c r="AX90" i="1"/>
  <c r="AY90" i="1"/>
  <c r="AZ90" i="1"/>
  <c r="BA90" i="1"/>
  <c r="BB90" i="1"/>
  <c r="BC90" i="1"/>
  <c r="AX91" i="1"/>
  <c r="AY91" i="1"/>
  <c r="AZ91" i="1"/>
  <c r="BA91" i="1"/>
  <c r="BB91" i="1"/>
  <c r="BC91" i="1"/>
  <c r="AX95" i="1"/>
  <c r="AY95" i="1"/>
  <c r="AZ95" i="1"/>
  <c r="BA95" i="1"/>
  <c r="BB95" i="1"/>
  <c r="BC95" i="1"/>
  <c r="AX96" i="1"/>
  <c r="AY96" i="1"/>
  <c r="AZ96" i="1"/>
  <c r="BA96" i="1"/>
  <c r="BB96" i="1"/>
  <c r="BC96" i="1"/>
  <c r="AX98" i="1"/>
  <c r="AY98" i="1"/>
  <c r="AZ98" i="1"/>
  <c r="BA98" i="1"/>
  <c r="BB98" i="1"/>
  <c r="BC98" i="1"/>
  <c r="AX100" i="1"/>
  <c r="AY100" i="1"/>
  <c r="AZ100" i="1"/>
  <c r="BA100" i="1"/>
  <c r="BB100" i="1"/>
  <c r="BC100" i="1"/>
  <c r="AX102" i="1"/>
  <c r="AY102" i="1"/>
  <c r="AZ102" i="1"/>
  <c r="BA102" i="1"/>
  <c r="BB102" i="1"/>
  <c r="BC102" i="1"/>
  <c r="AX104" i="1"/>
  <c r="AY104" i="1"/>
  <c r="AZ104" i="1"/>
  <c r="BA104" i="1"/>
  <c r="BB104" i="1"/>
  <c r="BC104" i="1"/>
  <c r="AX106" i="1"/>
  <c r="AY106" i="1"/>
  <c r="AZ106" i="1"/>
  <c r="BA106" i="1"/>
  <c r="BB106" i="1"/>
  <c r="BC106" i="1"/>
  <c r="AX108" i="1"/>
  <c r="AY108" i="1"/>
  <c r="AZ108" i="1"/>
  <c r="BA108" i="1"/>
  <c r="BB108" i="1"/>
  <c r="BC108" i="1"/>
  <c r="AX110" i="1"/>
  <c r="AY110" i="1"/>
  <c r="AZ110" i="1"/>
  <c r="BA110" i="1"/>
  <c r="BB110" i="1"/>
  <c r="BC110" i="1"/>
  <c r="AX112" i="1"/>
  <c r="AY112" i="1"/>
  <c r="AZ112" i="1"/>
  <c r="BA112" i="1"/>
  <c r="BB112" i="1"/>
  <c r="BC112" i="1"/>
  <c r="AX113" i="1"/>
  <c r="AY113" i="1"/>
  <c r="AZ113" i="1"/>
  <c r="BA113" i="1"/>
  <c r="BB113" i="1"/>
  <c r="BC113" i="1"/>
  <c r="AX114" i="1"/>
  <c r="AY114" i="1"/>
  <c r="AZ114" i="1"/>
  <c r="BA114" i="1"/>
  <c r="BB114" i="1"/>
  <c r="BC114" i="1"/>
  <c r="AX115" i="1"/>
  <c r="AY115" i="1"/>
  <c r="AZ115" i="1"/>
  <c r="BA115" i="1"/>
  <c r="BB115" i="1"/>
  <c r="BC115" i="1"/>
  <c r="AX116" i="1"/>
  <c r="AY116" i="1"/>
  <c r="AZ116" i="1"/>
  <c r="BA116" i="1"/>
  <c r="BB116" i="1"/>
  <c r="BC116" i="1"/>
  <c r="AX117" i="1"/>
  <c r="AY117" i="1"/>
  <c r="AZ117" i="1"/>
  <c r="BA117" i="1"/>
  <c r="BB117" i="1"/>
  <c r="BC117" i="1"/>
  <c r="AX129" i="1"/>
  <c r="AY129" i="1"/>
  <c r="AZ129" i="1"/>
  <c r="BA129" i="1"/>
  <c r="BB129" i="1"/>
  <c r="BC129" i="1"/>
  <c r="AX141" i="1"/>
  <c r="AY141" i="1"/>
  <c r="AZ141" i="1"/>
  <c r="BA141" i="1"/>
  <c r="BB141" i="1"/>
  <c r="BC141" i="1"/>
  <c r="AX119" i="1"/>
  <c r="AY119" i="1"/>
  <c r="AZ119" i="1"/>
  <c r="BA119" i="1"/>
  <c r="BB119" i="1"/>
  <c r="BC119" i="1"/>
  <c r="AX131" i="1"/>
  <c r="AY131" i="1"/>
  <c r="AZ131" i="1"/>
  <c r="BA131" i="1"/>
  <c r="BB131" i="1"/>
  <c r="BC131" i="1"/>
  <c r="AX142" i="1"/>
  <c r="AY142" i="1"/>
  <c r="AZ142" i="1"/>
  <c r="BA142" i="1"/>
  <c r="BB142" i="1"/>
  <c r="BC142" i="1"/>
  <c r="AX121" i="1"/>
  <c r="AY121" i="1"/>
  <c r="AZ121" i="1"/>
  <c r="BA121" i="1"/>
  <c r="BB121" i="1"/>
  <c r="BC121" i="1"/>
  <c r="AX133" i="1"/>
  <c r="AY133" i="1"/>
  <c r="AZ133" i="1"/>
  <c r="BA133" i="1"/>
  <c r="BB133" i="1"/>
  <c r="BC133" i="1"/>
  <c r="AZ143" i="1"/>
  <c r="BA143" i="1"/>
  <c r="BB143" i="1"/>
  <c r="BC143" i="1"/>
  <c r="AX123" i="1"/>
  <c r="AY123" i="1"/>
  <c r="AZ123" i="1"/>
  <c r="BA123" i="1"/>
  <c r="BB123" i="1"/>
  <c r="BC123" i="1"/>
  <c r="AX135" i="1"/>
  <c r="AY135" i="1"/>
  <c r="AZ135" i="1"/>
  <c r="BA135" i="1"/>
  <c r="BB135" i="1"/>
  <c r="BC135" i="1"/>
  <c r="AX144" i="1"/>
  <c r="AY144" i="1"/>
  <c r="AZ144" i="1"/>
  <c r="BA144" i="1"/>
  <c r="BB144" i="1"/>
  <c r="BC144" i="1"/>
  <c r="AX125" i="1"/>
  <c r="AY125" i="1"/>
  <c r="AZ125" i="1"/>
  <c r="BA125" i="1"/>
  <c r="BB125" i="1"/>
  <c r="BC125" i="1"/>
  <c r="AX137" i="1"/>
  <c r="AY137" i="1"/>
  <c r="AZ137" i="1"/>
  <c r="BA137" i="1"/>
  <c r="BB137" i="1"/>
  <c r="BC137" i="1"/>
  <c r="AX145" i="1"/>
  <c r="AY145" i="1"/>
  <c r="AZ145" i="1"/>
  <c r="BA145" i="1"/>
  <c r="BB145" i="1"/>
  <c r="BC145" i="1"/>
  <c r="AX127" i="1"/>
  <c r="AY127" i="1"/>
  <c r="AZ127" i="1"/>
  <c r="BA127" i="1"/>
  <c r="BB127" i="1"/>
  <c r="BC127" i="1"/>
  <c r="AX139" i="1"/>
  <c r="AY139" i="1"/>
  <c r="AZ139" i="1"/>
  <c r="BA139" i="1"/>
  <c r="BB139" i="1"/>
  <c r="BC139" i="1"/>
  <c r="AX146" i="1"/>
  <c r="AY146" i="1"/>
  <c r="AZ146" i="1"/>
  <c r="BA146" i="1"/>
  <c r="BB146" i="1"/>
  <c r="BC146" i="1"/>
  <c r="AX153" i="1"/>
  <c r="AY153" i="1"/>
  <c r="AZ153" i="1"/>
  <c r="BA153" i="1"/>
  <c r="BB153" i="1"/>
  <c r="BC153" i="1"/>
  <c r="AX154" i="1"/>
  <c r="AY154" i="1"/>
  <c r="AZ154" i="1"/>
  <c r="BA154" i="1"/>
  <c r="BB154" i="1"/>
  <c r="BC154" i="1"/>
  <c r="AX155" i="1"/>
  <c r="AY155" i="1"/>
  <c r="AZ155" i="1"/>
  <c r="BA155" i="1"/>
  <c r="BB155" i="1"/>
  <c r="BC155" i="1"/>
  <c r="AX156" i="1"/>
  <c r="AY156" i="1"/>
  <c r="AZ156" i="1"/>
  <c r="BA156" i="1"/>
  <c r="BB156" i="1"/>
  <c r="BC156" i="1"/>
  <c r="AX157" i="1"/>
  <c r="AY157" i="1"/>
  <c r="AZ157" i="1"/>
  <c r="BA157" i="1"/>
  <c r="BB157" i="1"/>
  <c r="BC157" i="1"/>
  <c r="AX158" i="1"/>
  <c r="AY158" i="1"/>
  <c r="AZ158" i="1"/>
  <c r="BA158" i="1"/>
  <c r="BB158" i="1"/>
  <c r="BC158" i="1"/>
  <c r="AX159" i="1"/>
  <c r="AY159" i="1"/>
  <c r="AZ159" i="1"/>
  <c r="BA159" i="1"/>
  <c r="BB159" i="1"/>
  <c r="BC159" i="1"/>
  <c r="AX160" i="1"/>
  <c r="AY160" i="1"/>
  <c r="AZ160" i="1"/>
  <c r="BA160" i="1"/>
  <c r="BB160" i="1"/>
  <c r="BC160" i="1"/>
  <c r="AX161" i="1"/>
  <c r="AY161" i="1"/>
  <c r="AZ161" i="1"/>
  <c r="BA161" i="1"/>
  <c r="BB161" i="1"/>
  <c r="BC161" i="1"/>
  <c r="AX162" i="1"/>
  <c r="AY162" i="1"/>
  <c r="AZ162" i="1"/>
  <c r="BA162" i="1"/>
  <c r="BB162" i="1"/>
  <c r="BC162" i="1"/>
  <c r="AX163" i="1"/>
  <c r="AY163" i="1"/>
  <c r="AZ163" i="1"/>
  <c r="BA163" i="1"/>
  <c r="BB163" i="1"/>
  <c r="BC163" i="1"/>
  <c r="AX164" i="1"/>
  <c r="AY164" i="1"/>
  <c r="AZ164" i="1"/>
  <c r="BA164" i="1"/>
  <c r="BB164" i="1"/>
  <c r="BC164" i="1"/>
  <c r="AX165" i="1"/>
  <c r="AY165" i="1"/>
  <c r="AZ165" i="1"/>
  <c r="BA165" i="1"/>
  <c r="BB165" i="1"/>
  <c r="BC165" i="1"/>
  <c r="AX166" i="1"/>
  <c r="AY166" i="1"/>
  <c r="AZ166" i="1"/>
  <c r="BA166" i="1"/>
  <c r="BB166" i="1"/>
  <c r="BC166" i="1"/>
  <c r="AX168" i="1"/>
  <c r="AY168" i="1"/>
  <c r="AZ168" i="1"/>
  <c r="BA168" i="1"/>
  <c r="BB168" i="1"/>
  <c r="BC168" i="1"/>
  <c r="AX169" i="1"/>
  <c r="AY169" i="1"/>
  <c r="AZ169" i="1"/>
  <c r="BA169" i="1"/>
  <c r="BB169" i="1"/>
  <c r="BC169" i="1"/>
  <c r="AX170" i="1"/>
  <c r="AY170" i="1"/>
  <c r="AZ170" i="1"/>
  <c r="BA170" i="1"/>
  <c r="BB170" i="1"/>
  <c r="BC170" i="1"/>
  <c r="AX171" i="1"/>
  <c r="AY171" i="1"/>
  <c r="AZ171" i="1"/>
  <c r="BA171" i="1"/>
  <c r="BB171" i="1"/>
  <c r="BC171" i="1"/>
  <c r="AX172" i="1"/>
  <c r="AY172" i="1"/>
  <c r="AZ172" i="1"/>
  <c r="BA172" i="1"/>
  <c r="BB172" i="1"/>
  <c r="BC172" i="1"/>
  <c r="AX173" i="1"/>
  <c r="AY173" i="1"/>
  <c r="AZ173" i="1"/>
  <c r="BA173" i="1"/>
  <c r="BB173" i="1"/>
  <c r="BC173" i="1"/>
  <c r="AX174" i="1"/>
  <c r="AY174" i="1"/>
  <c r="AZ174" i="1"/>
  <c r="BA174" i="1"/>
  <c r="BB174" i="1"/>
  <c r="BC174" i="1"/>
  <c r="AX175" i="1"/>
  <c r="AY175" i="1"/>
  <c r="AZ175" i="1"/>
  <c r="BA175" i="1"/>
  <c r="BB175" i="1"/>
  <c r="BC175" i="1"/>
  <c r="AX176" i="1"/>
  <c r="AY176" i="1"/>
  <c r="AZ176" i="1"/>
  <c r="BA176" i="1"/>
  <c r="BB176" i="1"/>
  <c r="BC176" i="1"/>
  <c r="AX177" i="1"/>
  <c r="AY177" i="1"/>
  <c r="AZ177" i="1"/>
  <c r="BA177" i="1"/>
  <c r="BB177" i="1"/>
  <c r="BC177" i="1"/>
  <c r="AX178" i="1"/>
  <c r="AY178" i="1"/>
  <c r="AZ178" i="1"/>
  <c r="BA178" i="1"/>
  <c r="BB178" i="1"/>
  <c r="BC178" i="1"/>
  <c r="AX179" i="1"/>
  <c r="AY179" i="1"/>
  <c r="AZ179" i="1"/>
  <c r="BA179" i="1"/>
  <c r="BB179" i="1"/>
  <c r="BC179" i="1"/>
  <c r="AX180" i="1"/>
  <c r="AY180" i="1"/>
  <c r="AZ180" i="1"/>
  <c r="BA180" i="1"/>
  <c r="BB180" i="1"/>
  <c r="BC180" i="1"/>
  <c r="AY30" i="1"/>
  <c r="AZ30" i="1"/>
  <c r="BA30" i="1"/>
  <c r="BB30" i="1"/>
  <c r="BC30" i="1"/>
  <c r="AX30" i="1"/>
  <c r="AW85" i="1"/>
  <c r="AT85" i="1"/>
  <c r="AU85" i="1" s="1"/>
  <c r="AW79" i="1"/>
  <c r="AT79" i="1"/>
  <c r="AU79" i="1" s="1"/>
  <c r="AP116" i="1"/>
  <c r="AP16" i="1"/>
  <c r="AS16" i="1"/>
  <c r="AP24" i="1"/>
  <c r="AR90" i="1"/>
  <c r="AR95" i="1"/>
  <c r="AR116" i="1"/>
  <c r="AR171" i="1"/>
  <c r="AR16" i="1"/>
  <c r="AX16" i="1"/>
  <c r="AY16" i="1"/>
  <c r="AZ16" i="1"/>
  <c r="BA16" i="1"/>
  <c r="BB16" i="1"/>
  <c r="BC16" i="1"/>
  <c r="AW169" i="1"/>
  <c r="AW170" i="1"/>
  <c r="AT169" i="1"/>
  <c r="AU169" i="1" s="1"/>
  <c r="AT170" i="1"/>
  <c r="AU170" i="1" s="1"/>
  <c r="AW155" i="1"/>
  <c r="AT155" i="1"/>
  <c r="AU155" i="1" s="1"/>
  <c r="AW156" i="1"/>
  <c r="AT156" i="1"/>
  <c r="AU156" i="1" s="1"/>
  <c r="AW157" i="1"/>
  <c r="AT157" i="1"/>
  <c r="AU157" i="1" s="1"/>
  <c r="AT175" i="1"/>
  <c r="AU175" i="1" s="1"/>
  <c r="AW175" i="1"/>
  <c r="AW174" i="1"/>
  <c r="AT174" i="1"/>
  <c r="AU174" i="1" s="1"/>
  <c r="AT173" i="1"/>
  <c r="AU173" i="1" s="1"/>
  <c r="AW173" i="1"/>
  <c r="AT172" i="1"/>
  <c r="AU172" i="1" s="1"/>
  <c r="AW172" i="1"/>
  <c r="AT171" i="1"/>
  <c r="AU171" i="1" s="1"/>
  <c r="AQ171" i="1"/>
  <c r="AP171" i="1" s="1"/>
  <c r="AT176" i="1"/>
  <c r="AU176" i="1" s="1"/>
  <c r="AW176" i="1"/>
  <c r="AR176" i="1"/>
  <c r="AW177" i="1"/>
  <c r="AT177" i="1"/>
  <c r="AU177" i="1" s="1"/>
  <c r="AW178" i="1"/>
  <c r="AT178" i="1"/>
  <c r="AU178" i="1" s="1"/>
  <c r="AW179" i="1"/>
  <c r="AT179" i="1"/>
  <c r="AU179" i="1" s="1"/>
  <c r="AW180" i="1"/>
  <c r="AT180" i="1"/>
  <c r="AU180" i="1" s="1"/>
  <c r="AT142" i="1"/>
  <c r="AU142" i="1" s="1"/>
  <c r="AW142" i="1"/>
  <c r="AT131" i="1"/>
  <c r="AU131" i="1" s="1"/>
  <c r="AW131" i="1"/>
  <c r="AT119" i="1"/>
  <c r="AU119" i="1" s="1"/>
  <c r="AW119" i="1"/>
  <c r="AT117" i="1"/>
  <c r="AU117" i="1" s="1"/>
  <c r="AT129" i="1"/>
  <c r="AU129" i="1" s="1"/>
  <c r="AT141" i="1"/>
  <c r="AU141" i="1" s="1"/>
  <c r="AT121" i="1"/>
  <c r="AU121" i="1" s="1"/>
  <c r="AT133" i="1"/>
  <c r="AU133" i="1" s="1"/>
  <c r="AT143" i="1"/>
  <c r="AU143" i="1" s="1"/>
  <c r="AT123" i="1"/>
  <c r="AU123" i="1" s="1"/>
  <c r="AT135" i="1"/>
  <c r="AU135" i="1" s="1"/>
  <c r="AT144" i="1"/>
  <c r="AU144" i="1" s="1"/>
  <c r="AT125" i="1"/>
  <c r="AU125" i="1" s="1"/>
  <c r="AT137" i="1"/>
  <c r="AU137" i="1" s="1"/>
  <c r="AT145" i="1"/>
  <c r="AU145" i="1" s="1"/>
  <c r="AT127" i="1"/>
  <c r="AU127" i="1" s="1"/>
  <c r="AT139" i="1"/>
  <c r="AU139" i="1" s="1"/>
  <c r="AT146" i="1"/>
  <c r="AU146" i="1" s="1"/>
  <c r="AT153" i="1"/>
  <c r="AU153" i="1" s="1"/>
  <c r="AW153" i="1"/>
  <c r="AR153" i="1"/>
  <c r="AT154" i="1"/>
  <c r="AU154" i="1" s="1"/>
  <c r="AT158" i="1"/>
  <c r="AU158" i="1" s="1"/>
  <c r="AT159" i="1"/>
  <c r="AU159" i="1" s="1"/>
  <c r="AT160" i="1"/>
  <c r="AU160" i="1" s="1"/>
  <c r="AT161" i="1"/>
  <c r="AU161" i="1" s="1"/>
  <c r="AT162" i="1"/>
  <c r="AU162" i="1" s="1"/>
  <c r="AT163" i="1"/>
  <c r="AU163" i="1" s="1"/>
  <c r="AT164" i="1"/>
  <c r="AU164" i="1" s="1"/>
  <c r="AT165" i="1"/>
  <c r="AU165" i="1" s="1"/>
  <c r="AT166" i="1"/>
  <c r="AU166" i="1" s="1"/>
  <c r="AT168" i="1"/>
  <c r="AU168" i="1" s="1"/>
  <c r="AT25" i="1"/>
  <c r="AU25" i="1" s="1"/>
  <c r="AW25" i="1"/>
  <c r="AQ90" i="1"/>
  <c r="AP90" i="1" s="1"/>
  <c r="AT17" i="1"/>
  <c r="AU17" i="1" s="1"/>
  <c r="AT18" i="1"/>
  <c r="AU18" i="1" s="1"/>
  <c r="AT19" i="1"/>
  <c r="AU19" i="1" s="1"/>
  <c r="AT20" i="1"/>
  <c r="AU20" i="1" s="1"/>
  <c r="AT21" i="1"/>
  <c r="AU21" i="1" s="1"/>
  <c r="AT22" i="1"/>
  <c r="AU22" i="1" s="1"/>
  <c r="AT23" i="1"/>
  <c r="AU23" i="1" s="1"/>
  <c r="AT29" i="1"/>
  <c r="AU29" i="1" s="1"/>
  <c r="AT30" i="1"/>
  <c r="AU30" i="1" s="1"/>
  <c r="AT32" i="1"/>
  <c r="AU32" i="1" s="1"/>
  <c r="AT34" i="1"/>
  <c r="AU34" i="1" s="1"/>
  <c r="AT35" i="1"/>
  <c r="AU35" i="1" s="1"/>
  <c r="AT36" i="1"/>
  <c r="AU36" i="1" s="1"/>
  <c r="AT37" i="1"/>
  <c r="AU37" i="1" s="1"/>
  <c r="AT38" i="1"/>
  <c r="AU38" i="1" s="1"/>
  <c r="AT40" i="1"/>
  <c r="AU40" i="1" s="1"/>
  <c r="AT41" i="1"/>
  <c r="AU41" i="1" s="1"/>
  <c r="AT42" i="1"/>
  <c r="AU42" i="1" s="1"/>
  <c r="AT43" i="1"/>
  <c r="AU43" i="1" s="1"/>
  <c r="AT44" i="1"/>
  <c r="AU44" i="1" s="1"/>
  <c r="AT45" i="1"/>
  <c r="AU45" i="1" s="1"/>
  <c r="AT46" i="1"/>
  <c r="AU46" i="1" s="1"/>
  <c r="AT47" i="1"/>
  <c r="AU47" i="1" s="1"/>
  <c r="AT60" i="1"/>
  <c r="AU60" i="1" s="1"/>
  <c r="AT61" i="1"/>
  <c r="AU61" i="1" s="1"/>
  <c r="AT62" i="1"/>
  <c r="AU62" i="1" s="1"/>
  <c r="AT49" i="1"/>
  <c r="AU49" i="1" s="1"/>
  <c r="AT51" i="1"/>
  <c r="AU51" i="1" s="1"/>
  <c r="AT58" i="1"/>
  <c r="AU58" i="1" s="1"/>
  <c r="AT63" i="1"/>
  <c r="AU63" i="1" s="1"/>
  <c r="AT65" i="1"/>
  <c r="AU65" i="1" s="1"/>
  <c r="AT66" i="1"/>
  <c r="AU66" i="1" s="1"/>
  <c r="AT67" i="1"/>
  <c r="AU67" i="1" s="1"/>
  <c r="AT68" i="1"/>
  <c r="AU68" i="1" s="1"/>
  <c r="AT69" i="1"/>
  <c r="AU69" i="1" s="1"/>
  <c r="AT70" i="1"/>
  <c r="AU70" i="1" s="1"/>
  <c r="AT71" i="1"/>
  <c r="AU71" i="1" s="1"/>
  <c r="AT72" i="1"/>
  <c r="AU72" i="1" s="1"/>
  <c r="AT87" i="1"/>
  <c r="AU87" i="1" s="1"/>
  <c r="AT88" i="1"/>
  <c r="AU88" i="1" s="1"/>
  <c r="AT89" i="1"/>
  <c r="AU89" i="1" s="1"/>
  <c r="AT73" i="1"/>
  <c r="AU73" i="1" s="1"/>
  <c r="AT74" i="1"/>
  <c r="AU74" i="1" s="1"/>
  <c r="AT75" i="1"/>
  <c r="AU75" i="1" s="1"/>
  <c r="AT77" i="1"/>
  <c r="AU77" i="1" s="1"/>
  <c r="AT78" i="1"/>
  <c r="AU78" i="1" s="1"/>
  <c r="AT80" i="1"/>
  <c r="AU80" i="1" s="1"/>
  <c r="AT82" i="1"/>
  <c r="AU82" i="1" s="1"/>
  <c r="AT83" i="1"/>
  <c r="AU83" i="1" s="1"/>
  <c r="AT90" i="1"/>
  <c r="AU90" i="1" s="1"/>
  <c r="AT91" i="1"/>
  <c r="AU91" i="1" s="1"/>
  <c r="AT95" i="1"/>
  <c r="AT96" i="1"/>
  <c r="AU96" i="1" s="1"/>
  <c r="AT98" i="1"/>
  <c r="AU98" i="1" s="1"/>
  <c r="AT100" i="1"/>
  <c r="AU100" i="1" s="1"/>
  <c r="AT102" i="1"/>
  <c r="AU102" i="1" s="1"/>
  <c r="AT104" i="1"/>
  <c r="AU104" i="1" s="1"/>
  <c r="AT106" i="1"/>
  <c r="AU106" i="1" s="1"/>
  <c r="AT108" i="1"/>
  <c r="AU108" i="1" s="1"/>
  <c r="AT110" i="1"/>
  <c r="AU110" i="1" s="1"/>
  <c r="AT112" i="1"/>
  <c r="AU112" i="1" s="1"/>
  <c r="AT113" i="1"/>
  <c r="AU113" i="1" s="1"/>
  <c r="AT114" i="1"/>
  <c r="AU114" i="1" s="1"/>
  <c r="AT115" i="1"/>
  <c r="AU115" i="1" s="1"/>
  <c r="AT16" i="1"/>
  <c r="AW168" i="1"/>
  <c r="AW166" i="1"/>
  <c r="AW165" i="1"/>
  <c r="AW164" i="1"/>
  <c r="AW163" i="1"/>
  <c r="AW162" i="1"/>
  <c r="AW161" i="1"/>
  <c r="AW160" i="1"/>
  <c r="AW159" i="1"/>
  <c r="AW158" i="1"/>
  <c r="AW154" i="1"/>
  <c r="AQ95" i="1" l="1"/>
  <c r="AP95" i="1" s="1"/>
  <c r="AU95" i="1"/>
  <c r="AQ174" i="1"/>
  <c r="AR174" i="1"/>
  <c r="AQ153" i="1"/>
  <c r="AP153" i="1" s="1"/>
  <c r="AQ176" i="1"/>
  <c r="AP176" i="1" s="1"/>
  <c r="AQ84" i="1"/>
  <c r="AP84" i="1" s="1"/>
  <c r="AR79" i="1"/>
  <c r="AR85" i="1"/>
  <c r="AQ79" i="1"/>
  <c r="AR135" i="1"/>
  <c r="AR168" i="1"/>
  <c r="AR159" i="1"/>
  <c r="AR170" i="1"/>
  <c r="AR178" i="1"/>
  <c r="AQ85" i="1"/>
  <c r="AR169" i="1"/>
  <c r="AR172" i="1"/>
  <c r="AR173" i="1"/>
  <c r="AR161" i="1"/>
  <c r="AR142" i="1"/>
  <c r="AR163" i="1"/>
  <c r="AR144" i="1"/>
  <c r="AR117" i="1"/>
  <c r="AR119" i="1"/>
  <c r="AR175" i="1"/>
  <c r="AR139" i="1"/>
  <c r="AR131" i="1"/>
  <c r="AR146" i="1"/>
  <c r="AR160" i="1"/>
  <c r="AR180" i="1"/>
  <c r="AR137" i="1"/>
  <c r="AR141" i="1"/>
  <c r="AR129" i="1"/>
  <c r="AR155" i="1"/>
  <c r="AR165" i="1"/>
  <c r="AR154" i="1"/>
  <c r="AR162" i="1"/>
  <c r="AR179" i="1"/>
  <c r="AR127" i="1"/>
  <c r="AR143" i="1"/>
  <c r="AR125" i="1"/>
  <c r="AR123" i="1"/>
  <c r="AR133" i="1"/>
  <c r="AR164" i="1"/>
  <c r="AR157" i="1"/>
  <c r="AR177" i="1"/>
  <c r="AR166" i="1"/>
  <c r="AR158" i="1"/>
  <c r="AR145" i="1"/>
  <c r="AR121" i="1"/>
  <c r="AR156" i="1"/>
  <c r="AQ154" i="1"/>
  <c r="AP154" i="1" s="1"/>
  <c r="AQ166" i="1"/>
  <c r="AQ162" i="1"/>
  <c r="AQ161" i="1"/>
  <c r="AQ158" i="1"/>
  <c r="AP158" i="1" s="1"/>
  <c r="AQ170" i="1"/>
  <c r="AQ168" i="1"/>
  <c r="AQ159" i="1"/>
  <c r="AQ169" i="1"/>
  <c r="AQ160" i="1"/>
  <c r="AP160" i="1" s="1"/>
  <c r="AQ163" i="1"/>
  <c r="AQ164" i="1"/>
  <c r="AQ165" i="1"/>
  <c r="AQ157" i="1"/>
  <c r="AQ156" i="1"/>
  <c r="AQ155" i="1"/>
  <c r="AQ177" i="1"/>
  <c r="AQ180" i="1"/>
  <c r="AQ179" i="1"/>
  <c r="AP179" i="1" s="1"/>
  <c r="AQ178" i="1"/>
  <c r="AQ173" i="1"/>
  <c r="AQ175" i="1"/>
  <c r="AP175" i="1" s="1"/>
  <c r="AQ172" i="1"/>
  <c r="AQ142" i="1"/>
  <c r="AQ131" i="1"/>
  <c r="AQ119" i="1"/>
  <c r="AQ25" i="1"/>
  <c r="AW29" i="1"/>
  <c r="AW36" i="1"/>
  <c r="AW47" i="1"/>
  <c r="AW62" i="1"/>
  <c r="AW63" i="1"/>
  <c r="AW70" i="1"/>
  <c r="AW71" i="1"/>
  <c r="AW72" i="1"/>
  <c r="AW87" i="1"/>
  <c r="AW73" i="1"/>
  <c r="AW78" i="1"/>
  <c r="AW83" i="1"/>
  <c r="AV16" i="1"/>
  <c r="AW16" i="1" s="1"/>
  <c r="BF16" i="1"/>
  <c r="BG16" i="1"/>
  <c r="BH16" i="1"/>
  <c r="BI16" i="1"/>
  <c r="BJ16" i="1"/>
  <c r="BE16" i="1"/>
  <c r="BD16" i="1" s="1"/>
  <c r="AQ29" i="1"/>
  <c r="AQ87" i="1"/>
  <c r="AQ83" i="1"/>
  <c r="AQ16" i="1"/>
  <c r="AP85" i="1" l="1"/>
  <c r="AP174" i="1"/>
  <c r="AP87" i="1"/>
  <c r="AR87" i="1"/>
  <c r="AR73" i="1"/>
  <c r="AP29" i="1"/>
  <c r="AQ73" i="1"/>
  <c r="AP73" i="1" s="1"/>
  <c r="AQ70" i="1"/>
  <c r="AP79" i="1"/>
  <c r="AQ78" i="1"/>
  <c r="AQ71" i="1"/>
  <c r="AR83" i="1"/>
  <c r="AP83" i="1" s="1"/>
  <c r="AR78" i="1"/>
  <c r="AR72" i="1"/>
  <c r="AQ72" i="1"/>
  <c r="AR71" i="1"/>
  <c r="AR70" i="1"/>
  <c r="AR62" i="1"/>
  <c r="AQ62" i="1"/>
  <c r="AQ63" i="1"/>
  <c r="AR63" i="1"/>
  <c r="AQ47" i="1"/>
  <c r="AQ36" i="1"/>
  <c r="AP36" i="1" s="1"/>
  <c r="AP168" i="1"/>
  <c r="AP177" i="1"/>
  <c r="AP142" i="1"/>
  <c r="AP159" i="1"/>
  <c r="AP25" i="1"/>
  <c r="AP155" i="1"/>
  <c r="AP170" i="1"/>
  <c r="AP163" i="1"/>
  <c r="AP178" i="1"/>
  <c r="AP173" i="1"/>
  <c r="AP165" i="1"/>
  <c r="AP172" i="1"/>
  <c r="AP156" i="1"/>
  <c r="AP119" i="1"/>
  <c r="AP180" i="1"/>
  <c r="AP131" i="1"/>
  <c r="AP169" i="1"/>
  <c r="AP161" i="1"/>
  <c r="AR114" i="1"/>
  <c r="AR108" i="1"/>
  <c r="AR100" i="1"/>
  <c r="AR77" i="1"/>
  <c r="AR89" i="1"/>
  <c r="AR69" i="1"/>
  <c r="AR65" i="1"/>
  <c r="AR51" i="1"/>
  <c r="AP166" i="1"/>
  <c r="AP162" i="1"/>
  <c r="AR113" i="1"/>
  <c r="AP164" i="1"/>
  <c r="AR112" i="1"/>
  <c r="AR104" i="1"/>
  <c r="AR96" i="1"/>
  <c r="AP157" i="1"/>
  <c r="AR98" i="1"/>
  <c r="AR106" i="1"/>
  <c r="AR115" i="1"/>
  <c r="AR110" i="1"/>
  <c r="AR102" i="1"/>
  <c r="AR91" i="1"/>
  <c r="AR60" i="1"/>
  <c r="AR80" i="1"/>
  <c r="AR74" i="1"/>
  <c r="AR67" i="1"/>
  <c r="AR82" i="1"/>
  <c r="AR17" i="1"/>
  <c r="AR75" i="1"/>
  <c r="AR88" i="1"/>
  <c r="AR68" i="1"/>
  <c r="AR66" i="1"/>
  <c r="AR58" i="1"/>
  <c r="AR61" i="1"/>
  <c r="AP70" i="1" l="1"/>
  <c r="AP71" i="1"/>
  <c r="AP62" i="1"/>
  <c r="AP78" i="1"/>
  <c r="AP72" i="1"/>
  <c r="AP63" i="1"/>
  <c r="AP47" i="1"/>
  <c r="L83" i="1"/>
  <c r="L62" i="1"/>
  <c r="L78" i="1"/>
  <c r="AW18" i="1" l="1"/>
  <c r="AW19" i="1"/>
  <c r="AW20" i="1"/>
  <c r="AW21" i="1"/>
  <c r="AW22" i="1"/>
  <c r="AW23" i="1"/>
  <c r="AW30" i="1"/>
  <c r="AW32" i="1"/>
  <c r="AW34" i="1"/>
  <c r="AW35" i="1"/>
  <c r="AW37" i="1"/>
  <c r="AW38" i="1"/>
  <c r="AW40" i="1"/>
  <c r="AW41" i="1"/>
  <c r="AW42" i="1"/>
  <c r="AW43" i="1"/>
  <c r="AW44" i="1"/>
  <c r="AW45" i="1"/>
  <c r="AW46" i="1"/>
  <c r="AW60" i="1"/>
  <c r="AW61" i="1"/>
  <c r="AW49" i="1"/>
  <c r="AW51" i="1"/>
  <c r="AW58" i="1"/>
  <c r="AW65" i="1"/>
  <c r="AW66" i="1"/>
  <c r="AW67" i="1"/>
  <c r="AW68" i="1"/>
  <c r="AW69" i="1"/>
  <c r="AW88" i="1"/>
  <c r="AW89" i="1"/>
  <c r="AW74" i="1"/>
  <c r="AW75" i="1"/>
  <c r="AW77" i="1"/>
  <c r="AW80" i="1"/>
  <c r="AW82" i="1"/>
  <c r="AW91" i="1"/>
  <c r="AW96" i="1"/>
  <c r="AW98" i="1"/>
  <c r="AW100" i="1"/>
  <c r="AW102" i="1"/>
  <c r="AW104" i="1"/>
  <c r="AW106" i="1"/>
  <c r="AW108" i="1"/>
  <c r="AW110" i="1"/>
  <c r="AW112" i="1"/>
  <c r="AW113" i="1"/>
  <c r="AW114" i="1"/>
  <c r="AW115" i="1"/>
  <c r="AW117" i="1"/>
  <c r="AW129" i="1"/>
  <c r="AW141" i="1"/>
  <c r="AW121" i="1"/>
  <c r="AW133" i="1"/>
  <c r="AW143" i="1"/>
  <c r="AW123" i="1"/>
  <c r="AW135" i="1"/>
  <c r="AW144" i="1"/>
  <c r="AW125" i="1"/>
  <c r="AW137" i="1"/>
  <c r="AW145" i="1"/>
  <c r="AW127" i="1"/>
  <c r="AW139" i="1"/>
  <c r="AW146" i="1"/>
  <c r="AQ125" i="1" l="1"/>
  <c r="AP125" i="1" s="1"/>
  <c r="AQ121" i="1"/>
  <c r="AP121" i="1" s="1"/>
  <c r="AQ146" i="1"/>
  <c r="AP146" i="1" s="1"/>
  <c r="AQ133" i="1"/>
  <c r="AP133" i="1" s="1"/>
  <c r="AQ144" i="1"/>
  <c r="AP144" i="1" s="1"/>
  <c r="AQ145" i="1"/>
  <c r="AP145" i="1" s="1"/>
  <c r="AQ127" i="1"/>
  <c r="AP127" i="1" s="1"/>
  <c r="AQ117" i="1"/>
  <c r="AP117" i="1" s="1"/>
  <c r="AQ141" i="1"/>
  <c r="AP141" i="1" s="1"/>
  <c r="AQ137" i="1"/>
  <c r="AP137" i="1" s="1"/>
  <c r="AQ143" i="1"/>
  <c r="AP143" i="1" s="1"/>
  <c r="AQ123" i="1"/>
  <c r="AP123" i="1" s="1"/>
  <c r="AQ139" i="1"/>
  <c r="AP139" i="1" s="1"/>
  <c r="AQ135" i="1"/>
  <c r="AP135" i="1" s="1"/>
  <c r="AQ129" i="1"/>
  <c r="AP129" i="1" s="1"/>
  <c r="AQ49" i="1"/>
  <c r="AP49" i="1" s="1"/>
  <c r="AQ66" i="1"/>
  <c r="AP66" i="1" s="1"/>
  <c r="AQ35" i="1"/>
  <c r="AP35" i="1" s="1"/>
  <c r="AQ91" i="1"/>
  <c r="AP91" i="1" s="1"/>
  <c r="AQ80" i="1"/>
  <c r="AP80" i="1" s="1"/>
  <c r="AQ67" i="1"/>
  <c r="AP67" i="1" s="1"/>
  <c r="AQ58" i="1"/>
  <c r="AP58" i="1" s="1"/>
  <c r="AQ44" i="1"/>
  <c r="AP44" i="1" s="1"/>
  <c r="AQ37" i="1"/>
  <c r="AP37" i="1" s="1"/>
  <c r="AQ21" i="1"/>
  <c r="AP21" i="1" s="1"/>
  <c r="AQ112" i="1"/>
  <c r="AP112" i="1" s="1"/>
  <c r="AQ104" i="1"/>
  <c r="AP104" i="1" s="1"/>
  <c r="AQ96" i="1"/>
  <c r="AP96" i="1" s="1"/>
  <c r="AQ82" i="1"/>
  <c r="AP82" i="1" s="1"/>
  <c r="AQ88" i="1"/>
  <c r="AP88" i="1" s="1"/>
  <c r="AQ68" i="1"/>
  <c r="AP68" i="1" s="1"/>
  <c r="AQ45" i="1"/>
  <c r="AP45" i="1" s="1"/>
  <c r="AQ38" i="1"/>
  <c r="AP38" i="1" s="1"/>
  <c r="AQ22" i="1"/>
  <c r="AP22" i="1" s="1"/>
  <c r="AQ75" i="1"/>
  <c r="AP75" i="1" s="1"/>
  <c r="AQ61" i="1"/>
  <c r="AP61" i="1" s="1"/>
  <c r="AQ65" i="1"/>
  <c r="AP65" i="1" s="1"/>
  <c r="AQ19" i="1"/>
  <c r="AP19" i="1" s="1"/>
  <c r="AQ51" i="1"/>
  <c r="AP51" i="1" s="1"/>
  <c r="AQ113" i="1"/>
  <c r="AP113" i="1" s="1"/>
  <c r="AQ106" i="1"/>
  <c r="AP106" i="1" s="1"/>
  <c r="AQ98" i="1"/>
  <c r="AP98" i="1" s="1"/>
  <c r="AQ89" i="1"/>
  <c r="AP89" i="1" s="1"/>
  <c r="AQ69" i="1"/>
  <c r="AP69" i="1" s="1"/>
  <c r="AQ46" i="1"/>
  <c r="AP46" i="1" s="1"/>
  <c r="AQ40" i="1"/>
  <c r="AP40" i="1" s="1"/>
  <c r="AQ23" i="1"/>
  <c r="AP23" i="1" s="1"/>
  <c r="AQ18" i="1"/>
  <c r="AP18" i="1" s="1"/>
  <c r="AQ77" i="1"/>
  <c r="AP77" i="1" s="1"/>
  <c r="AQ43" i="1"/>
  <c r="AP43" i="1" s="1"/>
  <c r="AQ114" i="1"/>
  <c r="AP114" i="1" s="1"/>
  <c r="AQ108" i="1"/>
  <c r="AP108" i="1" s="1"/>
  <c r="AQ100" i="1"/>
  <c r="AP100" i="1" s="1"/>
  <c r="AQ41" i="1"/>
  <c r="AP41" i="1" s="1"/>
  <c r="AQ32" i="1"/>
  <c r="AP32" i="1" s="1"/>
  <c r="AQ34" i="1"/>
  <c r="AP34" i="1" s="1"/>
  <c r="AQ20" i="1"/>
  <c r="AP20" i="1" s="1"/>
  <c r="AQ115" i="1"/>
  <c r="AP115" i="1" s="1"/>
  <c r="AQ110" i="1"/>
  <c r="AP110" i="1" s="1"/>
  <c r="AQ102" i="1"/>
  <c r="AP102" i="1" s="1"/>
  <c r="AQ74" i="1"/>
  <c r="AP74" i="1" s="1"/>
  <c r="AQ60" i="1"/>
  <c r="AP60" i="1" s="1"/>
  <c r="AQ42" i="1"/>
  <c r="AP42" i="1" s="1"/>
  <c r="AQ30" i="1"/>
  <c r="AP30" i="1" s="1"/>
  <c r="AW17" i="1"/>
  <c r="AQ17" i="1" l="1"/>
  <c r="AP17" i="1" s="1"/>
</calcChain>
</file>

<file path=xl/comments1.xml><?xml version="1.0" encoding="utf-8"?>
<comments xmlns="http://schemas.openxmlformats.org/spreadsheetml/2006/main">
  <authors>
    <author>David Reddy</author>
    <author>Arent, John               AEC</author>
  </authors>
  <commentList>
    <comment ref="AW14" authorId="0" shapeId="0">
      <text>
        <r>
          <rPr>
            <b/>
            <sz val="9"/>
            <color indexed="81"/>
            <rFont val="Tahoma"/>
            <family val="2"/>
          </rPr>
          <t>David Reddy:</t>
        </r>
        <r>
          <rPr>
            <sz val="9"/>
            <color indexed="81"/>
            <rFont val="Tahoma"/>
            <family val="2"/>
          </rPr>
          <t xml:space="preserve">
Iterate to adequately separate Coef from curve name field</t>
        </r>
      </text>
    </comment>
    <comment ref="K15" authorId="0" shapeId="0">
      <text>
        <r>
          <rPr>
            <b/>
            <sz val="9"/>
            <color indexed="81"/>
            <rFont val="Tahoma"/>
            <family val="2"/>
          </rPr>
          <t>David Reddy:</t>
        </r>
        <r>
          <rPr>
            <sz val="9"/>
            <color indexed="81"/>
            <rFont val="Tahoma"/>
            <family val="2"/>
          </rPr>
          <t xml:space="preserve">
This needs to be reviewed closer and also compared to DOE-2.1</t>
        </r>
      </text>
    </comment>
    <comment ref="BU123" authorId="1" shapeId="0">
      <text>
        <r>
          <rPr>
            <b/>
            <sz val="9"/>
            <color indexed="81"/>
            <rFont val="Tahoma"/>
            <family val="2"/>
          </rPr>
          <t>Arent, John               AEC:</t>
        </r>
        <r>
          <rPr>
            <sz val="9"/>
            <color indexed="81"/>
            <rFont val="Tahoma"/>
            <family val="2"/>
          </rPr>
          <t xml:space="preserve">
We should check with Taylor Engineering about this one, since they supplied the curves.</t>
        </r>
      </text>
    </comment>
    <comment ref="BU129" authorId="1" shapeId="0">
      <text>
        <r>
          <rPr>
            <b/>
            <sz val="9"/>
            <color indexed="81"/>
            <rFont val="Tahoma"/>
            <family val="2"/>
          </rPr>
          <t>Arent, John               AEC:</t>
        </r>
        <r>
          <rPr>
            <sz val="9"/>
            <color indexed="81"/>
            <rFont val="Tahoma"/>
            <family val="2"/>
          </rPr>
          <t xml:space="preserve">
Check with Taylor Engineering -- not a very common curve.</t>
        </r>
      </text>
    </comment>
  </commentList>
</comments>
</file>

<file path=xl/sharedStrings.xml><?xml version="1.0" encoding="utf-8"?>
<sst xmlns="http://schemas.openxmlformats.org/spreadsheetml/2006/main" count="2886" uniqueCount="759">
  <si>
    <t>COIL-BF-FFLOW</t>
  </si>
  <si>
    <t>COIL-BF-FT</t>
  </si>
  <si>
    <t>COIL-BF-FPLR</t>
  </si>
  <si>
    <t>DX-EIR-FT</t>
  </si>
  <si>
    <t>DX-EIR-FPLR</t>
  </si>
  <si>
    <t xml:space="preserve">Furnace </t>
  </si>
  <si>
    <t>HP-CAP-FT</t>
  </si>
  <si>
    <t>HP-EIR-FT</t>
  </si>
  <si>
    <t>HP-EIR-FPLR</t>
  </si>
  <si>
    <t>Desc-T-FTW</t>
  </si>
  <si>
    <t>Desc-W-FTW</t>
  </si>
  <si>
    <t>Desc-Gas-FTW</t>
  </si>
  <si>
    <t>Desc-kW-FTW</t>
  </si>
  <si>
    <t>CH-CAP-FT</t>
  </si>
  <si>
    <t>CH-EIR-FT</t>
  </si>
  <si>
    <t>CH-EIR-FPLR</t>
  </si>
  <si>
    <t>CIRC-PUMP-FPLR</t>
  </si>
  <si>
    <t>a</t>
  </si>
  <si>
    <t>b</t>
  </si>
  <si>
    <t>c</t>
  </si>
  <si>
    <t>d</t>
  </si>
  <si>
    <t>e</t>
  </si>
  <si>
    <t>f</t>
  </si>
  <si>
    <t>g</t>
  </si>
  <si>
    <t>h</t>
  </si>
  <si>
    <t>i</t>
  </si>
  <si>
    <t>j</t>
  </si>
  <si>
    <t>Variables</t>
  </si>
  <si>
    <t>PLR</t>
  </si>
  <si>
    <t>COOL-CAP-FT</t>
  </si>
  <si>
    <t>Building Descriptor</t>
  </si>
  <si>
    <t>Fan Part-Flow Power Curve</t>
  </si>
  <si>
    <t xml:space="preserve"> </t>
  </si>
  <si>
    <t>Fan Coils</t>
  </si>
  <si>
    <t>Other Chilled Water</t>
  </si>
  <si>
    <t>PTAC</t>
  </si>
  <si>
    <t>HP</t>
  </si>
  <si>
    <t>Water-Source (HP)</t>
  </si>
  <si>
    <t>Water-Source (Other)</t>
  </si>
  <si>
    <t>EIR WSHP</t>
  </si>
  <si>
    <t>EIR WS</t>
  </si>
  <si>
    <t>EIR PTAC</t>
  </si>
  <si>
    <t>EIR E+</t>
  </si>
  <si>
    <t>PLF WSHP</t>
  </si>
  <si>
    <t>PLF WS</t>
  </si>
  <si>
    <t>PLF PTAC</t>
  </si>
  <si>
    <t>PLF AS</t>
  </si>
  <si>
    <t>PLF E+</t>
  </si>
  <si>
    <t>PLF(PLR)</t>
  </si>
  <si>
    <t>EIR(PLR)</t>
  </si>
  <si>
    <t>For Air-Cooled DX with SEER Ratings, use EIR=PLR instead</t>
  </si>
  <si>
    <t>of the data map.</t>
  </si>
  <si>
    <t>For Air-Cooled DX with SEER Ratings, use PLF=1 instead</t>
  </si>
  <si>
    <t>Abbreviations:</t>
  </si>
  <si>
    <t>WSHP - Water-Source Heat Pump</t>
  </si>
  <si>
    <t>WS - Water-Source (Other)</t>
  </si>
  <si>
    <t>PTAC - Packaged Terminal Air Conditioner</t>
  </si>
  <si>
    <t>EIR AS</t>
  </si>
  <si>
    <t>Direct Evap Cooler</t>
  </si>
  <si>
    <t>Indirect Evap Cooler</t>
  </si>
  <si>
    <t>Furnace Fuel Heating Part Load Efficiency Curve</t>
  </si>
  <si>
    <t>Evaporative Cooling Performance Curves</t>
  </si>
  <si>
    <t>Direct-Expansion Part-Load Efficiency Adjustment Curve</t>
  </si>
  <si>
    <t>Electric Heat Pump Heating Capacity Adjustment Curve</t>
  </si>
  <si>
    <t>N/A</t>
  </si>
  <si>
    <t>EIR-FT</t>
  </si>
  <si>
    <t>Liquid Desiccant Performance Curves</t>
  </si>
  <si>
    <t>Chiller Cooling Capacity Adjustment Curves</t>
  </si>
  <si>
    <t>Boiler Part-Load Performance Curve</t>
  </si>
  <si>
    <t>All</t>
  </si>
  <si>
    <t>Air-Cooled Scroll</t>
  </si>
  <si>
    <t>Air-Cooled Recip</t>
  </si>
  <si>
    <t>Air-Cooled Screw</t>
  </si>
  <si>
    <t>Air-Cooled Centrifugal</t>
  </si>
  <si>
    <t>Fuel and Steam Chiller Cooling Efficiency Adjustment Curves</t>
  </si>
  <si>
    <t>Single Stage Absorption</t>
  </si>
  <si>
    <t>Double Stage Absorption</t>
  </si>
  <si>
    <t>Direct-Fired Absorption</t>
  </si>
  <si>
    <t>Engine-Driven, % Spd &lt;= Min</t>
  </si>
  <si>
    <t>Engine-Driven, % Spd&gt;Min % &lt; 60%</t>
  </si>
  <si>
    <t>Engine-Driven, % Spd &gt; 60%</t>
  </si>
  <si>
    <t>Cooling Tower Capacity Adjustment Curves</t>
  </si>
  <si>
    <t>Cooling Tower Power Adjustment Curve</t>
  </si>
  <si>
    <t>Pump Part Load Curve</t>
  </si>
  <si>
    <t>Performance Maps Section</t>
  </si>
  <si>
    <t>Some performance data is expressed not as a curve fit but as a performance map. The software can generate curve fits from this performance</t>
  </si>
  <si>
    <t>data. The exact type of curve (polynomial, exponential) is left to the software developer, but  the curve fit should have a high degree of accuracy</t>
  </si>
  <si>
    <t>(R^2&gt; 0.95 (exact metric to be determined), and curves that are normalized should produce an output of 1 +/- 0.005 with an input of 1.</t>
  </si>
  <si>
    <t>Direct-Expansion Cooling Efficiency Curve for equipment with SEER Ratings</t>
  </si>
  <si>
    <t>EWB</t>
  </si>
  <si>
    <t>ODB</t>
  </si>
  <si>
    <t>COOL-EIR-FT</t>
  </si>
  <si>
    <t>User Inputs:  SEER, EER</t>
  </si>
  <si>
    <t>EER/SEER</t>
  </si>
  <si>
    <t>Direct-Expansion Part-Load Efficiency Curves for Equipment without SEER Ratings</t>
  </si>
  <si>
    <t>Temp</t>
  </si>
  <si>
    <t>COP47/COP17</t>
  </si>
  <si>
    <t>1.266x COP47/COP17</t>
  </si>
  <si>
    <t>User Inputs: COP17, COP47</t>
  </si>
  <si>
    <t>Heat Pump Efficiency Adjustment Curve</t>
  </si>
  <si>
    <t>formula TBD</t>
  </si>
  <si>
    <t>User Inputs: CAP17, CAP47</t>
  </si>
  <si>
    <t>=</t>
  </si>
  <si>
    <t>(67,1.337)</t>
  </si>
  <si>
    <t>CAP-FT</t>
  </si>
  <si>
    <t>CAP17/CAP47</t>
  </si>
  <si>
    <t>0.702xCAP17/CAP47</t>
  </si>
  <si>
    <t>The two user inputs for these curves are Coefficient of Performance (COP) or Heating Capacity at 17F and 47F.</t>
  </si>
  <si>
    <t>MaxOut</t>
  </si>
  <si>
    <t>MinOut</t>
  </si>
  <si>
    <t>MaxVar1</t>
  </si>
  <si>
    <t>MaxVar2</t>
  </si>
  <si>
    <t>MinVar1</t>
  </si>
  <si>
    <t>MinVar2</t>
  </si>
  <si>
    <t>Var1</t>
  </si>
  <si>
    <t>Var2</t>
  </si>
  <si>
    <t>Twb</t>
  </si>
  <si>
    <t>Tdb</t>
  </si>
  <si>
    <t>Coil Bypass Factor Adjustment Curve</t>
  </si>
  <si>
    <t>Direct Expansion Cooling Efficiency Temperature Adjustment Curve</t>
  </si>
  <si>
    <t>CFMRatio</t>
  </si>
  <si>
    <t>EVAP-EFF-FFLOW</t>
  </si>
  <si>
    <t>FURN-EFF-FHPLC</t>
  </si>
  <si>
    <t>Section</t>
  </si>
  <si>
    <t>Page no.</t>
  </si>
  <si>
    <t>5.7.3.2</t>
  </si>
  <si>
    <t>5.7.5.1</t>
  </si>
  <si>
    <t>5.7.5.2</t>
  </si>
  <si>
    <t>5.7.5.3</t>
  </si>
  <si>
    <t>5.7.6.5</t>
  </si>
  <si>
    <t>5-131</t>
  </si>
  <si>
    <t>5.7.6.4</t>
  </si>
  <si>
    <t>5-133</t>
  </si>
  <si>
    <t>5-135</t>
  </si>
  <si>
    <t>5.7.7.2</t>
  </si>
  <si>
    <t>5-141</t>
  </si>
  <si>
    <t>5.8.1</t>
  </si>
  <si>
    <t>5.8.2</t>
  </si>
  <si>
    <t>5-150</t>
  </si>
  <si>
    <t>Tchws</t>
  </si>
  <si>
    <t>Tcws</t>
  </si>
  <si>
    <t>Engine-Driven Chiller</t>
  </si>
  <si>
    <t>FSCH-CAP-FT</t>
  </si>
  <si>
    <t>FSCH-FIR-FPLR</t>
  </si>
  <si>
    <t>E+</t>
  </si>
  <si>
    <t>CTWR-CAP</t>
  </si>
  <si>
    <t>CTWR-FAN-FPLR</t>
  </si>
  <si>
    <t>FSCH-FIR-FT</t>
  </si>
  <si>
    <t>GPMRatio</t>
  </si>
  <si>
    <t>Curve Type</t>
  </si>
  <si>
    <t>5-154</t>
  </si>
  <si>
    <t>5.8.3</t>
  </si>
  <si>
    <t>5-159</t>
  </si>
  <si>
    <t>5-161</t>
  </si>
  <si>
    <t>5.8.5</t>
  </si>
  <si>
    <t>5-168</t>
  </si>
  <si>
    <t>Cap-fCHWT&amp;ECT</t>
  </si>
  <si>
    <t>EIR-fCHWT&amp;ECT</t>
  </si>
  <si>
    <t>PATH A</t>
  </si>
  <si>
    <t>PATH B</t>
  </si>
  <si>
    <t>QRatio</t>
  </si>
  <si>
    <t>Object Type:</t>
  </si>
  <si>
    <t>Quadratic</t>
  </si>
  <si>
    <t>Eplus-Curve Type</t>
  </si>
  <si>
    <t>Field</t>
  </si>
  <si>
    <t>BiQuadratic</t>
  </si>
  <si>
    <t>Coil:Heating:Gas</t>
  </si>
  <si>
    <t>Part Load Fraction Correlation Curve</t>
  </si>
  <si>
    <t>Energy Input Ratio Function of Flow Fraction Curve</t>
  </si>
  <si>
    <t>Energy Input Ratio Function of Temperature Curve</t>
  </si>
  <si>
    <t xml:space="preserve">Total Cooling Capacity Function of Flow Fraction Curve </t>
  </si>
  <si>
    <t>Coil:Cooling:DX:SingleSpeed</t>
  </si>
  <si>
    <t>Total Heating Capacity Function of Temperature Curve</t>
  </si>
  <si>
    <t>Total Heating Capacity Function of Flow Fraction Curve</t>
  </si>
  <si>
    <t>Defrost Energy Input Ratio Function of Temperature Curve</t>
  </si>
  <si>
    <t>EvaporativeCooler:Direct:CelDekPad</t>
  </si>
  <si>
    <t>NOTE: pg. 1475</t>
  </si>
  <si>
    <t>Field: Direct Pad Area
The face area of the evaporative pad in m2. With the area and mass flow rate, the air velocity is calculated and is used to determine the saturation efficiency.
Field: Direct Pad Depth
The depth of the evaporative pad in meters. The pad depth is used to determine the saturation efficiency.</t>
  </si>
  <si>
    <t>Boiler:HotWater</t>
  </si>
  <si>
    <t>pg. 597</t>
  </si>
  <si>
    <t>Boiler:Steam</t>
  </si>
  <si>
    <t>Chiller:Absorption</t>
  </si>
  <si>
    <t>pg. 535</t>
  </si>
  <si>
    <t>Generator Heat Input Part Load Ratio Curve
The Generator Heat Input Part Load Ratio Curve is a quadratic equation that determines the Ratio of the generator load on the absorber to the demand on the chiller. The defining equation is:
SteamInputRatio= C1/PLR+ C2+C3*PLR</t>
  </si>
  <si>
    <t>The Pump Electric Use Part Load Ratio Curve is a quadratic equation that determines the Ratio of the actual absorber pumping power to the nominal pumping power. The defining equation is:
ElectricInputRatio=C1+C2*PLR+C3*PLR^2</t>
  </si>
  <si>
    <t>Chiller:Absorption:Indirect</t>
  </si>
  <si>
    <t>Field: Generator Heat Input Function of Part Load Ratio Curve Name
This required alpha field specifies the name of the curve used to determine the heat input to the chiller. The curve is a quadratic or cubic curve which characterizes the heat input as a function of chiller part-load ratio. The curve output is multiplied by the chiller’s nominal capacity and operating part-load ratio or minimum part-load ratio, whichever is greater, to determine the amount of heat input required for the given operating conditons.</t>
  </si>
  <si>
    <t>Field: Pump Electric Input Function of Part Load Ratio Curve Name
This alpha field specifies the name of the curve used to determine the pump electrical input to the chiller. The curve is a quadratic or cubic curve which characterizes the pump electrical power as a function of chiller part-load ratio. The curve output is multiplied by the chiller’s nominal pumping power and operating part-load ratio or minimum part-load ratio, whichever is greater, to determine the amount of pumping power required for the given operating conditons.</t>
  </si>
  <si>
    <t>Field: Capacity Correction Function of Condenser Temperature Curve Name
This alpha field specifies the name of a quadratic or cubic curve which correlates the chiller’s evaporator capacity as a function of condenser entering water temperature. This curve is used to correct nominal capacity at off-design condensing temperatures.</t>
  </si>
  <si>
    <t>Capacity Correction Function of Chilled Water Temperature</t>
  </si>
  <si>
    <t>Field: Capacity Correction Function of Chilled Water Temperature Curve Name
This alpha field specifies the name of a quadratic or cubic curve which correlates the chiller’s evaporator capacity as a function of evaporator leaving water temperature. This curve is used to correct nominal capacity at off-design evaporator temperatures.</t>
  </si>
  <si>
    <t>Field: Capacity Correction Function of Generator Temperature Curve Name
This alpha field specifies the name of a quadratic or cubic curve which correlates the chiller’s evaporator capacity as a function of generator entering water temperature. This curve is used to correct nominal capacity at off-design evaporator temperatures and is only used when the Generator Fluid Type is specified as Hot Water.</t>
  </si>
  <si>
    <t>Field: Generator Heat Input Correction Function of Condenser Temperature Curve Name
This alpha field specifies the name of a quadratic or cubic curve which correlates the chiller’s heat input as a function of condenser entering water temperature. This curve is used to correct generator heat input at off-design condensing temperatures.</t>
  </si>
  <si>
    <t>Field: Generator Heat Input Correction Function of Chilled Water Temperature Curve Name
This alpha field specifies the name of a quadratic or cubic curve which correlates the chiller’s heat input as a function of evaporator leaving water temperature. This curve is used to correct generator heat input at off-design evaporator temperatures.</t>
  </si>
  <si>
    <t>Capacity Ratio Curve</t>
  </si>
  <si>
    <t>Chiller:Electric</t>
  </si>
  <si>
    <t>Capacity Ratio Curve
The Capacity Ratio Curve is a quadratic equation that determines the Ratio of Available Capacity to Nominal Capacity.</t>
  </si>
  <si>
    <t>pg. 547</t>
  </si>
  <si>
    <t>Power Ratio Curve</t>
  </si>
  <si>
    <t>Power Ratio Curve
The Power Ratio Curve is a quadratic equation that determines the Ratio of Full Load Power at Available Capacity to Full Load Power at Nominal Capacity.</t>
  </si>
  <si>
    <t xml:space="preserve">Quadratic </t>
  </si>
  <si>
    <t>Full Load Ratio Curve
The Full Load Ratio Curve is a quadratic equation that determines the fraction of full load power.</t>
  </si>
  <si>
    <t>Chiller:Electric:EIR</t>
  </si>
  <si>
    <t>pg. 553</t>
  </si>
  <si>
    <t>Chiller:Electric:ReformulatedEIR</t>
  </si>
  <si>
    <t>Field: Cooling Capacity Function of Temperature Curve Name
The name of a biquadratic performance curve (ref: Performance Curves) that parameterizes the variation of the cooling capacity as a function of the leaving chilled water temperature and the leaving condenser water temperature. The output of this curve is multiplied by the reference capacity to give the cooling capacity at specific temperature operating conditions (i.e., at temperatures different from the reference temperatures). The curve should have a value of 1.0 at the reference temperatures and flow rates specified above. The biquadratic curve should be valid for the range of water temperatures anticipated for the simulation (otherwise the program issues warning messages).</t>
  </si>
  <si>
    <t>Field: Electric Input to Cooling Output Ratio Function of Temperature Curve Name
The name of a biquadratic performance curve (ref: Performance Curves) that parameterizes the variation of the energy input to cooling output ratio (EIR) as a function of the leaving chilled water temperature and the leaving condenser water temperature. The EIR is the inverse of the COP. The output of this curve is multiplied by the reference EIR (inverse of the reference COP) to give the EIR at specific temperature operating conditions (i.e., at temperatures different from the reference temperatures). The curve should have a value of 1.0 at the reference temperatures and flow rates specified above. The biquadratic curve should be valid for the range of water temperatures anticipated for the simulation (otherwise the program issues warning messages).</t>
  </si>
  <si>
    <t>BiCubic</t>
  </si>
  <si>
    <t>Field: Electric Input to Cooling Output Ratio Function of Part Load Ratio Curve Name
The name of a bicubic performance curve (ref: Performance Curves) that parameterizes the variation of the energy input ratio (EIR) as a function of the leaving condenser water temperature and the part-load ratio (EIRfTPLR). The EIR is the inverse of the COP, and the part-load ratio is the actual cooling load divided by the chiller’s available cooling capacity. This curve is generated by dividing the operating electric input power by the available full-load capacity (do not divide by load) at the specific operating temperatures. The curve output should decrease from 1 towards 0 as part-load ratio decreases from 1 to 0. The output of this curve is multiplied by the reference full-load EIR (inverse of the reference COP) and the Energy Input to Cooling Output Ratio Function of Temperature Curve to give the EIR at the specific temperatures and part-load ratio at which the chiller is operating. This curve should have a value of 1.0 at the reference leaving condenser water temperature with the part-load ratio equal to 1.0. An ideal chiller with the same efficiency at all part-load ratio’s would use a performance curve that has a value of 0 when the part-load ratio equals 0 (i.;e., a line connecting 0,0 and 1,1 when plotted as EIRfTPLR versus PLR), however, actual systems can have part-load EIR’s slightly above or below this line (i.e., part-load efficiency often differs from rated efficiency). The bicubic curve should be valid for the range of condenser water temperatures and part-load ratios anticipated for the simulation (otherwise the program issues warning messages).
Note: Although a bicubic curve requires 10 coefficients (ref. Curve:Bicubic), coefficients 7, 9 and 10 are typically not used in the performance curve described here and should be entered as 0 unless sufficient performance data and regression accuracy exist to justify the use of these coefficients. Additionally, coefficients 2, 3, and 6 should not be used unless sufficient temperature data is available to accurately define the performance curve (i.e., negative values may result from insufficient data).</t>
  </si>
  <si>
    <t>Chiller:EngineDriven</t>
  </si>
  <si>
    <t>pg. 566</t>
  </si>
  <si>
    <t>pg. 560</t>
  </si>
  <si>
    <t>Power Ratio Curve
The Power Ratio Curve is a quadratic equation that determines the Ratio of Full Load to Power.</t>
  </si>
  <si>
    <t>Fuel Use Curve</t>
  </si>
  <si>
    <t>Field: Fuel Use Curve Name
This alpha field contains the name of the Cooling Load to Fuel Use curve. The curve itself is specified separately using the EnergyPlus Curve Manager. The Fuel Use Curve is a quadratic equation that determines the ratio of Cooling Load to Fuel Energy. The defining equation is:
CoolingLoadtoFuelCurve= C1+ C2*PLR+ C3*PLR^2
where PLR is the Part Load Ratio from the Chiller. The Part Load Based Fuel Input Curve determines the ratio of fuel energy per unit time (J/s) / cooling load (W).</t>
  </si>
  <si>
    <t>Field: Jacket Heat Recovery Curve Name
This alpha field contains the name of the Recovery Jacket Heat curve. The curve itself is specified separately using the EnergyPlus Curve Manager. The Recovery Jacket Heat Curve is a quadratic equation that determines the ratio of recovery jacket heat to fuel energy. The defining equation is:
RecoveryJacketHeatToFuelRatio= C1+ C2RL+ C3RL^2
where RL is the Ratio of Load to Diesel Engine Capacity.</t>
  </si>
  <si>
    <t>Lube Heat Recovery Curve</t>
  </si>
  <si>
    <t>Total Exhaust Energy Curve</t>
  </si>
  <si>
    <t>Field: Lube Heat Recovery Curve Name
This alpha field contains the name of the Recovery Lube Heat curve. The curve itself is specified separately using the EnergyPlus Curve Manager. The Recovery Lubricant Heat Curve is a quadratic equation that determines the ratio of recovery lube heat to fuel energy. The defining equation is:
RecoveryLubeHeatToFuelRatio= C1+ C2RL+ C3RL^2
where RL is the Ratio of Load to Diesel Engine Capacity</t>
  </si>
  <si>
    <t>Field: Total Exhaust Energy Curve Name
This alpha field contains the name of the Total Exhaust Energy curve. The curve itself is specified separately using the EnergyPlus Curve Manager. The Total Exhaust Energy Curve is a quadratic equation that determines the ratio of total exhaust energy to fuel energy. The defining equation is:
TotalExhaustToFuelRatio= C1+ C2RL+ C3RL^2
where RL is the Ratio of Load to Diesel Engine Capacity</t>
  </si>
  <si>
    <t>Exhaust Temperature Curve</t>
  </si>
  <si>
    <t>Field: Exhaust Temperature Curve Name
This alpha field contains the name of the Exhaust Temperature curve. The curve itself is specified separately using the EnergyPlus Curve Manager. The Exhaust Temperature Curve is a quadratic equation that determines the absolute exhaust temperature. The defining equation is:
AbsoluteExhaustTemperature=C1+ C2RL+ C3RL^2
where RL is the Ratio of Load to Diesel Engine Capacity</t>
  </si>
  <si>
    <t>U-Factor Times Area Curve
The U-Factor Times Area (UA) is an equation that determines the overall heat transfer coefficient for the exhaust gasses with the stack. The heat transfer coefficient ultimately helps determine the exhaust stack temperature. The defining equation is:
UAToCapacityRatio= C1*EngineCapacity^C2</t>
  </si>
  <si>
    <t>Chiller:CombustionTurbine</t>
  </si>
  <si>
    <t>ChillerHeater:Absorption:DirectFired</t>
  </si>
  <si>
    <t>pg. 581</t>
  </si>
  <si>
    <t>pg. 573</t>
  </si>
  <si>
    <t>ChillerHeater:Absorption:DoubleEffect</t>
  </si>
  <si>
    <t>pg. 589</t>
  </si>
  <si>
    <t>pg. 686</t>
  </si>
  <si>
    <t>Cubic</t>
  </si>
  <si>
    <t>CoolingTowerPerformance:CoolTools</t>
  </si>
  <si>
    <t>pg. 691</t>
  </si>
  <si>
    <t>CoolingTowerPerformance:CoolTools
Variable speed cooling towers can be modeled by EnergyPlus with user-selectable performance based on the CoolTools correlation, YorkCalc correlation, or user-defined coefficients for either the CoolTools or YorkCalc correlations. The empirical CoolTools tower correlation uses a set of 35 coefficients to model the thermal performance (approach temperature) of a cooling tower based on four independent variables. If the user specifies Model Type = CoolToolsCrossFlow in the CoolingTower:VariableSpeed object, then the 35 coefficients derived for the CoolTools simulation model are used and these coefficients are already defined within EnergyPlus.</t>
  </si>
  <si>
    <t>CoolingTowerPerformance:YorkCalc</t>
  </si>
  <si>
    <t>pg. 694</t>
  </si>
  <si>
    <t>pg. 600</t>
  </si>
  <si>
    <t xml:space="preserve">Normalized Boiler Efficiency Curve </t>
  </si>
  <si>
    <t>Generator Heat Input Part Load Ratio Curve</t>
  </si>
  <si>
    <t>Pump Electric Use Part Load Ratio Curve</t>
  </si>
  <si>
    <t>Generator Heat Input Function of Part Load Ratio Curve</t>
  </si>
  <si>
    <t>Pump Electric Input Function of Part Load Ratio Curve</t>
  </si>
  <si>
    <t>Capacity Correction Function of Condenser Temperature Curve</t>
  </si>
  <si>
    <t>Capacity Correction Function of Generator Temperature Curve</t>
  </si>
  <si>
    <t>Generator Heat Input Correction Function of Condenser Temperature Curve</t>
  </si>
  <si>
    <t>Generator Heat Input Correction Function of Chilled Water Temperature Curve</t>
  </si>
  <si>
    <t xml:space="preserve">Capacity Ratio Curve </t>
  </si>
  <si>
    <t xml:space="preserve">Full Load Ratio Curve </t>
  </si>
  <si>
    <t>Cooling Capacity Function of Temperature Curve</t>
  </si>
  <si>
    <t>Electric Input to Cooling Output Ratio Function of Temperature Curve</t>
  </si>
  <si>
    <t>Electric Input to Cooling Output Ratio Function of Part Load Ratio Curve</t>
  </si>
  <si>
    <t>Full Load Ratio Curve</t>
  </si>
  <si>
    <t>Fan Power Ratio Function of Air Flow Rate Ratio Curve</t>
  </si>
  <si>
    <t xml:space="preserve">CoolToolsCrossFlow Curve </t>
  </si>
  <si>
    <t>Jacket Heat Recovery Curve</t>
  </si>
  <si>
    <t>U-Factor Times Area Curve</t>
  </si>
  <si>
    <t>v1.1</t>
  </si>
  <si>
    <t>Coefficients</t>
  </si>
  <si>
    <t>5-099</t>
  </si>
  <si>
    <t>Fan:VariableVolume</t>
  </si>
  <si>
    <t>Boundaries</t>
  </si>
  <si>
    <t>Dependent</t>
  </si>
  <si>
    <t>NOTES</t>
  </si>
  <si>
    <r>
      <t>The constant coefficient (C1) in a fourth order polynomial curve giving the fraction of full load power (PLF) as a function of flow fraction (FF). Flow fraction is the air mass flow rate divided by the maximum air mass flow rate. The curve is:
PLF = C1 + C2*FF + C3*FF</t>
    </r>
    <r>
      <rPr>
        <vertAlign val="superscript"/>
        <sz val="11"/>
        <color theme="1"/>
        <rFont val="Calibri"/>
        <family val="2"/>
        <scheme val="minor"/>
      </rPr>
      <t>2</t>
    </r>
    <r>
      <rPr>
        <sz val="11"/>
        <color theme="1"/>
        <rFont val="Calibri"/>
        <family val="2"/>
        <scheme val="minor"/>
      </rPr>
      <t xml:space="preserve"> + C4*FF</t>
    </r>
    <r>
      <rPr>
        <vertAlign val="superscript"/>
        <sz val="11"/>
        <color theme="1"/>
        <rFont val="Calibri"/>
        <family val="2"/>
        <scheme val="minor"/>
      </rPr>
      <t>3</t>
    </r>
    <r>
      <rPr>
        <sz val="11"/>
        <color theme="1"/>
        <rFont val="Calibri"/>
        <family val="2"/>
        <scheme val="minor"/>
      </rPr>
      <t xml:space="preserve"> + C5*FF</t>
    </r>
    <r>
      <rPr>
        <vertAlign val="superscript"/>
        <sz val="11"/>
        <color theme="1"/>
        <rFont val="Calibri"/>
        <family val="2"/>
        <scheme val="minor"/>
      </rPr>
      <t>4</t>
    </r>
  </si>
  <si>
    <t>Dep.</t>
  </si>
  <si>
    <t>Indep.</t>
  </si>
  <si>
    <t>Notes</t>
  </si>
  <si>
    <t>Total Cooling Capacity Function of Temperature Curve Name</t>
  </si>
  <si>
    <t>FANS</t>
  </si>
  <si>
    <t>The name of a biquadratic performance curve (ref: Performance Curves) that parameterizes the variation of the total cooling capacity as a function of the wet-bulb temperature of the air entering the cooling coil, and the dry-bulb temperature of the air entering the air-cooled condenser (wet-bulb temperature if modeling an evaporative-cooled condenser). The output of this curve is multiplied by the rated total cooling capacity to give the total cooling capacity at specific temperature operating conditions (i.e., at temperatures different from the rating point temperatures). The curve is normalized to have the value of 1.0 at the rating point. This curve is used for performance at the high speed compressor, high speed fan operating point.</t>
  </si>
  <si>
    <t>The name of a quadratic performance curve (ref: Performance Curves) that parameterizes the variation of total cooling capacity as a function of the ratio of actual air flow rate across the cooling coil to the rated air flow rate (i.e., fraction of full load flow). The output of this curve is multiplied by the rated total cooling capacity and the total cooling capacity modifier curve (function of temperature) to give the total cooling capacity at the specific temperature and air flow conditions at which the coil is operating. The curve is normalized to have the value of 1.0 when the actual air flow rate equals the rated air flow rate. This curve is applied only at the high speed compressor, high speed fan operating point. There is no corresponding curve for the low speed operating point.</t>
  </si>
  <si>
    <t>The name of a quadratic performance curve (Ref: Performance Curves) that parameterizes the variation of the energy input ratio (EIR) as a function of the ratio of actual air flow rate across the cooling coil to the rated air flow rate (i.e., fraction of full load flow). The EIR is the inverse of the COP. The output of this curve is multiplied by the rated EIR and the EIR modifier curve (function of temperature) to give the EIR at the specific temperature and air flow conditions at which the cooling coil is operating. This curve is normalized to a value of 1.0 when the actual air flow rate equals the rated air flow rate. This curve is applied only at the high speed compressor, high speed fan operating point. There is no corresponding curve for the low speed operating point.</t>
  </si>
  <si>
    <t>DOE2, E+</t>
  </si>
  <si>
    <t>DOE2</t>
  </si>
  <si>
    <t>CoilBPF</t>
  </si>
  <si>
    <t>PwrRatio</t>
  </si>
  <si>
    <t>Object</t>
  </si>
  <si>
    <t>Fan</t>
  </si>
  <si>
    <t>AF or BI Riding the Curve</t>
  </si>
  <si>
    <t>AF or BI inlet vanes</t>
  </si>
  <si>
    <t>FC riding the curve</t>
  </si>
  <si>
    <t>FC with inlet vanes</t>
  </si>
  <si>
    <t>Vane-axial with variable pitch blades</t>
  </si>
  <si>
    <t>Any fan with VSD</t>
  </si>
  <si>
    <t>VSD with static pressure reset</t>
  </si>
  <si>
    <t>ACM Ref</t>
  </si>
  <si>
    <t>IO p. 1241</t>
  </si>
  <si>
    <t>Linear</t>
  </si>
  <si>
    <t>Coil:Cooling:DX:TwoSpeed</t>
  </si>
  <si>
    <t>EIRRatio</t>
  </si>
  <si>
    <t>E+ IO Ref</t>
  </si>
  <si>
    <t>5-119</t>
  </si>
  <si>
    <t>5-116</t>
  </si>
  <si>
    <t>5-113</t>
  </si>
  <si>
    <t>5-112</t>
  </si>
  <si>
    <t>5-129</t>
  </si>
  <si>
    <t>FuelRatio</t>
  </si>
  <si>
    <t>Furn</t>
  </si>
  <si>
    <t>EVAP COOLERS</t>
  </si>
  <si>
    <t>HEATING COILS</t>
  </si>
  <si>
    <t>COOLING COIL</t>
  </si>
  <si>
    <t>VSD</t>
  </si>
  <si>
    <t>DX</t>
  </si>
  <si>
    <t>WSHP</t>
  </si>
  <si>
    <t>WSDX</t>
  </si>
  <si>
    <t>FC</t>
  </si>
  <si>
    <t>EvapClr</t>
  </si>
  <si>
    <t>CoilClg</t>
  </si>
  <si>
    <t>CoilHtg</t>
  </si>
  <si>
    <t>COOLING COILS</t>
  </si>
  <si>
    <r>
      <t>The name of a biquadratic performance curve (ref: Performance Curves) that parameterizes the variation of the energy input ratio (EIR) as a function of the wet-bulb temperature of the air entering the cooling coil and the dry-bulb temperature of the air entering the air-cooled condenser (</t>
    </r>
    <r>
      <rPr>
        <sz val="11"/>
        <color rgb="FFFF0000"/>
        <rFont val="Calibri"/>
        <family val="2"/>
        <scheme val="minor"/>
      </rPr>
      <t>wet-bulb temperature if modeling an evaporative-cooled condenser</t>
    </r>
    <r>
      <rPr>
        <sz val="11"/>
        <color theme="1"/>
        <rFont val="Calibri"/>
        <family val="2"/>
        <scheme val="minor"/>
      </rPr>
      <t>). The EIR is the inverse of the COP. The output of this curve is multiplied by the rated EIR (inverse of rated COP) to give the EIR at specific temperature operating conditions (i.e., at temperatures different from the rating point temperatures). The curve is normalized to a value of 1.0 at the rating point. This curve is used for performance at the high speed compressor, high speed fan operating point.</t>
    </r>
  </si>
  <si>
    <t>Coil:Heating:DX:SingleSpeed</t>
  </si>
  <si>
    <t>This alpha field defines the name of a quadratic or cubic performance curve (Ref: Performance Curves) that parameterizes the variation of gas consumption rate by the heating coil as a function of the part load ratio (PLR, sensible heating load/nominal capacity of the heating coil). For any simulation timestep, the nominal gas consumption rate (heating load/burner efficiency) is divided by the part-load fraction (PLF) if a part-load curve has been defined. The part-load curve accounts for efficiency losses due to transient coil operation.</t>
  </si>
  <si>
    <t>This alpha field defines the name of a bi-quadratic, quadratic or cubic performance curve (ref: Performance Curves) that parameterizes the variation of the total heating capacity as a function of the both the indoor and outdoor air dry-bulb temperature or just the outdoor air dry-bulb temperature depending on the type of curve selected. The bi-quadratic curve is recommended if sufficient manufacturer data is available as it provides sensitivity to the indoor air dry-bulb temperature and a more realistic output. The output of this curve is multiplied by the rated total heating capacity to give the total heating capacity at specific temperature operating conditions (i.e., at an indoor air dry-bulb temperature or outdoor air dry-bulb temperature different from the rating point temperature). The curve is normalized to have the value of 1.0 at the rating point.</t>
  </si>
  <si>
    <t>This alpha field defines the name of a quadratic or cubic performance curve (ref: Performance Curves) that parameterizes the variation of total heating capacity as a function of the ratio of actual air flow rate across the heating coil to the rated air flow rate (i.e., fraction of full load flow). The output of this curve is multiplied by the rated total heating capacity and the total heating capacity modifier curve (function of temperature) to give the total heating capacity at the specific temperature and air flow conditions at which the coil is operating. The curve is normalized to have the value of 1.0 when the actual air flow rate equals the rated air flow rate.</t>
  </si>
  <si>
    <t>This alpha field defines the name of a bi-quadratic, quadratic or cubic performance curve (ref: Performance Curves) that parameterizes the variation of the energy input ratio (EIR) as a function of the both the indoor and outdoor air dry-bulb temperature or just the outdoor air dry-bulb temperature depending on the type of curve selected. The bi-quadratic curve is recommended if sufficient manufacturer data is available as it provides sensitivity to the indoor air dry-bulb temperature and a more realistic output. The EIR is the inverse of the COP. The output of this curve is multiplied by the rated EIR (inverse of rated COP) to give the EIR at specific temperature operating conditions (i.e., at an indoor air dry-bulb temperature or outdoor air dry-bulb temperature different from the rating point temperature). The curve is normalized to have the value of 1.0 at the rating point.</t>
  </si>
  <si>
    <t>This alpha field defines the name of a quadratic or cubic performance curve (ref: Performance Curves) that parameterizes the variation of the energy input ratio (EIR) as a function of the ratio of actual air flow rate across the heating coil to the rated air flow rate (i.e., fraction of full load flow). The EIR is the inverse of the COP. The output of this curve is multiplied by the rated EIR and the EIR modifier curve (function of temperature) to give the EIR at the specific temperature and air flow conditions at which the coil is operating. This curve is normalized to a value of 1.0 when the actual air flow rate equals the rated air flow rate.</t>
  </si>
  <si>
    <t>This alpha field defines the name of a quadratic or cubic performance curve (Ref: Performance Curves) that parameterizes the variation of electrical power input to the DX unit as a function of the part load ratio (PLR, sensible cooling load/steady-state sensible cooling capacity). The product of the rated EIR and EIR modifier curves is divided by the output of this curve to give the “effective” EIR for a given simulation timestep. The part load fraction (PLF) correlation accounts for efficiency losses due to compressor cycling.
The part load fraction correlation should be normalized to a value of 1.0 when the part load ratio equals 1.0 (i.e., no efficiency losses when the compressor(s) run continuously for the simulation timestep).</t>
  </si>
  <si>
    <t>This alpha field defines the name of a bi-quadratic performance curve (ref: Performance Curves) that parameterizes the variation of the energy input ratio (EIR) during reverse-cycle defrost periods as a function of the outdoor air dry-bulb temperature and the wet-bulb temperature of the air entering the indoor coil. The EIR is the inverse of the COP. The output of this curve is multiplied by the coil capacity, the fractional defrost time period and the runtime fraction of the heating coil to give the defrost power at the specific temperatures at which the indoor and outdoor coils are operating. This curve is only required when a reverse-cycle defrost strategy is selected. The curve is normalized to a value of 1.0 at the rating point conditions.</t>
  </si>
  <si>
    <t>Water-Source DX</t>
  </si>
  <si>
    <t>Total Cooling Capacity Coefficient 1 to 5</t>
  </si>
  <si>
    <t>Sensible Cooling Capacity Coefficient 1 to 5</t>
  </si>
  <si>
    <t>Cooling Power Consumption Coefficient 1 to 5</t>
  </si>
  <si>
    <t>QuadLinear</t>
  </si>
  <si>
    <t>TwbRatio</t>
  </si>
  <si>
    <t>TwtRatio</t>
  </si>
  <si>
    <t>These numeric fields contain the first to fifth coefficient for the heat pump power consumption.</t>
  </si>
  <si>
    <t>These numeric fields contain the first to fifth coefficient for the heat pump power consumption.
See: Tang,C. C. 2005. Modeling Packaged Heat Pumps in Quasi-Steady State Energy Simulation Program. M.S. Thesis. Department of Mechanical and Aerospace Engineering, Oklahoma State University. (downloadable from http://www.hvac.okstate.edu/)</t>
  </si>
  <si>
    <t>These numeric fields contain the first to sixth coefficient for the heat pump sensible cooling capacity.
See: Tang,C. C. 2005. Modeling Packaged Heat Pumps in Quasi-Steady State Energy Simulation Program. M.S. Thesis. Department of Mechanical and Aerospace Engineering, Oklahoma State University. (downloadable from http://www.hvac.okstate.edu/)</t>
  </si>
  <si>
    <t xml:space="preserve">The name of a biquadratic performance curve (ref: Performance Curves) that parameterizes the variation of the total cooling capacity as a function of the wet-bulb temperature of the air entering the cooling coil, and the dry-bulb temperature of the air entering the air-cooled condenser (wet-bulb temperature if modeling an evaporative-cooled condenser). The output of this curve is multiplied by the rated total cooling capacity to give the total cooling capacity at specific temperature operating conditions (i.e., at temperatures different from the rating point temperatures). </t>
  </si>
  <si>
    <t>The name of a quadratic performance curve (ref: Performance Curves) that parameterizes the variation of total cooling capacity as a function of the ratio of actual air flow rate across the cooling coil to the rated air flow rate (i.e., fraction of full load flow). The output of this curve is multiplied by the rated total cooling capacity and the total cooling capacity modifier curve (function of temperature) to give the total cooling capacity at the specific temperature and air flow conditions at which the coil is operating. The curve is normalized to have the value of 1.0 when the actual air flow rate equals the rated air flow rate.</t>
  </si>
  <si>
    <r>
      <t>The name of a biquadratic performance curve (ref: Performance Curves) that parameterizes the variation of the energy input ratio (EIR) as a function of the wet-bulb temperature of the air entering the cooling coil and the dry-bulb temperature of the air entering the air-cooled condenser (</t>
    </r>
    <r>
      <rPr>
        <sz val="11"/>
        <color rgb="FFFF0000"/>
        <rFont val="Calibri"/>
        <family val="2"/>
        <scheme val="minor"/>
      </rPr>
      <t>wet-bulb temperature if modeling an evaporative-cooled condenser</t>
    </r>
    <r>
      <rPr>
        <sz val="11"/>
        <color theme="1"/>
        <rFont val="Calibri"/>
        <family val="2"/>
        <scheme val="minor"/>
      </rPr>
      <t>). The EIR is the inverse of the COP. The output of this curve is multiplied by the rated EIR (inverse of rated COP) to give the EIR at specific temperature operating conditions (i.e., at temperatures different from the rating point temperatures). The curve is normalized to a value of 1.0 at the rating point.</t>
    </r>
  </si>
  <si>
    <t>The name of a quadratic performance curve (Ref: Performance Curves) that parameterizes the variation of the energy input ratio (EIR) as a function of the ratio of actual air flow rate across the cooling coil to the rated air flow rate (i.e., fraction of full load flow). The EIR is the inverse of the COP. The output of this curve is multiplied by the rated EIR and the EIR modifier curve (function of temperature) to give the EIR at the specific temperature and air flow conditions at which the cooling coil is operating. This curve is normalized to a value of 1.0 when the actual air flow rate equals the rated air flow rate. This curve is applied only at the high speed compressor, high speed fan operating point.</t>
  </si>
  <si>
    <t>Low Speed Total Cooling Capacity Function of Temperature Curve Name</t>
  </si>
  <si>
    <t>Low Speed Energy Input Ratio Function of Temperature Curve Name</t>
  </si>
  <si>
    <r>
      <t>The name of a biquadratic performance curve (ref: Performance Curves) that parameterizes the variation of the total cooling capacity as a function of the wet-bulb temperature of the air entering the cooling coil, and the dry-bulb temperature of the air entering the air-cooled condenser (</t>
    </r>
    <r>
      <rPr>
        <sz val="11"/>
        <color rgb="FFFF0000"/>
        <rFont val="Calibri"/>
        <family val="2"/>
        <scheme val="minor"/>
      </rPr>
      <t>wet-bulb temperature if modeling an evaporative-cooled condenser</t>
    </r>
    <r>
      <rPr>
        <sz val="11"/>
        <color theme="1"/>
        <rFont val="Calibri"/>
        <family val="2"/>
        <scheme val="minor"/>
      </rPr>
      <t>). The output of this curve is multiplied by the rated total cooling capacity to give the total cooling capacity at specific temperature operating conditions (i.e., at temperatures different from the rating point temperatures). The curve is normalized to have the value of 1.0 at the rating point. This curve is used for performance at the low speed compressor, low speed fan operating point.</t>
    </r>
  </si>
  <si>
    <r>
      <t>The name of a biquadratic performance curve (ref: Performance Curves) that parameterizes the variation of the energy input ratio (EIR) as a function of the wetbulb temperature of the air entering the cooling coil and the drybulb temperature of the air entering the air-cooled condenser (</t>
    </r>
    <r>
      <rPr>
        <sz val="11"/>
        <color rgb="FFFF0000"/>
        <rFont val="Calibri"/>
        <family val="2"/>
        <scheme val="minor"/>
      </rPr>
      <t>wetbulb temperature if modeling an evaporative-cooled condenser</t>
    </r>
    <r>
      <rPr>
        <sz val="11"/>
        <color theme="1"/>
        <rFont val="Calibri"/>
        <family val="2"/>
        <scheme val="minor"/>
      </rPr>
      <t>). The EIR is the inverse of the COP. The output of this curve is multiplied by the rated EIR (inverse of rated COP) to give the EIR at specific temperature operating conditions (i.e., at temperatures different from the rating point temperatures). The curve is normalized to a value of 1.0 at the rating point. This curve is used for performance at the low speed compressor, low speed fan operating point.</t>
    </r>
  </si>
  <si>
    <t>Coil:Heating:WaterToAirHeatPump:EquationFit</t>
  </si>
  <si>
    <t>Heating Capacity Coefficient 1-5</t>
  </si>
  <si>
    <t>Heating Power Consumption Coefficient 1-5</t>
  </si>
  <si>
    <t>These numeric fields contain the first to fifth coefficient for the heat pump capacity.</t>
  </si>
  <si>
    <t>BiLinear</t>
  </si>
  <si>
    <t>CrvLin</t>
  </si>
  <si>
    <t>CrvQuad</t>
  </si>
  <si>
    <t>CrvDblQuad</t>
  </si>
  <si>
    <t>CrvCubic</t>
  </si>
  <si>
    <t xml:space="preserve">Coef6 = </t>
  </si>
  <si>
    <t xml:space="preserve">Coef5 = </t>
  </si>
  <si>
    <t xml:space="preserve">Coef4 = </t>
  </si>
  <si>
    <t xml:space="preserve">Coef3 = </t>
  </si>
  <si>
    <t xml:space="preserve">Coef2 = </t>
  </si>
  <si>
    <t xml:space="preserve">Coef1 = </t>
  </si>
  <si>
    <t xml:space="preserve">MaxOut = </t>
  </si>
  <si>
    <t xml:space="preserve">MinOut = </t>
  </si>
  <si>
    <t xml:space="preserve">MaxVar1 = </t>
  </si>
  <si>
    <t xml:space="preserve">MinVar1 = </t>
  </si>
  <si>
    <t xml:space="preserve">MaxVar2 = </t>
  </si>
  <si>
    <t xml:space="preserve">MinVar2 = </t>
  </si>
  <si>
    <t xml:space="preserve">Spacing </t>
  </si>
  <si>
    <t>Spacing</t>
  </si>
  <si>
    <t>Include</t>
  </si>
  <si>
    <t>Txt Line 2</t>
  </si>
  <si>
    <t>Txt Line 1</t>
  </si>
  <si>
    <t>DEHUMIDIFICATION</t>
  </si>
  <si>
    <t>BOILERS</t>
  </si>
  <si>
    <t>Blr</t>
  </si>
  <si>
    <t>EffRatio</t>
  </si>
  <si>
    <t>Coefficient 1, 
Coefficient 2,
Coefficient 3 of Fuel Use Function of Part Load Ratio Curve</t>
  </si>
  <si>
    <t>This alpha field contains the curve name which describes the normalized heating efficiency (as a fraction of nominal thermal efficiency) of the boiler’s burner. If this field is left blank, the nominal thermal efficiency is assumed to be constant (i.e., Fuel Used is equal to the Theoretical Fuel Use in the equation above). When a boiler efficiency curve is used, the curve may be any valid curve object with 1 (PLR) or 2 (PLR and boiler outlet water temperature) independent variables. A tri-quadratic curve object is not allowed since it uses 3 independent variables. The linear, quadratic, and cubic curve types may be used when the boiler efficiency is soley a function of boiler part-load ratio (PLR). When this type of curve is used, the boiler should operate at (or very near) the design boiler water outlet temperature. Other curve types may be used when the boiler efficiency is a function of both PLR and boiler water temperature. Examples of valid single and dual independent variable equations are shown below. For all curve types PLR is always the x independent variable. When using 2 independent variables, the boiler outlet water temperature (Toutlet) is always the y independent variable.</t>
  </si>
  <si>
    <t>The steam boiler model provides a first order approximation of performance for fuel oil, gas and electric boilers. Boiler performance is based on a “theoretical” boiler efficiency (overall efficiency at design operating conditions) and a single quadratic fuel use/ part load ratio curve. This single curve accounts for all combustion inefficiencies and stack losses.</t>
  </si>
  <si>
    <t>Chlr</t>
  </si>
  <si>
    <t>CHILLERS</t>
  </si>
  <si>
    <t>Electric Chiller Cooling Efficiency Adjustment Curves</t>
  </si>
  <si>
    <t>AirScroll</t>
  </si>
  <si>
    <t>AirRecip</t>
  </si>
  <si>
    <t>AirScrew</t>
  </si>
  <si>
    <t>AirCent</t>
  </si>
  <si>
    <t>CrvDblCubic</t>
  </si>
  <si>
    <t>The name of a biquadratic performance curve (ref: Performance Curves) that parameterizes the variation of the cooling capacity as a function of the leaving chilled water temperature and the entering condenser fluid temperature. The output of this curve is multiplied by the reference capacity to give the cooling capacity at specific temperature operating conditions (i.e., at temperatures different from the reference temperatures). The curve should have a value of 1.0 at the reference temperatures and flow rates specified above. The biquadratic curve should be valid for the range of water temperatures anticipated for the simulation.</t>
  </si>
  <si>
    <t>The name of a biquadratic performance curve (ref: Performance Curves) that parameterizes the variation of the energy input to cooling output ratio (EIR) as a function of the leaving chilled water temperature and the entering condenser fluid temperature. The EIR is the inverse of the COP. The output of this curve is multiplied by the reference EIR (inverse of the reference COP) to give the EIR at specific temperature operating conditions (i.e., at temperatures different from the reference temperatures). The curve should have a value of 1.0 at the reference temperatures and flow rates specified above. The biquadratic curve should be valid for the range of water temperatures anticipated for the simulation.</t>
  </si>
  <si>
    <t>The name of a quadratic performance curve (ref: Performance Curves) that parameterizes the variation of the energy input ratio (EIR) as a function of the part-load ratio (EIRfTPLR). The EIR is the inverse of the COP, and the part-load ratio is the actual cooling load divided by the chiller’s available cooling capacity. This curve is generated by dividing the operating electric input power by the available full-load capacity (do not divide by load) at the specific operating temperatures. The curve output should decrease from 1 towards 0 as part-load ratio decreases from 1 to 0. The output of this curve is multiplied by the reference full-load EIR (inverse of the reference COP) and the Energy Input to Cooling Output Ratio Function of Temperature Curve to give the EIR at the specific temperatures and part-load ratio at which the chiller is operating. This curve should have a value of 1.0 when the part-load ratio equals 1.0. An ideal chiller with the same efficiency at all part-load ratio’s would use a performance curve that has a value of 0 when the part-load ratio equals 0 (i.;e., a line connecting 0,0 and 1,1 when plotted as EIRfTPLR versus PLR), however, actual systems can have part-load EIR’s slightly above or below this line (i.e., part-load efficiency often differs from rated efficiency). The quadratic curve should be valid for the range of part-load ratios anticipated for the simulation.</t>
  </si>
  <si>
    <t>ELECTRIC CHILLERS</t>
  </si>
  <si>
    <t>FUEL AND ABSORBTION CHILLERS</t>
  </si>
  <si>
    <t>COOLING TOWERS</t>
  </si>
  <si>
    <t>VSDFan</t>
  </si>
  <si>
    <t>This alpha field contains the curve object name for fan power ratio (fan power/design fan power) as a function of air flow rate ratio (air flow rate/design air flow rate) [ref. Performance Curves]. The curve object must be a cubic curve and should be normalized to 1.0 at an air flow rate ratio of 1.0. If this field is left blank, a theoretical fan curve is assumed where fan power ratio is directly proportional to the air flow rate ratio cubed.</t>
  </si>
  <si>
    <t>Pump</t>
  </si>
  <si>
    <t>PUMPS</t>
  </si>
  <si>
    <t>Pump:Variable Speed</t>
  </si>
  <si>
    <t>This numeric field contains the first coefficient in the part load ratio curve. The fraction of full load power is determined by the cubic equation:
FractionFullLoadPower = C1+C2*PLR+C3*PLR^2+C4*PLR^5
where C1,C2,C3,and C4 are Coefficients 1 – 4 (below) and PLR is the Part Load Ratio.</t>
  </si>
  <si>
    <t>ADDITIONAL CHILLERS</t>
  </si>
  <si>
    <t>Fuel and Steam Chiller Cooling Capacity Adjustment Curves</t>
  </si>
  <si>
    <t>FIRRatio</t>
  </si>
  <si>
    <t>5-156</t>
  </si>
  <si>
    <t>5-158</t>
  </si>
  <si>
    <t>DescGas</t>
  </si>
  <si>
    <t>DesckW</t>
  </si>
  <si>
    <t>Needs Review for compatibility with E+</t>
  </si>
  <si>
    <t>Entry Terminator</t>
  </si>
  <si>
    <t>Humidity ratio at object output</t>
  </si>
  <si>
    <t>Chilled water supply temperature</t>
  </si>
  <si>
    <t>Outdoor wet bulb temperature</t>
  </si>
  <si>
    <t>DXEIR_fTempCrvRef</t>
  </si>
  <si>
    <t>DXEIR_fPLRCrvRef</t>
  </si>
  <si>
    <t>Cap_fTempCrvRef</t>
  </si>
  <si>
    <t>BF_fAirFlowCrvRef</t>
  </si>
  <si>
    <t>BF_fPLRCrvRef</t>
  </si>
  <si>
    <t>BF_fTempCrvRef</t>
  </si>
  <si>
    <t>Eff_fPLRCrvRef</t>
  </si>
  <si>
    <t>HtPumpCap_fTempCrvRef</t>
  </si>
  <si>
    <t>HIR_fPLRCrvRef</t>
  </si>
  <si>
    <t>EIR_fPLRCrvRef</t>
  </si>
  <si>
    <t>EIR_fTempCrvRef</t>
  </si>
  <si>
    <t>FIR_fPLRCrvRef</t>
  </si>
  <si>
    <t>FIR_fTempCrvRef</t>
  </si>
  <si>
    <t>HtPumpEIR_fTempCrvRef</t>
  </si>
  <si>
    <t>IO p. 1288</t>
  </si>
  <si>
    <t>Description</t>
  </si>
  <si>
    <t>Variable Abbreviations</t>
  </si>
  <si>
    <t>Tdb (optional)</t>
  </si>
  <si>
    <t>I/O pg #</t>
  </si>
  <si>
    <t>I/O = EnergyPlus Input/Output Reference, verison 10/6/12</t>
  </si>
  <si>
    <t>p.1368</t>
  </si>
  <si>
    <t>p. 1200</t>
  </si>
  <si>
    <t>p.1241</t>
  </si>
  <si>
    <t>p.1334</t>
  </si>
  <si>
    <t>p. 1231</t>
  </si>
  <si>
    <t>p. 1285</t>
  </si>
  <si>
    <t>p. 1348</t>
  </si>
  <si>
    <t>Quartic</t>
  </si>
  <si>
    <t>Red</t>
  </si>
  <si>
    <t>EnergyPlus only curve</t>
  </si>
  <si>
    <t>Blue</t>
  </si>
  <si>
    <t xml:space="preserve">DOE-2 only curve </t>
  </si>
  <si>
    <t>Black</t>
  </si>
  <si>
    <t>Compatible with E+ and DOE-2 curve</t>
  </si>
  <si>
    <t>To do:</t>
  </si>
  <si>
    <t>Pwr_fPLRCrvRef</t>
  </si>
  <si>
    <t>ERef pg #</t>
  </si>
  <si>
    <t>p. 767</t>
  </si>
  <si>
    <t>DelT</t>
  </si>
  <si>
    <t>Condenser water supply temperature</t>
  </si>
  <si>
    <t>What SDD Object:Property(s) are relevant to this issue?</t>
  </si>
  <si>
    <t>Explanation of addition, revision, or clarification:</t>
  </si>
  <si>
    <t xml:space="preserve">While auditing the ACM text and performance curve information, we noted that the term part-load-ratio "PLR" is used in a lot of different contexts, such as: </t>
  </si>
  <si>
    <t>Fan Power: PLR is ratio of operating fan power (kW) to fan power at design conditions.</t>
  </si>
  <si>
    <t>DX Coils: PLR is the ratio of operating cooling coil capacity (Btu/hr) to the maximum available coil capacity.</t>
  </si>
  <si>
    <t>Pump Power: PLR is the ratio of operating pump flow rate (gpm) to the design flow rate.</t>
  </si>
  <si>
    <t>Qav</t>
  </si>
  <si>
    <t>Qop</t>
  </si>
  <si>
    <t>Qrtd</t>
  </si>
  <si>
    <t>TotQRatio</t>
  </si>
  <si>
    <t>SensQRatio</t>
  </si>
  <si>
    <r>
      <t xml:space="preserve">This alpha field defines the name of a quadratic or cubic performance curve (Ref: Performance Curves) that parameterizes the variation of electrical power input to the DX unit as a function of the part load ratio (PLR, sensible cooling load/steady-state sensible cooling capacity). </t>
    </r>
    <r>
      <rPr>
        <sz val="11"/>
        <color rgb="FFFF0000"/>
        <rFont val="Calibri"/>
        <family val="2"/>
        <scheme val="minor"/>
      </rPr>
      <t xml:space="preserve">The product of the rated EIR and EIR modifier curves is divided by the output of this curve to give the “effective” EIR for a given simulation timestep. </t>
    </r>
    <r>
      <rPr>
        <sz val="11"/>
        <color theme="1"/>
        <rFont val="Calibri"/>
        <family val="2"/>
        <scheme val="minor"/>
      </rPr>
      <t>The part load fraction (PLF) correlation accounts for efficiency losses due to compressor cycling.</t>
    </r>
  </si>
  <si>
    <r>
      <t xml:space="preserve">This alpha field defines the name of a quadratic or cubic performance curve (Ref: Performance Curves) that parameterizes the variation of electrical power input to the DX unit as a function of the part load ratio (PLR, sensible cooling load/steady-state sensible cooling capacity). </t>
    </r>
    <r>
      <rPr>
        <sz val="11"/>
        <color rgb="FFFF0000"/>
        <rFont val="Calibri"/>
        <family val="2"/>
        <scheme val="minor"/>
      </rPr>
      <t>The product of the rated EIR and EIR modifier curves is divided by the output of this curve to give the “effective” EIR for a given simulation timestep.</t>
    </r>
    <r>
      <rPr>
        <sz val="11"/>
        <color theme="1"/>
        <rFont val="Calibri"/>
        <family val="2"/>
        <scheme val="minor"/>
      </rPr>
      <t xml:space="preserve"> The part load fraction (PLF) correlation accounts for efficiency losses due to compressor cycling.</t>
    </r>
  </si>
  <si>
    <t>Trange</t>
  </si>
  <si>
    <t>Tapproach</t>
  </si>
  <si>
    <t>W</t>
  </si>
  <si>
    <t>Win</t>
  </si>
  <si>
    <t>Wout</t>
  </si>
  <si>
    <t>Outdoor air dry bulb temperature</t>
  </si>
  <si>
    <t>Toadb</t>
  </si>
  <si>
    <t>Toadb/Toawb</t>
  </si>
  <si>
    <t>Toawb</t>
  </si>
  <si>
    <t>Possible additional abbreviations</t>
  </si>
  <si>
    <t>Operating load</t>
  </si>
  <si>
    <t>Available load</t>
  </si>
  <si>
    <t>Rated load</t>
  </si>
  <si>
    <t>For chillers only, difference between chilled water and condenser water supply temperatures</t>
  </si>
  <si>
    <t>Ratio of energy input ratio (EIR) at part load to EIR at full load</t>
  </si>
  <si>
    <t>Ratio offuel input ratio (FIR) at part load to FIR at full load</t>
  </si>
  <si>
    <t>Ratio of fluid flow (GPM) at part load to GPM at full load</t>
  </si>
  <si>
    <t>Ratio of air flow (CFM) at part load to CFM at full load</t>
  </si>
  <si>
    <t>Coil Bypass Factor (BPF)</t>
  </si>
  <si>
    <t>Ratio of load (Q) output at part load to Q output at full load</t>
  </si>
  <si>
    <t>Ratio of electrical power consumption at part load to power consumption at full load</t>
  </si>
  <si>
    <t>Cooling tower approach temperature (difference between tower leaving water and outdoor air wet-bulb temperatures)</t>
  </si>
  <si>
    <t>Cooling tower range temperature (difference between tower entering and leaving water temperatures)</t>
  </si>
  <si>
    <t>Ratio of effectiveness (Eff) at part load to effectiveness at full load</t>
  </si>
  <si>
    <t>For dessicant systems, natural gas consumption</t>
  </si>
  <si>
    <t>For dessicant systems, electricity consumption</t>
  </si>
  <si>
    <t>Humidity ratio at object input</t>
  </si>
  <si>
    <t>Dry bulb temperature at object input</t>
  </si>
  <si>
    <t>Wet bulb temperature at object input</t>
  </si>
  <si>
    <t>E+ Object</t>
  </si>
  <si>
    <t>FAN-EIR-FPLR</t>
  </si>
  <si>
    <t>SDD Object</t>
  </si>
  <si>
    <t>SDD Short Form</t>
  </si>
  <si>
    <t>Curve Identifier</t>
  </si>
  <si>
    <t>Curve ID Abv</t>
  </si>
  <si>
    <t>Curve reference (CurveRef) properties</t>
  </si>
  <si>
    <t>To try and make the name of the SDD performance curves in library descriptive and consistent,we identified a list of descriptive abbreviations for independent and dependent variables, as well as the following naming scheme:</t>
  </si>
  <si>
    <t>The library curve naming scheme proposed is the concatenation of the following:</t>
  </si>
  <si>
    <t>&lt;Short unique string to identify the curve application&gt; +</t>
  </si>
  <si>
    <t>&lt;SDD object name (shortform)&gt; +</t>
  </si>
  <si>
    <t>&lt;Independent variable abbreviation (from above)&gt; +</t>
  </si>
  <si>
    <t>_f + &lt;Dependent 1 variable abbreviation (from above)&gt; +</t>
  </si>
  <si>
    <t>_f + &lt;Dependent 2 variable abbreviation (from above)&gt; +</t>
  </si>
  <si>
    <t>Examples:</t>
  </si>
  <si>
    <t>Workbook that has the curve information and names is checked into Rules\Library folder</t>
  </si>
  <si>
    <t>Review Absorption and Engine Driven Chiller Requirements and Curves for compatibility with E+</t>
  </si>
  <si>
    <t>Var3</t>
  </si>
  <si>
    <t>Var4</t>
  </si>
  <si>
    <t>Cap_fFlowCrvRef</t>
  </si>
  <si>
    <t>Coil:Cooling:WaterToAirHeatPump:EquationFit</t>
  </si>
  <si>
    <t>IO p. 1334</t>
  </si>
  <si>
    <t>Total Cooling Capacity Adjustment Curve</t>
  </si>
  <si>
    <t>Var5</t>
  </si>
  <si>
    <t>TdbRatio</t>
  </si>
  <si>
    <t>QuintLinear</t>
  </si>
  <si>
    <t>CoolToolsCoolingTowerCurve</t>
  </si>
  <si>
    <t>CoolToolsCT</t>
  </si>
  <si>
    <t>CrvDblLin</t>
  </si>
  <si>
    <t>CrvQuadplLin</t>
  </si>
  <si>
    <t>CrvQuintplLin</t>
  </si>
  <si>
    <t>CrvCoolToolsCap</t>
  </si>
  <si>
    <t>TwbRatio, TwtRatio,
CFMRatio, GPMRatio</t>
  </si>
  <si>
    <t>TdbRatio, 
TwbRatio, TwtRatio,
CFMRatio, GPMRatio</t>
  </si>
  <si>
    <t>QuintLinear (does not exist in E+)</t>
  </si>
  <si>
    <t>Independents</t>
  </si>
  <si>
    <t>For E+ WSHP</t>
  </si>
  <si>
    <t>VaneAxVp</t>
  </si>
  <si>
    <t>VSDSpReset</t>
  </si>
  <si>
    <t>AForBIVanes</t>
  </si>
  <si>
    <t>AForBI</t>
  </si>
  <si>
    <t>FCVanes</t>
  </si>
  <si>
    <t>ChW</t>
  </si>
  <si>
    <t>DXSEER</t>
  </si>
  <si>
    <t>Fan Power Coefficient 1-5</t>
  </si>
  <si>
    <t>E+ Field(s)</t>
  </si>
  <si>
    <t>Coefficient 1-4 of the Part Load Performance Curve</t>
  </si>
  <si>
    <t>Appendix 5.7 Equipment Performance Curves</t>
  </si>
  <si>
    <t>!! ACM &amp; I/O REF SECTION/PAGE REFERENCES NEED UPDATING !!</t>
  </si>
  <si>
    <t>FurnHIR_fPLRCrvRef</t>
  </si>
  <si>
    <t>DXEIR_fFlowCrvRef</t>
  </si>
  <si>
    <t>Coil:Cooling:DX:SingleSpeed
Coil:Cooling:DX:TwoSpeed</t>
  </si>
  <si>
    <t xml:space="preserve">Coil:Cooling:DX:SingleSpeed
Coil:Cooling:DX:TwoSpeed
</t>
  </si>
  <si>
    <t>Quadratic
Cubic</t>
  </si>
  <si>
    <t>BiQuadratic Quadratic
Cubic</t>
  </si>
  <si>
    <r>
      <t xml:space="preserve">Linear
</t>
    </r>
    <r>
      <rPr>
        <sz val="11"/>
        <color rgb="FFFF0000"/>
        <rFont val="Calibri"/>
        <family val="2"/>
        <scheme val="minor"/>
      </rPr>
      <t>Quadratic</t>
    </r>
    <r>
      <rPr>
        <sz val="11"/>
        <color theme="1"/>
        <rFont val="Calibri"/>
        <family val="2"/>
        <scheme val="minor"/>
      </rPr>
      <t xml:space="preserve">
Cubic
BiQuadratic
QuaraticLinear
BiCubic</t>
    </r>
  </si>
  <si>
    <t>DXSngl</t>
  </si>
  <si>
    <t>DXDbl</t>
  </si>
  <si>
    <t>DXEIR_fPLFCrvRef</t>
  </si>
  <si>
    <t>NONE</t>
  </si>
  <si>
    <t>Water-source HP</t>
  </si>
  <si>
    <t>Air-Source DX (PTAC)</t>
  </si>
  <si>
    <t>Air-Source DX (PSZ &lt;65,000)</t>
  </si>
  <si>
    <t>Air-Source DX (Other)</t>
  </si>
  <si>
    <t>Air-Source DX (SEER)</t>
  </si>
  <si>
    <t>AS - Air-Source DX (Other)</t>
  </si>
  <si>
    <t>Air-Source HP</t>
  </si>
  <si>
    <t>Water-Source HP</t>
  </si>
  <si>
    <t>Water-Source DX (HP)</t>
  </si>
  <si>
    <t>Air-Source DX (Single speed)</t>
  </si>
  <si>
    <t>Air-Source DX  (Two speed)</t>
  </si>
  <si>
    <t>Air-Source DX (HP)</t>
  </si>
  <si>
    <t>Air-Source DX (PSZ and other)</t>
  </si>
  <si>
    <t>Water-Source  DX (HP)</t>
  </si>
  <si>
    <t>Water-Source DX  (DX Only)</t>
  </si>
  <si>
    <t>Water-Source DX (DX Only)</t>
  </si>
  <si>
    <t>HtPumpCap_fFlowCrvRef</t>
  </si>
  <si>
    <t>HtPumpEIR_fPLRCrvRef</t>
  </si>
  <si>
    <t>HtPumpEIR_fPLFCrvRef</t>
  </si>
  <si>
    <t>HtPumpEIR_fFlowCrvRef</t>
  </si>
  <si>
    <t>Performance curve map based on ACM equations</t>
  </si>
  <si>
    <t>HWBlr</t>
  </si>
  <si>
    <t>CoilClgPTACQRatio_fTwb_fToadb</t>
  </si>
  <si>
    <t>CoilClgPTACEIRRatio_fTwb_fToadb</t>
  </si>
  <si>
    <t>ChlrWtrCentEIRRatio_fTchws_fTcws</t>
  </si>
  <si>
    <t>ChlrAirScrollEIRRatio_fQRatio</t>
  </si>
  <si>
    <t>EIR-fPLR</t>
  </si>
  <si>
    <t>Water-Cooled Centrifugal &gt;600t.</t>
  </si>
  <si>
    <t>ELECTRIC WATER-COOLED CHILLERS  (PATH A &amp; B)</t>
  </si>
  <si>
    <t>WtrPosDispPathAAll</t>
  </si>
  <si>
    <t>WtrCentPathAAll</t>
  </si>
  <si>
    <t>Water-Cooled Pos Displacement, Path A, All Capacities</t>
  </si>
  <si>
    <t>Water-Cooled Centrifugal, Path A, All Capacities</t>
  </si>
  <si>
    <t>Water-Cooled Centrifugal, Path B, &lt;300ton</t>
  </si>
  <si>
    <t>Water-Cooled Centrifugal, Path B, 300-600ton</t>
  </si>
  <si>
    <t>WtrPosDispPathBAll</t>
  </si>
  <si>
    <t>Water-Cooled Positive Displacement, Path B, All Capacities</t>
  </si>
  <si>
    <t>WtrCentPathBLt300ton</t>
  </si>
  <si>
    <t>WtrCentPathBGtEql600ton</t>
  </si>
  <si>
    <t>WtrCentPathBGtEql300Lt600ton</t>
  </si>
  <si>
    <t>New Part-Load Curves</t>
  </si>
  <si>
    <t>Water Cooled Positive Displacement &lt; 75 tons</t>
  </si>
  <si>
    <t>Full load =</t>
  </si>
  <si>
    <t>IPLV =</t>
  </si>
  <si>
    <t>EIR-fPLR&amp;dT</t>
  </si>
  <si>
    <t>Water Cooled Positive Displacement &gt; 75 tons &amp; &lt;150 tons</t>
  </si>
  <si>
    <t>Water Cooled Positive Displacement &gt;=150 &amp; &lt; 300 tons</t>
  </si>
  <si>
    <t>Water Cooled Positive Displacement  &gt;=300 tons</t>
  </si>
  <si>
    <t>Water Cooled Centrifugal &lt;150 tons</t>
  </si>
  <si>
    <t>Water Cooled Centrifugal &gt;=150 tons  &amp; &lt; 300 tons</t>
  </si>
  <si>
    <t>Water Cooled Centrifugal &gt;=300 tons &amp; &lt; 600 tons</t>
  </si>
  <si>
    <t>Water Cooled Centrifugal &gt;=600 tons</t>
  </si>
  <si>
    <t>Type</t>
  </si>
  <si>
    <t>Category</t>
  </si>
  <si>
    <t>Max kW/ton</t>
  </si>
  <si>
    <t>Max IPLV</t>
  </si>
  <si>
    <t>CurveName</t>
  </si>
  <si>
    <t>CurveType</t>
  </si>
  <si>
    <t>Checksum</t>
  </si>
  <si>
    <t>Path A</t>
  </si>
  <si>
    <t>Path B</t>
  </si>
  <si>
    <t>Second Variable (dT) fixed at:</t>
  </si>
  <si>
    <t>F</t>
  </si>
  <si>
    <t>Taylor Curves:</t>
  </si>
  <si>
    <t>Water-Cooled Centrifuga, Path B,  &gt;600ton</t>
  </si>
  <si>
    <t>EIR_fPLRTempCrvRef</t>
  </si>
  <si>
    <t>Same as &lt;75ton</t>
  </si>
  <si>
    <t>Same as &lt;150ton</t>
  </si>
  <si>
    <t>EngDrvSpdLtEqlMin</t>
  </si>
  <si>
    <t>EngDrvSpdGtMinLtEql60</t>
  </si>
  <si>
    <t>EngDrvSpdGt60</t>
  </si>
  <si>
    <t>AbsorbSglStg</t>
  </si>
  <si>
    <t>AbsorbDblStg</t>
  </si>
  <si>
    <t>AbsorbDirect</t>
  </si>
  <si>
    <t>EngDrvSpdAll</t>
  </si>
  <si>
    <t>HtRej</t>
  </si>
  <si>
    <t>Cooling Tower:VariableSpeed</t>
  </si>
  <si>
    <t>CoolingTower:VariableSpeed</t>
  </si>
  <si>
    <t xml:space="preserve">All towers, CoolTools performance </t>
  </si>
  <si>
    <t>All towers</t>
  </si>
  <si>
    <t>Cap_fCoolToolsCrvRef</t>
  </si>
  <si>
    <t>See ACM for independents/dependents</t>
  </si>
  <si>
    <t>CoolToolsClgTowerCap</t>
  </si>
  <si>
    <t>All towers, variable speed fan</t>
  </si>
  <si>
    <t>NEEDS REVIEW</t>
  </si>
  <si>
    <t>If an air-cooled unit employs an evaporative condenser, Toadb is the effective drybulb temperature of the air leaving the evaporative cooling unit.</t>
  </si>
  <si>
    <t>HIR-FPLR</t>
  </si>
  <si>
    <t>Direct</t>
  </si>
  <si>
    <t>Indirect</t>
  </si>
  <si>
    <t>Relevant To</t>
  </si>
  <si>
    <r>
      <t>Curve Name</t>
    </r>
    <r>
      <rPr>
        <b/>
        <sz val="11"/>
        <color theme="0" tint="-0.499984740745262"/>
        <rFont val="Calibri"/>
        <family val="2"/>
        <scheme val="minor"/>
      </rPr>
      <t xml:space="preserve"> </t>
    </r>
    <r>
      <rPr>
        <sz val="11"/>
        <color theme="0" tint="-0.499984740745262"/>
        <rFont val="Calibri"/>
        <family val="2"/>
        <scheme val="minor"/>
      </rPr>
      <t>(generated from fields)</t>
    </r>
  </si>
  <si>
    <t>$A$16:$CE$200</t>
  </si>
  <si>
    <t>To Do:</t>
  </si>
  <si>
    <t>LH</t>
  </si>
  <si>
    <t>DR</t>
  </si>
  <si>
    <t>Update ACM section/page numbers</t>
  </si>
  <si>
    <t>DR: Added, from HeatPump.idf example file</t>
  </si>
  <si>
    <t>DR: Added; from HeatPump.idf example file</t>
  </si>
  <si>
    <t>DR: Added, from CEC Reference E+ models</t>
  </si>
  <si>
    <t>DR: Added, from PNNL document</t>
  </si>
  <si>
    <t>Needs review</t>
  </si>
  <si>
    <t>DOE-2.2 Keyword</t>
  </si>
  <si>
    <t>Review and assign max/min inputs and outputs and for most curves</t>
  </si>
  <si>
    <t>Review Dehumidification curve compatibility with E+</t>
  </si>
  <si>
    <t>WATER HEATERS</t>
  </si>
  <si>
    <t>5.9.1.2</t>
  </si>
  <si>
    <t>Fuel Water Heater Part Load Efficiency Curve</t>
  </si>
  <si>
    <t>WtHtr</t>
  </si>
  <si>
    <t>Part Load Factor Curve Name</t>
  </si>
  <si>
    <t>Evaporative Coolers</t>
  </si>
  <si>
    <t>WaterHeater:Mixed</t>
  </si>
  <si>
    <t>pg. 636</t>
  </si>
  <si>
    <t>The reference to the curve object that relates the overall efficiency of the water heater to the Runtime Fraction (if Control Type Cycle) or Part Load Ratio (if Control Type Modulate). This is an additional multiplier applied to the Heater Thermal Efficiency to compute fuel energy use. The Part Load Factor Curve should not have a value less than 0.1 in the domain from 0 to 1. If the Part Load Factor Curve accounts for ambient losses and/or parasitic fuel consumption, these effects should not also be input into the related fields in this object as that would result in double-counting.</t>
  </si>
  <si>
    <t>???</t>
  </si>
  <si>
    <t>Stor</t>
  </si>
  <si>
    <t>Gas-fired storage water heater</t>
  </si>
  <si>
    <t>Unit System 
(if Applicable)</t>
  </si>
  <si>
    <t>IP</t>
  </si>
  <si>
    <t>SI</t>
  </si>
  <si>
    <t>FSCH-FIR1-FT</t>
  </si>
  <si>
    <t>FSCH-FIR2-FT</t>
  </si>
  <si>
    <t>FIR2Ratio</t>
  </si>
  <si>
    <t>FIR1Ratio</t>
  </si>
  <si>
    <t>E+ uses the NTU-effectiveness approach to model water coils, so this curve is not used.</t>
  </si>
  <si>
    <t>Electric Heat Pump Part-Load Efficiency Adjustment Curve(s)</t>
  </si>
  <si>
    <t>Electric Heat Pump Heating Efficiency Temperature Adjustment Curve(s)</t>
  </si>
  <si>
    <t>Curve #1</t>
  </si>
  <si>
    <t>Curve #2</t>
  </si>
  <si>
    <t>Curve #3</t>
  </si>
  <si>
    <t>Curve #4</t>
  </si>
  <si>
    <t>Curve #5</t>
  </si>
  <si>
    <t>Curve #6</t>
  </si>
  <si>
    <t>Curve #7</t>
  </si>
  <si>
    <t>Curve #8</t>
  </si>
  <si>
    <t>Min</t>
  </si>
  <si>
    <t>Max</t>
  </si>
  <si>
    <t>SDD Curve Name</t>
  </si>
  <si>
    <t>ACM Curve Name</t>
  </si>
  <si>
    <t>Used to solve for MinVar1</t>
  </si>
  <si>
    <t>Hot Water Boiler, Non-Nondensing</t>
  </si>
  <si>
    <t>Hot Water Boiler, Condensing</t>
  </si>
  <si>
    <t>Tewt</t>
  </si>
  <si>
    <t>HIR-FT</t>
  </si>
  <si>
    <t>HWCondBlr</t>
  </si>
  <si>
    <t xml:space="preserve">Coil:Cooling:DX:SingleSpeed
</t>
  </si>
  <si>
    <t>DXSEER13EER11</t>
  </si>
  <si>
    <t>DXSEER15EER11</t>
  </si>
  <si>
    <t>DXSEER17EER11</t>
  </si>
  <si>
    <t>DXSEER16EER13</t>
  </si>
  <si>
    <t>DXSEER18EER13</t>
  </si>
  <si>
    <t>DXSEER20EER13</t>
  </si>
  <si>
    <t xml:space="preserve">User input EER is defined, use that.  Otherwise EER is calculated using ACM equation </t>
  </si>
  <si>
    <t>Tewb</t>
  </si>
  <si>
    <t>EER</t>
  </si>
  <si>
    <t>SEER</t>
  </si>
  <si>
    <t>max x</t>
  </si>
  <si>
    <t>min x</t>
  </si>
  <si>
    <t>max y</t>
  </si>
  <si>
    <t>min y</t>
  </si>
  <si>
    <t>max f(x,y)</t>
  </si>
  <si>
    <t>min f(x,y)</t>
  </si>
  <si>
    <t>If EER is &gt;=13</t>
  </si>
  <si>
    <t>If EER is &lt;13</t>
  </si>
  <si>
    <t>Tdb (F)</t>
  </si>
  <si>
    <t xml:space="preserve">Tdb (C) </t>
  </si>
  <si>
    <t>Neir 16/13</t>
  </si>
  <si>
    <t>Neir 18/13</t>
  </si>
  <si>
    <t>Neir 20/13</t>
  </si>
  <si>
    <t>Neir 13/11</t>
  </si>
  <si>
    <t>Neir 15/11</t>
  </si>
  <si>
    <t>Neir 17/11</t>
  </si>
  <si>
    <t>SEER DX Performance Curve Results - SI Units</t>
  </si>
  <si>
    <t>Very high SEER, EER&lt;13</t>
  </si>
  <si>
    <t>High SEER, EER&lt;13</t>
  </si>
  <si>
    <t>Std SEER, EER&lt;13</t>
  </si>
  <si>
    <t>Very high SEER, EER&gt;=13</t>
  </si>
  <si>
    <t>High SEER, EER&gt;=13</t>
  </si>
  <si>
    <t>Average-Good SEER, EER&gt;=13</t>
  </si>
  <si>
    <t>Plot Comparisons</t>
  </si>
  <si>
    <t>Tewb (F)</t>
  </si>
  <si>
    <t xml:space="preserve">Tewb (C) </t>
  </si>
  <si>
    <t>Entering air condition (Tewb)</t>
  </si>
  <si>
    <t>Outdoor air condtionss (Tdb)</t>
  </si>
  <si>
    <t>VSDNoRst</t>
  </si>
  <si>
    <t>VSDRst</t>
  </si>
  <si>
    <t>Power NoRst</t>
  </si>
  <si>
    <t>Power Rst</t>
  </si>
  <si>
    <t>PumpVSDNoRstPwrRatio_fGPMRatio</t>
  </si>
  <si>
    <t>PumpVSDRstPwrRatio_fGPMRatio</t>
  </si>
  <si>
    <t>PumpVSDNoRstEPPwrRatio_fGPMRatio</t>
  </si>
  <si>
    <t>PumpVSDRstEPPwrRatio_fGPMRatio</t>
  </si>
  <si>
    <t>VSDNoRstEP</t>
  </si>
  <si>
    <t>VSDRstEP</t>
  </si>
  <si>
    <r>
      <t xml:space="preserve">Curve Library Text 
</t>
    </r>
    <r>
      <rPr>
        <sz val="11"/>
        <color theme="1"/>
        <rFont val="Calibri"/>
        <family val="2"/>
        <scheme val="minor"/>
      </rPr>
      <t xml:space="preserve">(Copy this column from AP17 to bottom and paste into an editor.  Perform the search and replace operations described in Library_PerformanceCurves.rule.  Then past edited text into the rule file.)  </t>
    </r>
  </si>
  <si>
    <t xml:space="preserve">MaxVar1 </t>
  </si>
  <si>
    <t xml:space="preserve">Max </t>
  </si>
  <si>
    <t>Var1 Nom</t>
  </si>
  <si>
    <t>Var2 Nom</t>
  </si>
  <si>
    <t>OutNom</t>
  </si>
  <si>
    <t>Air-Source DX (All)</t>
  </si>
  <si>
    <t>Max/MinVar switch to get Max/MinOut</t>
  </si>
  <si>
    <t>Field: Efficiency Curve Temperature Evaluation Variable must be defined as 'EnteringBoiler'</t>
  </si>
  <si>
    <t>BlrEff</t>
  </si>
  <si>
    <t>Example Input</t>
  </si>
  <si>
    <t>MaxOutVal</t>
  </si>
  <si>
    <t>MinOutVal</t>
  </si>
  <si>
    <t>Example Input Value</t>
  </si>
  <si>
    <t>EIR</t>
  </si>
  <si>
    <t>Smaller value = more eff</t>
  </si>
  <si>
    <t>Larger value = more eff</t>
  </si>
  <si>
    <t>QFrac</t>
  </si>
  <si>
    <t>Cause E+ warning since Output at 0.99 is &gt; 1.0</t>
  </si>
  <si>
    <t>HI_fPLRCrvRef</t>
  </si>
  <si>
    <t>HIR_fPLRfTempCrvRef</t>
  </si>
  <si>
    <t>HIR-FPLR-FT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</si>
</sst>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00000"/>
    <numFmt numFmtId="165" formatCode="0.000"/>
    <numFmt numFmtId="166" formatCode="0.0000000"/>
    <numFmt numFmtId="167" formatCode="0.00000000"/>
    <numFmt numFmtId="168" formatCode="_(* #,##0.0_);_(* \(#,##0.0\);_(* &quot;-&quot;??_);_(@_)"/>
    <numFmt numFmtId="169" formatCode="0.0"/>
    <numFmt numFmtId="170" formatCode="0.0000"/>
    <numFmt numFmtId="171" formatCode="_(* #,##0.000_);_(* \(#,##0.000\);_(* &quot;-&quot;??_);_(@_)"/>
  </numFmts>
  <fonts count="43" x14ac:knownFonts="1">
    <font>
      <sz val="11"/>
      <color theme="1"/>
      <name val="Calibri"/>
      <family val="2"/>
      <scheme val="minor"/>
    </font>
    <font>
      <b/>
      <sz val="11"/>
      <color theme="1"/>
      <name val="Calibri"/>
      <family val="2"/>
      <scheme val="minor"/>
    </font>
    <font>
      <i/>
      <sz val="11"/>
      <color theme="1"/>
      <name val="Calibri"/>
      <family val="2"/>
      <scheme val="minor"/>
    </font>
    <font>
      <sz val="10"/>
      <color rgb="FF339966"/>
      <name val="Arial"/>
      <family val="2"/>
    </font>
    <font>
      <sz val="11"/>
      <color theme="1"/>
      <name val="Calibri"/>
      <family val="2"/>
      <scheme val="minor"/>
    </font>
    <font>
      <sz val="11"/>
      <color rgb="FFFF0000"/>
      <name val="Calibri"/>
      <family val="2"/>
      <scheme val="minor"/>
    </font>
    <font>
      <sz val="11"/>
      <name val="Calibri"/>
      <family val="2"/>
      <scheme val="minor"/>
    </font>
    <font>
      <sz val="11"/>
      <name val="Calibri"/>
      <family val="2"/>
    </font>
    <font>
      <sz val="10"/>
      <name val="Arial"/>
      <family val="2"/>
    </font>
    <font>
      <sz val="9"/>
      <color indexed="81"/>
      <name val="Tahoma"/>
      <family val="2"/>
    </font>
    <font>
      <b/>
      <sz val="9"/>
      <color indexed="81"/>
      <name val="Tahoma"/>
      <family val="2"/>
    </font>
    <font>
      <sz val="11"/>
      <color theme="0" tint="-0.499984740745262"/>
      <name val="Calibri"/>
      <family val="2"/>
      <scheme val="minor"/>
    </font>
    <font>
      <vertAlign val="superscript"/>
      <sz val="11"/>
      <color theme="1"/>
      <name val="Calibri"/>
      <family val="2"/>
      <scheme val="minor"/>
    </font>
    <font>
      <u/>
      <sz val="9.35"/>
      <color theme="10"/>
      <name val="Calibri"/>
      <family val="2"/>
    </font>
    <font>
      <b/>
      <sz val="11"/>
      <color rgb="FFFF0000"/>
      <name val="Calibri"/>
      <family val="2"/>
      <scheme val="minor"/>
    </font>
    <font>
      <sz val="11"/>
      <color rgb="FF0000FF"/>
      <name val="Calibri"/>
      <family val="2"/>
      <scheme val="minor"/>
    </font>
    <font>
      <b/>
      <sz val="11"/>
      <color theme="0" tint="-0.499984740745262"/>
      <name val="Calibri"/>
      <family val="2"/>
      <scheme val="minor"/>
    </font>
    <font>
      <sz val="11"/>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4"/>
      <color theme="1"/>
      <name val="Calibri"/>
      <family val="2"/>
      <scheme val="minor"/>
    </font>
    <font>
      <sz val="11"/>
      <color rgb="FFFF0000"/>
      <name val="Calibri"/>
      <family val="2"/>
    </font>
    <font>
      <b/>
      <sz val="10"/>
      <name val="Arial"/>
      <family val="2"/>
    </font>
    <font>
      <sz val="11"/>
      <color theme="0" tint="-0.14999847407452621"/>
      <name val="Calibri"/>
      <family val="2"/>
      <scheme val="minor"/>
    </font>
    <font>
      <sz val="11"/>
      <color theme="0" tint="-0.249977111117893"/>
      <name val="Calibri"/>
      <family val="2"/>
      <scheme val="minor"/>
    </font>
    <font>
      <b/>
      <sz val="11"/>
      <color theme="0" tint="-0.249977111117893"/>
      <name val="Calibri"/>
      <family val="2"/>
      <scheme val="minor"/>
    </font>
    <font>
      <sz val="8"/>
      <color theme="0" tint="-0.249977111117893"/>
      <name val="Calibri"/>
      <family val="2"/>
      <scheme val="minor"/>
    </font>
    <font>
      <b/>
      <sz val="11"/>
      <name val="Calibri"/>
      <family val="2"/>
      <scheme val="minor"/>
    </font>
    <font>
      <sz val="11"/>
      <color theme="1"/>
      <name val="Courier New"/>
      <family val="3"/>
    </font>
    <font>
      <sz val="11"/>
      <color rgb="FFFF0000"/>
      <name val="Courier New"/>
      <family val="3"/>
    </font>
  </fonts>
  <fills count="43">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B2DE82"/>
        <bgColor indexed="64"/>
      </patternFill>
    </fill>
    <fill>
      <patternFill patternType="solid">
        <fgColor theme="6" tint="0.79998168889431442"/>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43" fontId="4" fillId="0" borderId="0" applyFont="0" applyFill="0" applyBorder="0" applyAlignment="0" applyProtection="0"/>
    <xf numFmtId="0" fontId="8" fillId="0" borderId="0"/>
    <xf numFmtId="0" fontId="13" fillId="0" borderId="0" applyNumberFormat="0" applyFill="0" applyBorder="0" applyAlignment="0" applyProtection="0">
      <alignment vertical="top"/>
      <protection locked="0"/>
    </xf>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5" fillId="0" borderId="0" applyNumberFormat="0" applyFill="0" applyBorder="0" applyAlignment="0" applyProtection="0"/>
    <xf numFmtId="0" fontId="4" fillId="10" borderId="16" applyNumberFormat="0" applyFont="0" applyAlignment="0" applyProtection="0"/>
    <xf numFmtId="0" fontId="30" fillId="0" borderId="0" applyNumberFormat="0" applyFill="0" applyBorder="0" applyAlignment="0" applyProtection="0"/>
    <xf numFmtId="0" fontId="1" fillId="0" borderId="17" applyNumberFormat="0" applyFill="0" applyAlignment="0" applyProtection="0"/>
    <xf numFmtId="0" fontId="31"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1" fillId="34" borderId="0" applyNumberFormat="0" applyBorder="0" applyAlignment="0" applyProtection="0"/>
    <xf numFmtId="0" fontId="32" fillId="0" borderId="0" applyNumberFormat="0" applyFill="0" applyBorder="0" applyAlignment="0" applyProtection="0">
      <alignment vertical="top"/>
      <protection locked="0"/>
    </xf>
    <xf numFmtId="9" fontId="4" fillId="0" borderId="0" applyFont="0" applyFill="0" applyBorder="0" applyAlignment="0" applyProtection="0"/>
  </cellStyleXfs>
  <cellXfs count="182">
    <xf numFmtId="0" fontId="0" fillId="0" borderId="0" xfId="0"/>
    <xf numFmtId="0" fontId="1" fillId="0" borderId="0" xfId="0" applyFont="1"/>
    <xf numFmtId="0" fontId="0" fillId="0" borderId="0"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xf numFmtId="0" fontId="0" fillId="0" borderId="2" xfId="0" applyBorder="1"/>
    <xf numFmtId="0" fontId="0" fillId="0" borderId="3" xfId="0" applyBorder="1"/>
    <xf numFmtId="0" fontId="0" fillId="2" borderId="0" xfId="0" applyFill="1"/>
    <xf numFmtId="0" fontId="2" fillId="0" borderId="0" xfId="0" applyFont="1"/>
    <xf numFmtId="0" fontId="3" fillId="0" borderId="0" xfId="0" applyFont="1" applyAlignment="1">
      <alignment horizontal="left" vertical="center" indent="12"/>
    </xf>
    <xf numFmtId="0" fontId="0" fillId="0" borderId="0" xfId="0" applyAlignment="1">
      <alignment vertical="top"/>
    </xf>
    <xf numFmtId="0" fontId="0" fillId="0" borderId="0" xfId="0" applyAlignment="1">
      <alignment vertical="center" wrapText="1"/>
    </xf>
    <xf numFmtId="0" fontId="0" fillId="0" borderId="0" xfId="0" applyAlignment="1">
      <alignment horizontal="left" vertical="top" wrapText="1"/>
    </xf>
    <xf numFmtId="0" fontId="1" fillId="0" borderId="0" xfId="0" applyFont="1" applyAlignment="1">
      <alignment vertical="top"/>
    </xf>
    <xf numFmtId="0" fontId="6" fillId="0" borderId="0" xfId="0" applyFont="1"/>
    <xf numFmtId="0" fontId="0" fillId="0" borderId="0" xfId="0" applyAlignment="1">
      <alignment horizontal="center" vertical="top" wrapText="1"/>
    </xf>
    <xf numFmtId="0" fontId="0" fillId="0" borderId="0" xfId="0"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0" fillId="0" borderId="0" xfId="0" applyAlignment="1">
      <alignment horizontal="left" vertical="top"/>
    </xf>
    <xf numFmtId="0" fontId="0" fillId="0" borderId="0" xfId="0" applyAlignment="1">
      <alignment vertical="top" wrapText="1"/>
    </xf>
    <xf numFmtId="0" fontId="0" fillId="0" borderId="0" xfId="0" applyNumberFormat="1" applyAlignment="1">
      <alignment vertical="top" wrapText="1"/>
    </xf>
    <xf numFmtId="0" fontId="1" fillId="0" borderId="0" xfId="0" applyFont="1" applyAlignment="1">
      <alignment vertical="top" wrapText="1"/>
    </xf>
    <xf numFmtId="0" fontId="5" fillId="0" borderId="0" xfId="0" applyFont="1" applyAlignment="1">
      <alignment vertical="top" wrapText="1"/>
    </xf>
    <xf numFmtId="0" fontId="0" fillId="0" borderId="0" xfId="0" applyFill="1" applyAlignment="1">
      <alignment vertical="top" wrapText="1"/>
    </xf>
    <xf numFmtId="0" fontId="0" fillId="3" borderId="0" xfId="0" applyFill="1" applyAlignment="1">
      <alignment vertical="top"/>
    </xf>
    <xf numFmtId="0" fontId="0" fillId="3" borderId="0" xfId="0" applyFill="1" applyAlignment="1">
      <alignment vertical="top" wrapText="1"/>
    </xf>
    <xf numFmtId="0" fontId="0" fillId="0" borderId="0" xfId="0" applyFill="1" applyAlignment="1">
      <alignment vertical="top"/>
    </xf>
    <xf numFmtId="0" fontId="5" fillId="0" borderId="0" xfId="0" applyFont="1" applyFill="1" applyAlignment="1">
      <alignment vertical="top" wrapText="1"/>
    </xf>
    <xf numFmtId="0" fontId="1" fillId="0" borderId="0" xfId="0" applyFont="1" applyFill="1" applyAlignment="1">
      <alignment vertical="top"/>
    </xf>
    <xf numFmtId="0" fontId="0" fillId="0" borderId="0" xfId="0" applyNumberFormat="1" applyFill="1" applyAlignment="1">
      <alignment vertical="top" wrapText="1"/>
    </xf>
    <xf numFmtId="0" fontId="0" fillId="3" borderId="0" xfId="0" applyNumberFormat="1" applyFill="1" applyAlignment="1">
      <alignment vertical="top" wrapText="1"/>
    </xf>
    <xf numFmtId="0" fontId="16" fillId="0" borderId="0" xfId="0" applyFont="1" applyAlignment="1">
      <alignment vertical="top"/>
    </xf>
    <xf numFmtId="0" fontId="11" fillId="3" borderId="0" xfId="0" applyFont="1" applyFill="1" applyAlignment="1">
      <alignment vertical="top" wrapText="1"/>
    </xf>
    <xf numFmtId="0" fontId="11" fillId="3" borderId="0" xfId="0" applyFont="1" applyFill="1" applyAlignment="1">
      <alignment vertical="top"/>
    </xf>
    <xf numFmtId="0" fontId="11" fillId="0" borderId="0" xfId="0" applyFont="1" applyAlignment="1">
      <alignment vertical="top"/>
    </xf>
    <xf numFmtId="0" fontId="5" fillId="0" borderId="0" xfId="0" applyFont="1"/>
    <xf numFmtId="0" fontId="1" fillId="0" borderId="0" xfId="0" applyFont="1" applyBorder="1" applyAlignment="1">
      <alignment vertical="top"/>
    </xf>
    <xf numFmtId="0" fontId="33" fillId="0" borderId="0" xfId="0" applyFont="1" applyBorder="1" applyAlignment="1">
      <alignment vertical="top"/>
    </xf>
    <xf numFmtId="0" fontId="0" fillId="0" borderId="0" xfId="0" applyBorder="1" applyAlignment="1">
      <alignment vertical="top"/>
    </xf>
    <xf numFmtId="0" fontId="0" fillId="0" borderId="0" xfId="0" applyFont="1" applyBorder="1" applyAlignment="1">
      <alignment vertical="top" wrapText="1"/>
    </xf>
    <xf numFmtId="0" fontId="0" fillId="0" borderId="0" xfId="0" applyBorder="1" applyAlignment="1">
      <alignment vertical="top" wrapText="1"/>
    </xf>
    <xf numFmtId="164" fontId="0" fillId="0" borderId="0" xfId="0" applyNumberFormat="1" applyBorder="1" applyAlignment="1">
      <alignment vertical="top"/>
    </xf>
    <xf numFmtId="0" fontId="1" fillId="0" borderId="0" xfId="0" applyFont="1" applyBorder="1" applyAlignment="1">
      <alignment vertical="top" wrapText="1"/>
    </xf>
    <xf numFmtId="0" fontId="5" fillId="0" borderId="0" xfId="0" applyFont="1" applyBorder="1" applyAlignment="1">
      <alignment vertical="top"/>
    </xf>
    <xf numFmtId="0" fontId="2" fillId="0" borderId="0" xfId="0" applyFont="1" applyBorder="1" applyAlignment="1">
      <alignment vertical="top"/>
    </xf>
    <xf numFmtId="0" fontId="0" fillId="0" borderId="0" xfId="0" applyFont="1" applyBorder="1" applyAlignment="1">
      <alignment vertical="top"/>
    </xf>
    <xf numFmtId="0" fontId="0" fillId="0" borderId="0" xfId="0" applyFont="1" applyFill="1" applyBorder="1" applyAlignment="1">
      <alignment vertical="top"/>
    </xf>
    <xf numFmtId="0" fontId="15" fillId="0" borderId="0" xfId="0" applyFont="1" applyBorder="1" applyAlignment="1">
      <alignment vertical="top"/>
    </xf>
    <xf numFmtId="0" fontId="1" fillId="0" borderId="0" xfId="0" applyFont="1" applyBorder="1" applyAlignment="1">
      <alignment horizontal="center" vertical="top"/>
    </xf>
    <xf numFmtId="164" fontId="1" fillId="0" borderId="0" xfId="0" applyNumberFormat="1" applyFont="1" applyBorder="1" applyAlignment="1">
      <alignment vertical="top"/>
    </xf>
    <xf numFmtId="0" fontId="0" fillId="0" borderId="0" xfId="0" applyNumberFormat="1" applyBorder="1" applyAlignment="1">
      <alignment vertical="top"/>
    </xf>
    <xf numFmtId="0" fontId="6" fillId="0" borderId="0" xfId="0" applyFont="1" applyFill="1" applyBorder="1" applyAlignment="1">
      <alignment vertical="top"/>
    </xf>
    <xf numFmtId="0" fontId="13" fillId="0" borderId="0" xfId="3" applyFill="1" applyBorder="1" applyAlignment="1" applyProtection="1">
      <alignment vertical="top"/>
    </xf>
    <xf numFmtId="0" fontId="1" fillId="0" borderId="0" xfId="0" applyFont="1" applyFill="1" applyBorder="1" applyAlignment="1">
      <alignment vertical="top"/>
    </xf>
    <xf numFmtId="0" fontId="0" fillId="0" borderId="0" xfId="0" applyFont="1" applyFill="1" applyBorder="1" applyAlignment="1">
      <alignment vertical="top" wrapText="1"/>
    </xf>
    <xf numFmtId="0" fontId="0" fillId="0" borderId="0" xfId="0" applyFill="1" applyBorder="1" applyAlignment="1">
      <alignment vertical="top" wrapText="1"/>
    </xf>
    <xf numFmtId="164" fontId="0" fillId="0" borderId="0" xfId="0" applyNumberFormat="1" applyFill="1" applyBorder="1" applyAlignment="1">
      <alignment vertical="top"/>
    </xf>
    <xf numFmtId="0" fontId="0" fillId="0" borderId="0" xfId="0" applyNumberFormat="1" applyFill="1" applyBorder="1" applyAlignment="1">
      <alignment vertical="top"/>
    </xf>
    <xf numFmtId="0" fontId="14" fillId="0" borderId="0" xfId="0" applyFont="1" applyBorder="1" applyAlignment="1">
      <alignment vertical="top"/>
    </xf>
    <xf numFmtId="0" fontId="5" fillId="0" borderId="0" xfId="0" applyFont="1" applyBorder="1" applyAlignment="1">
      <alignment vertical="top" wrapText="1"/>
    </xf>
    <xf numFmtId="0" fontId="5" fillId="0" borderId="0" xfId="0" applyFont="1" applyFill="1" applyBorder="1" applyAlignment="1">
      <alignment vertical="top"/>
    </xf>
    <xf numFmtId="0" fontId="34" fillId="0" borderId="0" xfId="3" applyFont="1" applyFill="1" applyBorder="1" applyAlignment="1" applyProtection="1">
      <alignment vertical="top"/>
    </xf>
    <xf numFmtId="0" fontId="5" fillId="0" borderId="0" xfId="0" applyFont="1" applyAlignment="1">
      <alignment vertical="top"/>
    </xf>
    <xf numFmtId="164" fontId="5" fillId="0" borderId="0" xfId="0" applyNumberFormat="1" applyFont="1" applyBorder="1" applyAlignment="1">
      <alignment vertical="top"/>
    </xf>
    <xf numFmtId="0" fontId="6" fillId="0" borderId="0" xfId="0" applyFont="1" applyBorder="1" applyAlignment="1">
      <alignment vertical="top" wrapText="1"/>
    </xf>
    <xf numFmtId="0" fontId="6" fillId="0" borderId="0" xfId="0" applyFont="1" applyBorder="1" applyAlignment="1">
      <alignment vertical="top"/>
    </xf>
    <xf numFmtId="164" fontId="6" fillId="0" borderId="0" xfId="0" applyNumberFormat="1" applyFont="1" applyBorder="1" applyAlignment="1">
      <alignment vertical="top"/>
    </xf>
    <xf numFmtId="0" fontId="0" fillId="0" borderId="0" xfId="0" applyFont="1" applyBorder="1" applyAlignment="1">
      <alignment horizontal="left" vertical="top" wrapText="1"/>
    </xf>
    <xf numFmtId="0" fontId="0" fillId="0" borderId="0" xfId="0" applyBorder="1" applyAlignment="1">
      <alignment horizontal="left" vertical="top"/>
    </xf>
    <xf numFmtId="0" fontId="13" fillId="0" borderId="0" xfId="3" applyBorder="1" applyAlignment="1" applyProtection="1">
      <alignment horizontal="left" vertical="top"/>
    </xf>
    <xf numFmtId="0" fontId="0" fillId="35" borderId="0" xfId="0" applyFill="1" applyBorder="1" applyAlignment="1">
      <alignment vertical="top"/>
    </xf>
    <xf numFmtId="0" fontId="17" fillId="0" borderId="0" xfId="3" applyFont="1" applyFill="1" applyBorder="1" applyAlignment="1" applyProtection="1">
      <alignment vertical="top"/>
    </xf>
    <xf numFmtId="0" fontId="1" fillId="2" borderId="0" xfId="0" applyFont="1" applyFill="1" applyBorder="1" applyAlignment="1">
      <alignment vertical="top"/>
    </xf>
    <xf numFmtId="0" fontId="0" fillId="2" borderId="0" xfId="0" applyFill="1" applyBorder="1" applyAlignment="1">
      <alignment vertical="top"/>
    </xf>
    <xf numFmtId="0" fontId="0" fillId="2" borderId="0" xfId="0" applyFont="1" applyFill="1" applyBorder="1" applyAlignment="1">
      <alignment vertical="top" wrapText="1"/>
    </xf>
    <xf numFmtId="0" fontId="0" fillId="2" borderId="0" xfId="0" applyFill="1" applyBorder="1" applyAlignment="1">
      <alignment vertical="top" wrapText="1"/>
    </xf>
    <xf numFmtId="164" fontId="0" fillId="2" borderId="0" xfId="0" applyNumberFormat="1" applyFill="1" applyBorder="1" applyAlignment="1">
      <alignment vertical="top"/>
    </xf>
    <xf numFmtId="164" fontId="0" fillId="0" borderId="0" xfId="0" applyNumberFormat="1" applyFill="1" applyAlignment="1">
      <alignment vertical="top"/>
    </xf>
    <xf numFmtId="164" fontId="7" fillId="2" borderId="0" xfId="0" applyNumberFormat="1" applyFont="1" applyFill="1" applyBorder="1" applyAlignment="1" applyProtection="1">
      <alignment vertical="top"/>
    </xf>
    <xf numFmtId="0" fontId="7" fillId="2" borderId="0" xfId="0" applyNumberFormat="1" applyFont="1" applyFill="1" applyBorder="1" applyAlignment="1" applyProtection="1">
      <alignment vertical="top"/>
    </xf>
    <xf numFmtId="0" fontId="0" fillId="0" borderId="19" xfId="0"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0" fillId="0" borderId="20" xfId="0" applyBorder="1" applyAlignment="1">
      <alignment vertical="top"/>
    </xf>
    <xf numFmtId="0" fontId="1" fillId="0" borderId="20" xfId="0" applyFont="1" applyFill="1" applyBorder="1" applyAlignment="1">
      <alignment vertical="top"/>
    </xf>
    <xf numFmtId="0" fontId="1" fillId="0" borderId="21" xfId="0" applyFont="1" applyFill="1" applyBorder="1" applyAlignment="1">
      <alignment vertical="top"/>
    </xf>
    <xf numFmtId="0" fontId="1" fillId="0" borderId="20" xfId="0" applyFont="1" applyFill="1" applyBorder="1" applyAlignment="1">
      <alignment horizontal="center" vertical="top"/>
    </xf>
    <xf numFmtId="0" fontId="0" fillId="35" borderId="0" xfId="0" applyFill="1" applyAlignment="1">
      <alignment vertical="top" wrapText="1"/>
    </xf>
    <xf numFmtId="0" fontId="0" fillId="0" borderId="0" xfId="0" applyBorder="1" applyAlignment="1">
      <alignment horizontal="left" vertical="top" wrapText="1"/>
    </xf>
    <xf numFmtId="0" fontId="1" fillId="35" borderId="0" xfId="0" applyFont="1" applyFill="1" applyBorder="1" applyAlignment="1">
      <alignment vertical="top"/>
    </xf>
    <xf numFmtId="0" fontId="0" fillId="35" borderId="0" xfId="0" applyFont="1" applyFill="1" applyBorder="1" applyAlignment="1">
      <alignment vertical="top" wrapText="1"/>
    </xf>
    <xf numFmtId="2" fontId="0" fillId="0" borderId="0" xfId="0" applyNumberFormat="1" applyBorder="1" applyAlignment="1">
      <alignment vertical="top"/>
    </xf>
    <xf numFmtId="0" fontId="35" fillId="36" borderId="19" xfId="2" applyFont="1" applyFill="1" applyBorder="1" applyAlignment="1">
      <alignment horizontal="left"/>
    </xf>
    <xf numFmtId="165" fontId="35" fillId="36" borderId="20" xfId="2" applyNumberFormat="1" applyFont="1" applyFill="1" applyBorder="1" applyAlignment="1">
      <alignment horizontal="left"/>
    </xf>
    <xf numFmtId="0" fontId="35" fillId="36" borderId="21" xfId="2" applyFont="1" applyFill="1" applyBorder="1" applyAlignment="1">
      <alignment horizontal="left"/>
    </xf>
    <xf numFmtId="0" fontId="35" fillId="36" borderId="20" xfId="2" applyFont="1" applyFill="1" applyBorder="1" applyAlignment="1">
      <alignment horizontal="left"/>
    </xf>
    <xf numFmtId="0" fontId="8" fillId="36" borderId="18" xfId="2" applyFill="1" applyBorder="1"/>
    <xf numFmtId="0" fontId="8" fillId="36" borderId="18" xfId="2" applyFill="1" applyBorder="1" applyAlignment="1">
      <alignment horizontal="right"/>
    </xf>
    <xf numFmtId="0" fontId="8" fillId="0" borderId="0" xfId="2"/>
    <xf numFmtId="0" fontId="8" fillId="0" borderId="18" xfId="2" applyBorder="1" applyAlignment="1">
      <alignment horizontal="center"/>
    </xf>
    <xf numFmtId="166" fontId="8" fillId="0" borderId="18" xfId="2" applyNumberFormat="1" applyBorder="1"/>
    <xf numFmtId="0" fontId="8" fillId="0" borderId="18" xfId="2" applyBorder="1"/>
    <xf numFmtId="0" fontId="8" fillId="0" borderId="19" xfId="2" applyBorder="1"/>
    <xf numFmtId="0" fontId="8" fillId="0" borderId="20" xfId="2" applyBorder="1"/>
    <xf numFmtId="0" fontId="8" fillId="0" borderId="18" xfId="2" applyFill="1" applyBorder="1" applyAlignment="1">
      <alignment horizontal="center"/>
    </xf>
    <xf numFmtId="166" fontId="8" fillId="0" borderId="18" xfId="2" applyNumberFormat="1" applyFill="1" applyBorder="1"/>
    <xf numFmtId="0" fontId="8" fillId="0" borderId="18" xfId="2" applyFill="1" applyBorder="1"/>
    <xf numFmtId="0" fontId="8" fillId="0" borderId="0" xfId="2" applyFill="1"/>
    <xf numFmtId="0" fontId="0" fillId="0" borderId="0" xfId="0" applyAlignment="1"/>
    <xf numFmtId="0" fontId="8" fillId="0" borderId="18" xfId="2" applyFont="1" applyFill="1" applyBorder="1" applyAlignment="1">
      <alignment horizontal="left"/>
    </xf>
    <xf numFmtId="165" fontId="8" fillId="36" borderId="18" xfId="2" applyNumberFormat="1" applyFont="1" applyFill="1" applyBorder="1" applyAlignment="1">
      <alignment horizontal="center"/>
    </xf>
    <xf numFmtId="165" fontId="8" fillId="0" borderId="21" xfId="2" applyNumberFormat="1" applyFont="1" applyFill="1" applyBorder="1" applyAlignment="1">
      <alignment horizontal="center"/>
    </xf>
    <xf numFmtId="0" fontId="8" fillId="0" borderId="19" xfId="2" applyFont="1" applyFill="1" applyBorder="1" applyAlignment="1">
      <alignment horizontal="left"/>
    </xf>
    <xf numFmtId="165" fontId="8" fillId="0" borderId="18" xfId="2" applyNumberFormat="1" applyFont="1" applyFill="1" applyBorder="1" applyAlignment="1">
      <alignment horizontal="center"/>
    </xf>
    <xf numFmtId="0" fontId="8" fillId="0" borderId="0" xfId="2" applyFont="1" applyFill="1" applyBorder="1" applyAlignment="1">
      <alignment horizontal="left"/>
    </xf>
    <xf numFmtId="165" fontId="8" fillId="0" borderId="0" xfId="2" applyNumberFormat="1" applyFont="1" applyFill="1" applyBorder="1" applyAlignment="1">
      <alignment horizontal="center"/>
    </xf>
    <xf numFmtId="0" fontId="0" fillId="0" borderId="0" xfId="0" applyFill="1" applyBorder="1" applyAlignment="1">
      <alignment horizontal="left" vertical="top"/>
    </xf>
    <xf numFmtId="0" fontId="7" fillId="0" borderId="0" xfId="0" applyNumberFormat="1" applyFont="1" applyFill="1" applyBorder="1" applyAlignment="1" applyProtection="1">
      <alignment vertical="top"/>
    </xf>
    <xf numFmtId="0" fontId="0" fillId="37" borderId="0" xfId="0" applyFill="1" applyBorder="1" applyAlignment="1">
      <alignment vertical="top" wrapText="1"/>
    </xf>
    <xf numFmtId="0" fontId="0" fillId="0" borderId="21" xfId="0" applyBorder="1" applyAlignment="1">
      <alignment vertical="top"/>
    </xf>
    <xf numFmtId="14" fontId="0" fillId="0" borderId="0" xfId="0" applyNumberFormat="1"/>
    <xf numFmtId="0" fontId="0" fillId="38" borderId="0" xfId="0" applyFill="1" applyBorder="1" applyAlignment="1">
      <alignment vertical="top"/>
    </xf>
    <xf numFmtId="0" fontId="36" fillId="0" borderId="0" xfId="0" applyFont="1" applyBorder="1" applyAlignment="1">
      <alignment vertical="top"/>
    </xf>
    <xf numFmtId="0" fontId="0" fillId="38" borderId="0" xfId="0" applyFill="1" applyBorder="1" applyAlignment="1">
      <alignment vertical="top" wrapText="1"/>
    </xf>
    <xf numFmtId="0" fontId="1" fillId="0" borderId="0" xfId="0" applyFont="1" applyBorder="1" applyAlignment="1">
      <alignment horizontal="center" vertical="top" wrapText="1"/>
    </xf>
    <xf numFmtId="0" fontId="1" fillId="0" borderId="18" xfId="0" applyFont="1" applyBorder="1" applyAlignment="1">
      <alignment horizontal="center" vertical="top" wrapText="1"/>
    </xf>
    <xf numFmtId="0" fontId="1" fillId="0" borderId="22" xfId="0" applyFont="1" applyFill="1" applyBorder="1" applyAlignment="1">
      <alignment horizontal="center" vertical="top" wrapText="1"/>
    </xf>
    <xf numFmtId="164" fontId="1" fillId="0" borderId="18" xfId="0" applyNumberFormat="1" applyFont="1" applyBorder="1" applyAlignment="1">
      <alignment horizontal="center" vertical="top" wrapText="1"/>
    </xf>
    <xf numFmtId="0" fontId="1" fillId="0" borderId="19" xfId="0" applyFont="1" applyBorder="1" applyAlignment="1">
      <alignment horizontal="center" vertical="top" wrapText="1"/>
    </xf>
    <xf numFmtId="0" fontId="1" fillId="0" borderId="20" xfId="0" applyFont="1" applyBorder="1" applyAlignment="1">
      <alignment horizontal="center" vertical="top" wrapText="1"/>
    </xf>
    <xf numFmtId="0" fontId="1" fillId="0" borderId="21" xfId="0" applyFont="1" applyBorder="1" applyAlignment="1">
      <alignment horizontal="center" vertical="top" wrapText="1"/>
    </xf>
    <xf numFmtId="164" fontId="5" fillId="0" borderId="0" xfId="0" applyNumberFormat="1" applyFont="1" applyFill="1" applyBorder="1" applyAlignment="1">
      <alignment vertical="top"/>
    </xf>
    <xf numFmtId="0" fontId="25" fillId="7" borderId="12" xfId="12" applyAlignment="1">
      <alignment vertical="top"/>
    </xf>
    <xf numFmtId="43" fontId="0" fillId="0" borderId="0" xfId="0" applyNumberFormat="1" applyBorder="1" applyAlignment="1">
      <alignment vertical="top"/>
    </xf>
    <xf numFmtId="0" fontId="0" fillId="0" borderId="0" xfId="0" applyAlignment="1">
      <alignment wrapText="1"/>
    </xf>
    <xf numFmtId="0" fontId="0" fillId="0" borderId="0" xfId="0" quotePrefix="1" applyAlignment="1">
      <alignment wrapText="1"/>
    </xf>
    <xf numFmtId="2" fontId="0" fillId="0" borderId="0" xfId="0" applyNumberFormat="1"/>
    <xf numFmtId="167" fontId="0" fillId="0" borderId="0" xfId="0" applyNumberFormat="1"/>
    <xf numFmtId="9" fontId="0" fillId="0" borderId="0" xfId="46" applyFont="1"/>
    <xf numFmtId="0" fontId="37" fillId="0" borderId="0" xfId="0" applyFont="1"/>
    <xf numFmtId="0" fontId="38" fillId="0" borderId="0" xfId="0" applyFont="1" applyBorder="1" applyAlignment="1">
      <alignment vertical="top"/>
    </xf>
    <xf numFmtId="43" fontId="37" fillId="0" borderId="0" xfId="1" applyFont="1" applyBorder="1" applyAlignment="1">
      <alignment vertical="top"/>
    </xf>
    <xf numFmtId="0" fontId="39" fillId="0" borderId="18" xfId="0" applyFont="1" applyBorder="1" applyAlignment="1">
      <alignment horizontal="center" vertical="top" wrapText="1"/>
    </xf>
    <xf numFmtId="43" fontId="0" fillId="0" borderId="0" xfId="1" applyNumberFormat="1" applyFont="1" applyBorder="1" applyAlignment="1">
      <alignment vertical="top"/>
    </xf>
    <xf numFmtId="164" fontId="0" fillId="39" borderId="0" xfId="0" applyNumberFormat="1" applyFill="1" applyBorder="1" applyAlignment="1">
      <alignment vertical="top"/>
    </xf>
    <xf numFmtId="165" fontId="0" fillId="0" borderId="0" xfId="0" applyNumberFormat="1"/>
    <xf numFmtId="0" fontId="0" fillId="0" borderId="0" xfId="0" applyFill="1"/>
    <xf numFmtId="168" fontId="0" fillId="0" borderId="0" xfId="1" applyNumberFormat="1" applyFont="1"/>
    <xf numFmtId="168" fontId="0" fillId="0" borderId="0" xfId="1" applyNumberFormat="1" applyFont="1" applyFill="1"/>
    <xf numFmtId="169" fontId="0" fillId="0" borderId="0" xfId="0" applyNumberFormat="1"/>
    <xf numFmtId="0" fontId="6" fillId="35" borderId="0" xfId="0" applyFont="1" applyFill="1"/>
    <xf numFmtId="169" fontId="40" fillId="0" borderId="0" xfId="0" applyNumberFormat="1" applyFont="1"/>
    <xf numFmtId="0" fontId="40" fillId="0" borderId="0" xfId="0" applyFont="1"/>
    <xf numFmtId="165" fontId="40" fillId="0" borderId="0" xfId="0" applyNumberFormat="1" applyFont="1"/>
    <xf numFmtId="0" fontId="0" fillId="0" borderId="0" xfId="0" applyFont="1"/>
    <xf numFmtId="170" fontId="0" fillId="0" borderId="0" xfId="0" applyNumberFormat="1"/>
    <xf numFmtId="0" fontId="0" fillId="40" borderId="0" xfId="0" applyFill="1"/>
    <xf numFmtId="0" fontId="1" fillId="41" borderId="0" xfId="0" applyFont="1" applyFill="1" applyBorder="1" applyAlignment="1">
      <alignment horizontal="center" vertical="top" wrapText="1"/>
    </xf>
    <xf numFmtId="171" fontId="0" fillId="0" borderId="0" xfId="1" applyNumberFormat="1" applyFont="1" applyBorder="1" applyAlignment="1">
      <alignment vertical="top"/>
    </xf>
    <xf numFmtId="171" fontId="0" fillId="0" borderId="0" xfId="0" applyNumberFormat="1" applyBorder="1" applyAlignment="1">
      <alignment vertical="top"/>
    </xf>
    <xf numFmtId="171" fontId="0" fillId="0" borderId="0" xfId="0" applyNumberFormat="1" applyFill="1" applyBorder="1" applyAlignment="1">
      <alignment vertical="top"/>
    </xf>
    <xf numFmtId="171" fontId="7" fillId="2" borderId="0" xfId="0" applyNumberFormat="1" applyFont="1" applyFill="1" applyBorder="1" applyAlignment="1" applyProtection="1">
      <alignment vertical="top"/>
    </xf>
    <xf numFmtId="43" fontId="0" fillId="0" borderId="0" xfId="1" applyNumberFormat="1" applyFont="1" applyFill="1" applyBorder="1" applyAlignment="1">
      <alignment vertical="top"/>
    </xf>
    <xf numFmtId="43" fontId="0" fillId="35" borderId="0" xfId="1" applyNumberFormat="1" applyFont="1" applyFill="1" applyBorder="1" applyAlignment="1">
      <alignment vertical="top"/>
    </xf>
    <xf numFmtId="43" fontId="5" fillId="0" borderId="0" xfId="1" applyNumberFormat="1" applyFont="1" applyBorder="1" applyAlignment="1">
      <alignment vertical="top"/>
    </xf>
    <xf numFmtId="169" fontId="0" fillId="0" borderId="0" xfId="0" applyNumberFormat="1" applyBorder="1" applyAlignment="1">
      <alignment vertical="top"/>
    </xf>
    <xf numFmtId="169" fontId="0" fillId="35" borderId="0" xfId="0" applyNumberFormat="1" applyFill="1" applyBorder="1" applyAlignment="1">
      <alignment vertical="top"/>
    </xf>
    <xf numFmtId="0" fontId="41" fillId="0" borderId="0" xfId="0" applyFont="1" applyBorder="1" applyAlignment="1">
      <alignment vertical="top"/>
    </xf>
    <xf numFmtId="0" fontId="41" fillId="0" borderId="0" xfId="0" applyFont="1" applyFill="1" applyBorder="1" applyAlignment="1">
      <alignment vertical="top"/>
    </xf>
    <xf numFmtId="0" fontId="42" fillId="0" borderId="0" xfId="0" applyFont="1" applyBorder="1" applyAlignment="1">
      <alignment vertical="top"/>
    </xf>
    <xf numFmtId="164" fontId="0" fillId="42" borderId="0" xfId="0" applyNumberFormat="1" applyFill="1" applyBorder="1" applyAlignment="1">
      <alignment vertical="top"/>
    </xf>
    <xf numFmtId="164" fontId="0" fillId="37" borderId="0" xfId="0" applyNumberFormat="1" applyFill="1" applyBorder="1" applyAlignment="1">
      <alignment vertical="top"/>
    </xf>
    <xf numFmtId="0" fontId="1" fillId="0" borderId="0" xfId="0" applyFont="1" applyBorder="1" applyAlignment="1">
      <alignment horizontal="center" vertical="top"/>
    </xf>
    <xf numFmtId="0" fontId="35" fillId="36" borderId="19" xfId="2" applyFont="1" applyFill="1" applyBorder="1" applyAlignment="1">
      <alignment horizontal="left"/>
    </xf>
    <xf numFmtId="0" fontId="35" fillId="36" borderId="20" xfId="2" applyFont="1" applyFill="1" applyBorder="1" applyAlignment="1">
      <alignment horizontal="left"/>
    </xf>
    <xf numFmtId="0" fontId="35" fillId="36" borderId="21" xfId="2" applyFont="1" applyFill="1" applyBorder="1" applyAlignment="1">
      <alignment horizontal="left"/>
    </xf>
    <xf numFmtId="0" fontId="1" fillId="0" borderId="0" xfId="0" applyFont="1" applyAlignment="1">
      <alignment horizontal="center" vertical="top" wrapText="1"/>
    </xf>
  </cellXfs>
  <cellStyles count="47">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Comma" xfId="1" builtinId="3"/>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3" builtinId="8"/>
    <cellStyle name="Hyperlink 2" xfId="45"/>
    <cellStyle name="Input" xfId="12" builtinId="20" customBuiltin="1"/>
    <cellStyle name="Linked Cell" xfId="15" builtinId="24" customBuiltin="1"/>
    <cellStyle name="Neutral" xfId="11" builtinId="28" customBuiltin="1"/>
    <cellStyle name="Normal" xfId="0" builtinId="0"/>
    <cellStyle name="Normal 2" xfId="2"/>
    <cellStyle name="Note" xfId="18" builtinId="10" customBuiltin="1"/>
    <cellStyle name="Output" xfId="13" builtinId="21" customBuiltin="1"/>
    <cellStyle name="Percent" xfId="46" builtinId="5"/>
    <cellStyle name="Title" xfId="4" builtinId="15" customBuiltin="1"/>
    <cellStyle name="Total" xfId="20" builtinId="25" customBuiltin="1"/>
    <cellStyle name="Warning Text" xfId="17" builtinId="11" customBuiltin="1"/>
  </cellStyles>
  <dxfs count="12">
    <dxf>
      <fill>
        <patternFill>
          <bgColor theme="7" tint="0.39994506668294322"/>
        </patternFill>
      </fill>
    </dxf>
    <dxf>
      <border>
        <top style="thin">
          <color auto="1"/>
        </top>
        <vertical/>
        <horizontal/>
      </border>
    </dxf>
    <dxf>
      <font>
        <color auto="1"/>
      </font>
      <fill>
        <patternFill>
          <bgColor theme="6" tint="0.79998168889431442"/>
        </patternFill>
      </fill>
    </dxf>
    <dxf>
      <font>
        <color auto="1"/>
      </font>
      <fill>
        <patternFill>
          <bgColor theme="5" tint="0.79998168889431442"/>
        </patternFill>
      </fill>
    </dxf>
    <dxf>
      <font>
        <color theme="0" tint="-0.34998626667073579"/>
      </font>
    </dxf>
    <dxf>
      <font>
        <b/>
        <i val="0"/>
        <strike val="0"/>
      </font>
      <fill>
        <patternFill>
          <bgColor theme="8" tint="0.59996337778862885"/>
        </patternFill>
      </fill>
    </dxf>
    <dxf>
      <border>
        <top style="thin">
          <color auto="1"/>
        </top>
        <vertical/>
        <horizontal/>
      </border>
    </dxf>
    <dxf>
      <font>
        <color rgb="FF0000FF"/>
      </font>
    </dxf>
    <dxf>
      <font>
        <color rgb="FFFF0000"/>
      </font>
    </dxf>
    <dxf>
      <font>
        <color auto="1"/>
      </font>
      <fill>
        <patternFill>
          <bgColor theme="6" tint="0.79998168889431442"/>
        </patternFill>
      </fill>
    </dxf>
    <dxf>
      <font>
        <color auto="1"/>
      </font>
      <fill>
        <patternFill>
          <bgColor theme="5" tint="0.79998168889431442"/>
        </patternFill>
      </fill>
    </dxf>
    <dxf>
      <font>
        <color theme="0" tint="-0.34998626667073579"/>
      </font>
    </dxf>
  </dxfs>
  <tableStyles count="0" defaultTableStyle="TableStyleMedium9" defaultPivotStyle="PivotStyleLight16"/>
  <colors>
    <mruColors>
      <color rgb="FFB2DE82"/>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'DX SEER Curves - Ref Only'!$F$21</c:f>
              <c:strCache>
                <c:ptCount val="1"/>
                <c:pt idx="0">
                  <c:v>Neir 16/13</c:v>
                </c:pt>
              </c:strCache>
            </c:strRef>
          </c:tx>
          <c:spPr>
            <a:ln w="28575">
              <a:noFill/>
            </a:ln>
          </c:spPr>
          <c:trendline>
            <c:spPr>
              <a:ln>
                <a:solidFill>
                  <a:schemeClr val="accent1">
                    <a:lumMod val="75000"/>
                  </a:schemeClr>
                </a:solidFill>
                <a:prstDash val="sysDash"/>
              </a:ln>
            </c:spPr>
            <c:trendlineType val="poly"/>
            <c:order val="2"/>
            <c:backward val="15"/>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Only'!$F$22:$F$26</c:f>
              <c:numCache>
                <c:formatCode>0.000</c:formatCode>
                <c:ptCount val="5"/>
                <c:pt idx="0">
                  <c:v>0.6302714292049385</c:v>
                </c:pt>
                <c:pt idx="1">
                  <c:v>0.83113771439012363</c:v>
                </c:pt>
                <c:pt idx="2">
                  <c:v>1.0001442403160494</c:v>
                </c:pt>
                <c:pt idx="3">
                  <c:v>1.137291006982716</c:v>
                </c:pt>
                <c:pt idx="4">
                  <c:v>1.2425780143901242</c:v>
                </c:pt>
              </c:numCache>
            </c:numRef>
          </c:yVal>
          <c:smooth val="0"/>
        </c:ser>
        <c:ser>
          <c:idx val="1"/>
          <c:order val="1"/>
          <c:tx>
            <c:strRef>
              <c:f>'DX SEER Curves - Ref Only'!$G$21</c:f>
              <c:strCache>
                <c:ptCount val="1"/>
                <c:pt idx="0">
                  <c:v>Neir 18/13</c:v>
                </c:pt>
              </c:strCache>
            </c:strRef>
          </c:tx>
          <c:spPr>
            <a:ln w="28575">
              <a:noFill/>
            </a:ln>
          </c:spPr>
          <c:trendline>
            <c:spPr>
              <a:ln>
                <a:solidFill>
                  <a:schemeClr val="accent2">
                    <a:lumMod val="75000"/>
                  </a:schemeClr>
                </a:solidFill>
                <a:prstDash val="sysDash"/>
              </a:ln>
            </c:spPr>
            <c:trendlineType val="poly"/>
            <c:order val="2"/>
            <c:backward val="10"/>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Only'!$G$22:$G$26</c:f>
              <c:numCache>
                <c:formatCode>0.000</c:formatCode>
                <c:ptCount val="5"/>
                <c:pt idx="0">
                  <c:v>0.42198536601728381</c:v>
                </c:pt>
                <c:pt idx="1">
                  <c:v>0.75706291793086411</c:v>
                </c:pt>
                <c:pt idx="2">
                  <c:v>1.0006312537950615</c:v>
                </c:pt>
                <c:pt idx="3">
                  <c:v>1.1526903736098768</c:v>
                </c:pt>
                <c:pt idx="4">
                  <c:v>1.2132402773753077</c:v>
                </c:pt>
              </c:numCache>
            </c:numRef>
          </c:yVal>
          <c:smooth val="0"/>
        </c:ser>
        <c:ser>
          <c:idx val="2"/>
          <c:order val="2"/>
          <c:tx>
            <c:strRef>
              <c:f>'DX SEER Curves - Ref Only'!$H$21</c:f>
              <c:strCache>
                <c:ptCount val="1"/>
                <c:pt idx="0">
                  <c:v>Neir 20/13</c:v>
                </c:pt>
              </c:strCache>
            </c:strRef>
          </c:tx>
          <c:spPr>
            <a:ln w="28575">
              <a:noFill/>
            </a:ln>
          </c:spPr>
          <c:trendline>
            <c:spPr>
              <a:ln>
                <a:solidFill>
                  <a:schemeClr val="accent3">
                    <a:lumMod val="75000"/>
                  </a:schemeClr>
                </a:solidFill>
                <a:prstDash val="sysDash"/>
              </a:ln>
            </c:spPr>
            <c:trendlineType val="poly"/>
            <c:order val="2"/>
            <c:backward val="5"/>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Only'!$H$22:$H$26</c:f>
              <c:numCache>
                <c:formatCode>0.000</c:formatCode>
                <c:ptCount val="5"/>
                <c:pt idx="0">
                  <c:v>0.25580585531975314</c:v>
                </c:pt>
                <c:pt idx="1">
                  <c:v>0.69796395976419734</c:v>
                </c:pt>
                <c:pt idx="2">
                  <c:v>1.0010214901345671</c:v>
                </c:pt>
                <c:pt idx="3">
                  <c:v>1.1649784464308657</c:v>
                </c:pt>
                <c:pt idx="4">
                  <c:v>1.1898348286530882</c:v>
                </c:pt>
              </c:numCache>
            </c:numRef>
          </c:yVal>
          <c:smooth val="0"/>
        </c:ser>
        <c:ser>
          <c:idx val="3"/>
          <c:order val="3"/>
          <c:tx>
            <c:strRef>
              <c:f>'DX SEER Curves - Ref Only'!$I$21</c:f>
              <c:strCache>
                <c:ptCount val="1"/>
                <c:pt idx="0">
                  <c:v>Neir 13/11</c:v>
                </c:pt>
              </c:strCache>
            </c:strRef>
          </c:tx>
          <c:spPr>
            <a:ln w="28575">
              <a:noFill/>
            </a:ln>
          </c:spPr>
          <c:trendline>
            <c:spPr>
              <a:ln>
                <a:solidFill>
                  <a:schemeClr val="accent4"/>
                </a:solidFill>
                <a:prstDash val="sysDash"/>
              </a:ln>
            </c:spPr>
            <c:trendlineType val="poly"/>
            <c:order val="2"/>
            <c:backward val="15"/>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Only'!$I$22:$I$26</c:f>
              <c:numCache>
                <c:formatCode>0.000</c:formatCode>
                <c:ptCount val="5"/>
                <c:pt idx="0">
                  <c:v>0.72955607174197512</c:v>
                </c:pt>
                <c:pt idx="1">
                  <c:v>0.85962377192716044</c:v>
                </c:pt>
                <c:pt idx="2">
                  <c:v>0.99978031779135801</c:v>
                </c:pt>
                <c:pt idx="3">
                  <c:v>1.1500257093345678</c:v>
                </c:pt>
                <c:pt idx="4">
                  <c:v>1.3103599465567901</c:v>
                </c:pt>
              </c:numCache>
            </c:numRef>
          </c:yVal>
          <c:smooth val="0"/>
        </c:ser>
        <c:ser>
          <c:idx val="4"/>
          <c:order val="4"/>
          <c:tx>
            <c:strRef>
              <c:f>'DX SEER Curves - Ref Only'!$J$21</c:f>
              <c:strCache>
                <c:ptCount val="1"/>
                <c:pt idx="0">
                  <c:v>Neir 15/11</c:v>
                </c:pt>
              </c:strCache>
            </c:strRef>
          </c:tx>
          <c:spPr>
            <a:ln w="28575">
              <a:noFill/>
            </a:ln>
          </c:spPr>
          <c:trendline>
            <c:spPr>
              <a:ln>
                <a:solidFill>
                  <a:schemeClr val="accent5">
                    <a:lumMod val="75000"/>
                  </a:schemeClr>
                </a:solidFill>
                <a:prstDash val="sysDash"/>
              </a:ln>
            </c:spPr>
            <c:trendlineType val="poly"/>
            <c:order val="2"/>
            <c:backward val="15"/>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Only'!$J$22:$J$26</c:f>
              <c:numCache>
                <c:formatCode>0.000</c:formatCode>
                <c:ptCount val="5"/>
                <c:pt idx="0">
                  <c:v>0.47607020361975344</c:v>
                </c:pt>
                <c:pt idx="1">
                  <c:v>0.76947301528641965</c:v>
                </c:pt>
                <c:pt idx="2">
                  <c:v>1.0003712960888891</c:v>
                </c:pt>
                <c:pt idx="3">
                  <c:v>1.1687650460271608</c:v>
                </c:pt>
                <c:pt idx="4">
                  <c:v>1.2746542651012347</c:v>
                </c:pt>
              </c:numCache>
            </c:numRef>
          </c:yVal>
          <c:smooth val="0"/>
        </c:ser>
        <c:ser>
          <c:idx val="5"/>
          <c:order val="5"/>
          <c:tx>
            <c:strRef>
              <c:f>'DX SEER Curves - Ref Only'!$K$21</c:f>
              <c:strCache>
                <c:ptCount val="1"/>
                <c:pt idx="0">
                  <c:v>Neir 17/11</c:v>
                </c:pt>
              </c:strCache>
            </c:strRef>
          </c:tx>
          <c:spPr>
            <a:ln w="28575">
              <a:noFill/>
            </a:ln>
          </c:spPr>
          <c:trendline>
            <c:spPr>
              <a:ln>
                <a:solidFill>
                  <a:schemeClr val="accent6">
                    <a:lumMod val="75000"/>
                  </a:schemeClr>
                </a:solidFill>
                <a:prstDash val="sysDash"/>
              </a:ln>
            </c:spPr>
            <c:trendlineType val="poly"/>
            <c:order val="2"/>
            <c:backward val="10"/>
            <c:dispRSqr val="0"/>
            <c:dispEq val="0"/>
          </c:trendline>
          <c:xVal>
            <c:numRef>
              <c:f>'DX SEER Curves - Ref Only'!$C$22:$C$26</c:f>
              <c:numCache>
                <c:formatCode>0.0</c:formatCode>
                <c:ptCount val="5"/>
                <c:pt idx="0">
                  <c:v>75</c:v>
                </c:pt>
                <c:pt idx="1">
                  <c:v>85</c:v>
                </c:pt>
                <c:pt idx="2">
                  <c:v>95</c:v>
                </c:pt>
                <c:pt idx="3">
                  <c:v>105</c:v>
                </c:pt>
                <c:pt idx="4">
                  <c:v>115</c:v>
                </c:pt>
              </c:numCache>
            </c:numRef>
          </c:xVal>
          <c:yVal>
            <c:numRef>
              <c:f>'DX SEER Curves - Ref Only'!$K$22:$K$26</c:f>
              <c:numCache>
                <c:formatCode>0.000</c:formatCode>
                <c:ptCount val="5"/>
                <c:pt idx="0">
                  <c:v>0.28247055553827238</c:v>
                </c:pt>
                <c:pt idx="1">
                  <c:v>0.70062086016790182</c:v>
                </c:pt>
                <c:pt idx="2">
                  <c:v>1.0008232944271609</c:v>
                </c:pt>
                <c:pt idx="3">
                  <c:v>1.1830778583160502</c:v>
                </c:pt>
                <c:pt idx="4">
                  <c:v>1.2473845518345685</c:v>
                </c:pt>
              </c:numCache>
            </c:numRef>
          </c:yVal>
          <c:smooth val="0"/>
        </c:ser>
        <c:dLbls>
          <c:showLegendKey val="0"/>
          <c:showVal val="0"/>
          <c:showCatName val="0"/>
          <c:showSerName val="0"/>
          <c:showPercent val="0"/>
          <c:showBubbleSize val="0"/>
        </c:dLbls>
        <c:axId val="360729472"/>
        <c:axId val="364044904"/>
      </c:scatterChart>
      <c:valAx>
        <c:axId val="360729472"/>
        <c:scaling>
          <c:orientation val="minMax"/>
          <c:max val="120"/>
          <c:min val="60"/>
        </c:scaling>
        <c:delete val="0"/>
        <c:axPos val="b"/>
        <c:title>
          <c:tx>
            <c:rich>
              <a:bodyPr/>
              <a:lstStyle/>
              <a:p>
                <a:pPr>
                  <a:defRPr/>
                </a:pPr>
                <a:r>
                  <a:rPr lang="en-US"/>
                  <a:t>Toadb</a:t>
                </a:r>
              </a:p>
            </c:rich>
          </c:tx>
          <c:layout>
            <c:manualLayout>
              <c:xMode val="edge"/>
              <c:yMode val="edge"/>
              <c:x val="0.36213604549431316"/>
              <c:y val="0.92960629921259841"/>
            </c:manualLayout>
          </c:layout>
          <c:overlay val="0"/>
        </c:title>
        <c:numFmt formatCode="0.0" sourceLinked="1"/>
        <c:majorTickMark val="out"/>
        <c:minorTickMark val="none"/>
        <c:tickLblPos val="nextTo"/>
        <c:crossAx val="364044904"/>
        <c:crosses val="autoZero"/>
        <c:crossBetween val="midCat"/>
      </c:valAx>
      <c:valAx>
        <c:axId val="364044904"/>
        <c:scaling>
          <c:orientation val="minMax"/>
          <c:min val="0"/>
        </c:scaling>
        <c:delete val="0"/>
        <c:axPos val="l"/>
        <c:majorGridlines/>
        <c:title>
          <c:tx>
            <c:rich>
              <a:bodyPr/>
              <a:lstStyle/>
              <a:p>
                <a:pPr>
                  <a:defRPr/>
                </a:pPr>
                <a:r>
                  <a:rPr lang="en-US"/>
                  <a:t>EIRadj_fTewbToadb</a:t>
                </a:r>
              </a:p>
            </c:rich>
          </c:tx>
          <c:overlay val="0"/>
        </c:title>
        <c:numFmt formatCode="0.000" sourceLinked="1"/>
        <c:majorTickMark val="out"/>
        <c:minorTickMark val="none"/>
        <c:tickLblPos val="nextTo"/>
        <c:crossAx val="360729472"/>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40947125199164"/>
          <c:y val="8.3851189727520023E-2"/>
          <c:w val="0.60549512402195549"/>
          <c:h val="0.7538329151212545"/>
        </c:manualLayout>
      </c:layout>
      <c:scatterChart>
        <c:scatterStyle val="lineMarker"/>
        <c:varyColors val="0"/>
        <c:ser>
          <c:idx val="0"/>
          <c:order val="0"/>
          <c:tx>
            <c:strRef>
              <c:f>'Fan Curves - Ref Only'!$C$3</c:f>
              <c:strCache>
                <c:ptCount val="1"/>
                <c:pt idx="0">
                  <c:v>AF or BI Riding the Curve</c:v>
                </c:pt>
              </c:strCache>
            </c:strRef>
          </c:tx>
          <c:marker>
            <c:symbol val="diamond"/>
            <c:size val="4"/>
          </c:marker>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Only'!$C$12:$C$62</c:f>
              <c:numCache>
                <c:formatCode>0.00</c:formatCode>
                <c:ptCount val="51"/>
                <c:pt idx="0">
                  <c:v>0.7</c:v>
                </c:pt>
                <c:pt idx="1">
                  <c:v>0.7</c:v>
                </c:pt>
                <c:pt idx="2">
                  <c:v>0.7</c:v>
                </c:pt>
                <c:pt idx="3">
                  <c:v>0.7</c:v>
                </c:pt>
                <c:pt idx="4">
                  <c:v>0.7</c:v>
                </c:pt>
                <c:pt idx="5">
                  <c:v>0.7</c:v>
                </c:pt>
                <c:pt idx="6">
                  <c:v>0.7</c:v>
                </c:pt>
                <c:pt idx="7">
                  <c:v>0.7</c:v>
                </c:pt>
                <c:pt idx="8">
                  <c:v>0.7</c:v>
                </c:pt>
                <c:pt idx="9">
                  <c:v>0.71177386250000008</c:v>
                </c:pt>
                <c:pt idx="10">
                  <c:v>0.75373749999999995</c:v>
                </c:pt>
                <c:pt idx="11">
                  <c:v>0.79225338750000007</c:v>
                </c:pt>
                <c:pt idx="12">
                  <c:v>0.82741759999999986</c:v>
                </c:pt>
                <c:pt idx="13">
                  <c:v>0.85932621250000008</c:v>
                </c:pt>
                <c:pt idx="14">
                  <c:v>0.88807530000000012</c:v>
                </c:pt>
                <c:pt idx="15">
                  <c:v>0.91376093749999998</c:v>
                </c:pt>
                <c:pt idx="16">
                  <c:v>0.93647920000000018</c:v>
                </c:pt>
                <c:pt idx="17">
                  <c:v>0.95632616250000024</c:v>
                </c:pt>
                <c:pt idx="18">
                  <c:v>0.97339790000000015</c:v>
                </c:pt>
                <c:pt idx="19">
                  <c:v>0.9877904875000002</c:v>
                </c:pt>
                <c:pt idx="20">
                  <c:v>0.99960000000000016</c:v>
                </c:pt>
              </c:numCache>
            </c:numRef>
          </c:yVal>
          <c:smooth val="0"/>
        </c:ser>
        <c:ser>
          <c:idx val="1"/>
          <c:order val="1"/>
          <c:tx>
            <c:strRef>
              <c:f>'Fan Curves - Ref Only'!$D$3</c:f>
              <c:strCache>
                <c:ptCount val="1"/>
                <c:pt idx="0">
                  <c:v>AF or BI inlet vanes</c:v>
                </c:pt>
              </c:strCache>
            </c:strRef>
          </c:tx>
          <c:marker>
            <c:symbol val="square"/>
            <c:size val="3"/>
          </c:marker>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Only'!$D$12:$D$62</c:f>
              <c:numCache>
                <c:formatCode>0.00</c:formatCode>
                <c:ptCount val="51"/>
                <c:pt idx="0">
                  <c:v>0.99770000000000003</c:v>
                </c:pt>
                <c:pt idx="1">
                  <c:v>0.96710004999999999</c:v>
                </c:pt>
                <c:pt idx="2">
                  <c:v>0.94105340000000004</c:v>
                </c:pt>
                <c:pt idx="3">
                  <c:v>0.91933985000000007</c:v>
                </c:pt>
                <c:pt idx="4">
                  <c:v>0.90173919999999996</c:v>
                </c:pt>
                <c:pt idx="5">
                  <c:v>0.88803125000000016</c:v>
                </c:pt>
                <c:pt idx="6">
                  <c:v>0.87799579999999999</c:v>
                </c:pt>
                <c:pt idx="7">
                  <c:v>0.87141265000000001</c:v>
                </c:pt>
                <c:pt idx="8">
                  <c:v>0.87</c:v>
                </c:pt>
                <c:pt idx="9">
                  <c:v>0.87</c:v>
                </c:pt>
                <c:pt idx="10">
                  <c:v>0.87017500000000014</c:v>
                </c:pt>
                <c:pt idx="11">
                  <c:v>0.87519905000000009</c:v>
                </c:pt>
                <c:pt idx="12">
                  <c:v>0.88257440000000009</c:v>
                </c:pt>
                <c:pt idx="13">
                  <c:v>0.89208085000000004</c:v>
                </c:pt>
                <c:pt idx="14">
                  <c:v>0.90349819999999992</c:v>
                </c:pt>
                <c:pt idx="15">
                  <c:v>0.91660624999999996</c:v>
                </c:pt>
                <c:pt idx="16">
                  <c:v>0.93118480000000003</c:v>
                </c:pt>
                <c:pt idx="17">
                  <c:v>0.94701365000000004</c:v>
                </c:pt>
                <c:pt idx="18">
                  <c:v>0.96387260000000008</c:v>
                </c:pt>
                <c:pt idx="19">
                  <c:v>0.98154145000000004</c:v>
                </c:pt>
                <c:pt idx="20">
                  <c:v>0.99980000000000002</c:v>
                </c:pt>
              </c:numCache>
            </c:numRef>
          </c:yVal>
          <c:smooth val="0"/>
        </c:ser>
        <c:ser>
          <c:idx val="2"/>
          <c:order val="2"/>
          <c:tx>
            <c:strRef>
              <c:f>'Fan Curves - Ref Only'!$E$3</c:f>
              <c:strCache>
                <c:ptCount val="1"/>
                <c:pt idx="0">
                  <c:v>FC riding the curve</c:v>
                </c:pt>
              </c:strCache>
            </c:strRef>
          </c:tx>
          <c:marker>
            <c:symbol val="triangle"/>
            <c:size val="4"/>
          </c:marker>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Only'!$E$12:$E$62</c:f>
              <c:numCache>
                <c:formatCode>0.00</c:formatCode>
                <c:ptCount val="51"/>
                <c:pt idx="0">
                  <c:v>0.5</c:v>
                </c:pt>
                <c:pt idx="1">
                  <c:v>0.5</c:v>
                </c:pt>
                <c:pt idx="2">
                  <c:v>0.5</c:v>
                </c:pt>
                <c:pt idx="3">
                  <c:v>0.5</c:v>
                </c:pt>
                <c:pt idx="4">
                  <c:v>0.5</c:v>
                </c:pt>
                <c:pt idx="5">
                  <c:v>0.5</c:v>
                </c:pt>
                <c:pt idx="6">
                  <c:v>0.5</c:v>
                </c:pt>
                <c:pt idx="7">
                  <c:v>0.5</c:v>
                </c:pt>
                <c:pt idx="8">
                  <c:v>0.5</c:v>
                </c:pt>
                <c:pt idx="9">
                  <c:v>0.5</c:v>
                </c:pt>
                <c:pt idx="10">
                  <c:v>0.53629999999999989</c:v>
                </c:pt>
                <c:pt idx="11">
                  <c:v>0.58451632499999995</c:v>
                </c:pt>
                <c:pt idx="12">
                  <c:v>0.63297359999999991</c:v>
                </c:pt>
                <c:pt idx="13">
                  <c:v>0.68142177500000001</c:v>
                </c:pt>
                <c:pt idx="14">
                  <c:v>0.72961080000000011</c:v>
                </c:pt>
                <c:pt idx="15">
                  <c:v>0.77729062500000012</c:v>
                </c:pt>
                <c:pt idx="16">
                  <c:v>0.82421120000000014</c:v>
                </c:pt>
                <c:pt idx="17">
                  <c:v>0.87012247500000006</c:v>
                </c:pt>
                <c:pt idx="18">
                  <c:v>0.91477440000000032</c:v>
                </c:pt>
                <c:pt idx="19">
                  <c:v>0.95791692500000036</c:v>
                </c:pt>
                <c:pt idx="20">
                  <c:v>0.9993000000000003</c:v>
                </c:pt>
              </c:numCache>
            </c:numRef>
          </c:yVal>
          <c:smooth val="0"/>
        </c:ser>
        <c:ser>
          <c:idx val="3"/>
          <c:order val="3"/>
          <c:tx>
            <c:strRef>
              <c:f>'Fan Curves - Ref Only'!$F$3</c:f>
              <c:strCache>
                <c:ptCount val="1"/>
                <c:pt idx="0">
                  <c:v>FC with inlet vanes</c:v>
                </c:pt>
              </c:strCache>
            </c:strRef>
          </c:tx>
          <c:marker>
            <c:symbol val="x"/>
            <c:size val="5"/>
          </c:marker>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Only'!$F$12:$F$62</c:f>
              <c:numCache>
                <c:formatCode>0.00</c:formatCode>
                <c:ptCount val="51"/>
                <c:pt idx="0">
                  <c:v>0.5</c:v>
                </c:pt>
                <c:pt idx="1">
                  <c:v>0.5</c:v>
                </c:pt>
                <c:pt idx="2">
                  <c:v>0.5</c:v>
                </c:pt>
                <c:pt idx="3">
                  <c:v>0.5</c:v>
                </c:pt>
                <c:pt idx="4">
                  <c:v>0.5</c:v>
                </c:pt>
                <c:pt idx="5">
                  <c:v>0.5</c:v>
                </c:pt>
                <c:pt idx="6">
                  <c:v>0.5</c:v>
                </c:pt>
                <c:pt idx="7">
                  <c:v>0.5</c:v>
                </c:pt>
                <c:pt idx="8">
                  <c:v>0.5</c:v>
                </c:pt>
                <c:pt idx="9">
                  <c:v>0.5</c:v>
                </c:pt>
                <c:pt idx="10">
                  <c:v>0.5</c:v>
                </c:pt>
                <c:pt idx="11">
                  <c:v>0.5</c:v>
                </c:pt>
                <c:pt idx="12">
                  <c:v>0.5</c:v>
                </c:pt>
                <c:pt idx="13">
                  <c:v>0.54523908750000005</c:v>
                </c:pt>
                <c:pt idx="14">
                  <c:v>0.60476430000000003</c:v>
                </c:pt>
                <c:pt idx="15">
                  <c:v>0.66707656250000014</c:v>
                </c:pt>
                <c:pt idx="16">
                  <c:v>0.73156320000000008</c:v>
                </c:pt>
                <c:pt idx="17">
                  <c:v>0.79761153750000036</c:v>
                </c:pt>
                <c:pt idx="18">
                  <c:v>0.86460890000000024</c:v>
                </c:pt>
                <c:pt idx="19">
                  <c:v>0.93194261250000043</c:v>
                </c:pt>
                <c:pt idx="20">
                  <c:v>0.999</c:v>
                </c:pt>
              </c:numCache>
            </c:numRef>
          </c:yVal>
          <c:smooth val="0"/>
        </c:ser>
        <c:ser>
          <c:idx val="5"/>
          <c:order val="4"/>
          <c:tx>
            <c:strRef>
              <c:f>'Fan Curves - Ref Only'!$G$3</c:f>
              <c:strCache>
                <c:ptCount val="1"/>
                <c:pt idx="0">
                  <c:v>Vane-axial with variable pitch blades</c:v>
                </c:pt>
              </c:strCache>
            </c:strRef>
          </c:tx>
          <c:marker>
            <c:symbol val="circle"/>
            <c:size val="4"/>
          </c:marker>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Only'!$G$12:$G$62</c:f>
              <c:numCache>
                <c:formatCode>0.00</c:formatCode>
                <c:ptCount val="51"/>
                <c:pt idx="0">
                  <c:v>0.4</c:v>
                </c:pt>
                <c:pt idx="1">
                  <c:v>0.4</c:v>
                </c:pt>
                <c:pt idx="2">
                  <c:v>0.4</c:v>
                </c:pt>
                <c:pt idx="3">
                  <c:v>0.4</c:v>
                </c:pt>
                <c:pt idx="4">
                  <c:v>0.4</c:v>
                </c:pt>
                <c:pt idx="5">
                  <c:v>0.4</c:v>
                </c:pt>
                <c:pt idx="6">
                  <c:v>0.4</c:v>
                </c:pt>
                <c:pt idx="7">
                  <c:v>0.4</c:v>
                </c:pt>
                <c:pt idx="8">
                  <c:v>0.4</c:v>
                </c:pt>
                <c:pt idx="9">
                  <c:v>0.4</c:v>
                </c:pt>
                <c:pt idx="10">
                  <c:v>0.4</c:v>
                </c:pt>
                <c:pt idx="11">
                  <c:v>0.41980386249999979</c:v>
                </c:pt>
                <c:pt idx="12">
                  <c:v>0.47677839999999994</c:v>
                </c:pt>
                <c:pt idx="13">
                  <c:v>0.53692053749999991</c:v>
                </c:pt>
                <c:pt idx="14">
                  <c:v>0.59966470000000005</c:v>
                </c:pt>
                <c:pt idx="15">
                  <c:v>0.66444531250000005</c:v>
                </c:pt>
                <c:pt idx="16">
                  <c:v>0.73069680000000015</c:v>
                </c:pt>
                <c:pt idx="17">
                  <c:v>0.79785358750000002</c:v>
                </c:pt>
                <c:pt idx="18">
                  <c:v>0.86535010000000034</c:v>
                </c:pt>
                <c:pt idx="19">
                  <c:v>0.93262076250000014</c:v>
                </c:pt>
                <c:pt idx="20">
                  <c:v>0.99909999999999999</c:v>
                </c:pt>
              </c:numCache>
            </c:numRef>
          </c:yVal>
          <c:smooth val="0"/>
        </c:ser>
        <c:ser>
          <c:idx val="7"/>
          <c:order val="5"/>
          <c:tx>
            <c:strRef>
              <c:f>'Fan Curves - Ref Only'!$H$3</c:f>
              <c:strCache>
                <c:ptCount val="1"/>
                <c:pt idx="0">
                  <c:v>Any fan with VSD</c:v>
                </c:pt>
              </c:strCache>
            </c:strRef>
          </c:tx>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Only'!$H$12:$H$62</c:f>
              <c:numCache>
                <c:formatCode>0.00</c:formatCode>
                <c:ptCount val="51"/>
                <c:pt idx="0">
                  <c:v>0.1</c:v>
                </c:pt>
                <c:pt idx="1">
                  <c:v>0.1</c:v>
                </c:pt>
                <c:pt idx="2">
                  <c:v>0.10536243435999999</c:v>
                </c:pt>
                <c:pt idx="3">
                  <c:v>0.12126500110500001</c:v>
                </c:pt>
                <c:pt idx="4">
                  <c:v>0.13713395500000003</c:v>
                </c:pt>
                <c:pt idx="5">
                  <c:v>0.153726198625</c:v>
                </c:pt>
                <c:pt idx="6">
                  <c:v>0.17179863456</c:v>
                </c:pt>
                <c:pt idx="7">
                  <c:v>0.19210816538500003</c:v>
                </c:pt>
                <c:pt idx="8">
                  <c:v>0.21541169367999996</c:v>
                </c:pt>
                <c:pt idx="9">
                  <c:v>0.24246612202499995</c:v>
                </c:pt>
                <c:pt idx="10">
                  <c:v>0.27402835299999995</c:v>
                </c:pt>
                <c:pt idx="11">
                  <c:v>0.31085528918499994</c:v>
                </c:pt>
                <c:pt idx="12">
                  <c:v>0.35370383315999998</c:v>
                </c:pt>
                <c:pt idx="13">
                  <c:v>0.40333088750500007</c:v>
                </c:pt>
                <c:pt idx="14">
                  <c:v>0.46049335480000009</c:v>
                </c:pt>
                <c:pt idx="15">
                  <c:v>0.52594813762500014</c:v>
                </c:pt>
                <c:pt idx="16">
                  <c:v>0.60045213856000013</c:v>
                </c:pt>
                <c:pt idx="17">
                  <c:v>0.68476226018500042</c:v>
                </c:pt>
                <c:pt idx="18">
                  <c:v>0.7796354050800004</c:v>
                </c:pt>
                <c:pt idx="19">
                  <c:v>0.88582847582500057</c:v>
                </c:pt>
                <c:pt idx="20">
                  <c:v>1</c:v>
                </c:pt>
              </c:numCache>
            </c:numRef>
          </c:yVal>
          <c:smooth val="0"/>
        </c:ser>
        <c:ser>
          <c:idx val="4"/>
          <c:order val="6"/>
          <c:tx>
            <c:strRef>
              <c:f>'Fan Curves - Ref Only'!$I$3</c:f>
              <c:strCache>
                <c:ptCount val="1"/>
                <c:pt idx="0">
                  <c:v>Any fan with VSD</c:v>
                </c:pt>
              </c:strCache>
            </c:strRef>
          </c:tx>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Only'!$I$12:$I$62</c:f>
              <c:numCache>
                <c:formatCode>0.00</c:formatCode>
                <c:ptCount val="51"/>
                <c:pt idx="0">
                  <c:v>0.1</c:v>
                </c:pt>
                <c:pt idx="1">
                  <c:v>0.1</c:v>
                </c:pt>
                <c:pt idx="2">
                  <c:v>0.10536243435999999</c:v>
                </c:pt>
                <c:pt idx="3">
                  <c:v>0.12126500110500001</c:v>
                </c:pt>
                <c:pt idx="4">
                  <c:v>0.13713395500000003</c:v>
                </c:pt>
                <c:pt idx="5">
                  <c:v>0.153726198625</c:v>
                </c:pt>
                <c:pt idx="6">
                  <c:v>0.17179863456</c:v>
                </c:pt>
                <c:pt idx="7">
                  <c:v>0.19210816538500003</c:v>
                </c:pt>
                <c:pt idx="8">
                  <c:v>0.21541169367999996</c:v>
                </c:pt>
                <c:pt idx="9">
                  <c:v>0.24246612202499995</c:v>
                </c:pt>
                <c:pt idx="10">
                  <c:v>0.27402835299999995</c:v>
                </c:pt>
                <c:pt idx="11">
                  <c:v>0.31085528918499994</c:v>
                </c:pt>
                <c:pt idx="12">
                  <c:v>0.35370383315999998</c:v>
                </c:pt>
                <c:pt idx="13">
                  <c:v>0.40333088750500007</c:v>
                </c:pt>
                <c:pt idx="14">
                  <c:v>0.46049335480000009</c:v>
                </c:pt>
                <c:pt idx="15">
                  <c:v>0.52594813762500014</c:v>
                </c:pt>
                <c:pt idx="16">
                  <c:v>0.60045213856000013</c:v>
                </c:pt>
                <c:pt idx="17">
                  <c:v>0.68476226018500042</c:v>
                </c:pt>
                <c:pt idx="18">
                  <c:v>0.7796354050800004</c:v>
                </c:pt>
                <c:pt idx="19">
                  <c:v>0.88582847582500057</c:v>
                </c:pt>
                <c:pt idx="20">
                  <c:v>1</c:v>
                </c:pt>
              </c:numCache>
            </c:numRef>
          </c:yVal>
          <c:smooth val="0"/>
        </c:ser>
        <c:ser>
          <c:idx val="6"/>
          <c:order val="7"/>
          <c:tx>
            <c:strRef>
              <c:f>'Fan Curves - Ref Only'!$J$3</c:f>
              <c:strCache>
                <c:ptCount val="1"/>
                <c:pt idx="0">
                  <c:v>VSD with static pressure reset</c:v>
                </c:pt>
              </c:strCache>
            </c:strRef>
          </c:tx>
          <c:xVal>
            <c:numRef>
              <c:f>'Fan Curves - Ref Only'!$B$12:$B$62</c:f>
              <c:numCache>
                <c:formatCode>General</c:formatCode>
                <c:ptCount val="51"/>
                <c:pt idx="0">
                  <c:v>0</c:v>
                </c:pt>
                <c:pt idx="1">
                  <c:v>0.05</c:v>
                </c:pt>
                <c:pt idx="2">
                  <c:v>0.1</c:v>
                </c:pt>
                <c:pt idx="3">
                  <c:v>0.15000000000000002</c:v>
                </c:pt>
                <c:pt idx="4">
                  <c:v>0.2</c:v>
                </c:pt>
                <c:pt idx="5">
                  <c:v>0.25</c:v>
                </c:pt>
                <c:pt idx="6">
                  <c:v>0.3</c:v>
                </c:pt>
                <c:pt idx="7">
                  <c:v>0.35</c:v>
                </c:pt>
                <c:pt idx="8">
                  <c:v>0.39999999999999997</c:v>
                </c:pt>
                <c:pt idx="9">
                  <c:v>0.44999999999999996</c:v>
                </c:pt>
                <c:pt idx="10">
                  <c:v>0.49999999999999994</c:v>
                </c:pt>
                <c:pt idx="11">
                  <c:v>0.54999999999999993</c:v>
                </c:pt>
                <c:pt idx="12">
                  <c:v>0.6</c:v>
                </c:pt>
                <c:pt idx="13">
                  <c:v>0.65</c:v>
                </c:pt>
                <c:pt idx="14">
                  <c:v>0.70000000000000007</c:v>
                </c:pt>
                <c:pt idx="15">
                  <c:v>0.75000000000000011</c:v>
                </c:pt>
                <c:pt idx="16">
                  <c:v>0.80000000000000016</c:v>
                </c:pt>
                <c:pt idx="17">
                  <c:v>0.8500000000000002</c:v>
                </c:pt>
                <c:pt idx="18">
                  <c:v>0.90000000000000024</c:v>
                </c:pt>
                <c:pt idx="19">
                  <c:v>0.95000000000000029</c:v>
                </c:pt>
                <c:pt idx="20">
                  <c:v>1.0000000000000002</c:v>
                </c:pt>
              </c:numCache>
            </c:numRef>
          </c:xVal>
          <c:yVal>
            <c:numRef>
              <c:f>'Fan Curves - Ref Only'!$J$12:$J$62</c:f>
              <c:numCache>
                <c:formatCode>0.00</c:formatCode>
                <c:ptCount val="51"/>
                <c:pt idx="0">
                  <c:v>0.1</c:v>
                </c:pt>
                <c:pt idx="1">
                  <c:v>0.1</c:v>
                </c:pt>
                <c:pt idx="2">
                  <c:v>0.1</c:v>
                </c:pt>
                <c:pt idx="3">
                  <c:v>0.1</c:v>
                </c:pt>
                <c:pt idx="4">
                  <c:v>0.1</c:v>
                </c:pt>
                <c:pt idx="5">
                  <c:v>0.1</c:v>
                </c:pt>
                <c:pt idx="6">
                  <c:v>0.1</c:v>
                </c:pt>
                <c:pt idx="7">
                  <c:v>0.1</c:v>
                </c:pt>
                <c:pt idx="8">
                  <c:v>0.1</c:v>
                </c:pt>
                <c:pt idx="9">
                  <c:v>0.11610147021874997</c:v>
                </c:pt>
                <c:pt idx="10">
                  <c:v>0.14821727324999995</c:v>
                </c:pt>
                <c:pt idx="11">
                  <c:v>0.18762963090624996</c:v>
                </c:pt>
                <c:pt idx="12">
                  <c:v>0.23511173299999999</c:v>
                </c:pt>
                <c:pt idx="13">
                  <c:v>0.29143676934375007</c:v>
                </c:pt>
                <c:pt idx="14">
                  <c:v>0.3573779297500001</c:v>
                </c:pt>
                <c:pt idx="15">
                  <c:v>0.43370840403125022</c:v>
                </c:pt>
                <c:pt idx="16">
                  <c:v>0.52120138200000021</c:v>
                </c:pt>
                <c:pt idx="17">
                  <c:v>0.62063005346875044</c:v>
                </c:pt>
                <c:pt idx="18">
                  <c:v>0.73276760825000054</c:v>
                </c:pt>
                <c:pt idx="19">
                  <c:v>0.85838723615625079</c:v>
                </c:pt>
                <c:pt idx="20">
                  <c:v>0.99826212700000061</c:v>
                </c:pt>
              </c:numCache>
            </c:numRef>
          </c:yVal>
          <c:smooth val="0"/>
        </c:ser>
        <c:dLbls>
          <c:showLegendKey val="0"/>
          <c:showVal val="0"/>
          <c:showCatName val="0"/>
          <c:showSerName val="0"/>
          <c:showPercent val="0"/>
          <c:showBubbleSize val="0"/>
        </c:dLbls>
        <c:axId val="364045688"/>
        <c:axId val="364046080"/>
      </c:scatterChart>
      <c:valAx>
        <c:axId val="364045688"/>
        <c:scaling>
          <c:orientation val="minMax"/>
        </c:scaling>
        <c:delete val="0"/>
        <c:axPos val="b"/>
        <c:majorGridlines/>
        <c:title>
          <c:tx>
            <c:rich>
              <a:bodyPr/>
              <a:lstStyle/>
              <a:p>
                <a:pPr>
                  <a:defRPr/>
                </a:pPr>
                <a:r>
                  <a:rPr lang="en-US"/>
                  <a:t>Fan Flow PLR </a:t>
                </a:r>
              </a:p>
            </c:rich>
          </c:tx>
          <c:overlay val="0"/>
        </c:title>
        <c:numFmt formatCode="General" sourceLinked="1"/>
        <c:majorTickMark val="none"/>
        <c:minorTickMark val="none"/>
        <c:tickLblPos val="nextTo"/>
        <c:crossAx val="364046080"/>
        <c:crosses val="autoZero"/>
        <c:crossBetween val="midCat"/>
      </c:valAx>
      <c:valAx>
        <c:axId val="364046080"/>
        <c:scaling>
          <c:orientation val="minMax"/>
        </c:scaling>
        <c:delete val="0"/>
        <c:axPos val="l"/>
        <c:majorGridlines/>
        <c:title>
          <c:tx>
            <c:rich>
              <a:bodyPr/>
              <a:lstStyle/>
              <a:p>
                <a:pPr>
                  <a:defRPr/>
                </a:pPr>
                <a:r>
                  <a:rPr lang="en-US"/>
                  <a:t>Fan Power Fraction</a:t>
                </a:r>
              </a:p>
            </c:rich>
          </c:tx>
          <c:overlay val="0"/>
        </c:title>
        <c:numFmt formatCode="0.00" sourceLinked="1"/>
        <c:majorTickMark val="none"/>
        <c:minorTickMark val="none"/>
        <c:tickLblPos val="nextTo"/>
        <c:crossAx val="364045688"/>
        <c:crosses val="autoZero"/>
        <c:crossBetween val="midCat"/>
      </c:valAx>
    </c:plotArea>
    <c:legend>
      <c:legendPos val="r"/>
      <c:layout>
        <c:manualLayout>
          <c:xMode val="edge"/>
          <c:yMode val="edge"/>
          <c:x val="0.76094520333515947"/>
          <c:y val="0.12792560985369766"/>
          <c:w val="0.19160829173868338"/>
          <c:h val="0.69067980958375486"/>
        </c:manualLayout>
      </c:layout>
      <c:overlay val="0"/>
    </c:legend>
    <c:plotVisOnly val="1"/>
    <c:dispBlanksAs val="gap"/>
    <c:showDLblsOverMax val="0"/>
  </c:chart>
  <c:printSettings>
    <c:headerFooter/>
    <c:pageMargins b="0.75000000000000455" l="0.70000000000000095" r="0.70000000000000095" t="0.75000000000000455" header="0.30000000000000032" footer="0.30000000000000032"/>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002405949256338E-2"/>
          <c:y val="5.1400554097404488E-2"/>
          <c:w val="0.67487224098269816"/>
          <c:h val="0.8326195683872849"/>
        </c:manualLayout>
      </c:layout>
      <c:scatterChart>
        <c:scatterStyle val="lineMarker"/>
        <c:varyColors val="0"/>
        <c:ser>
          <c:idx val="0"/>
          <c:order val="0"/>
          <c:tx>
            <c:strRef>
              <c:f>'Pump Curves - Ref Only'!$I$1</c:f>
              <c:strCache>
                <c:ptCount val="1"/>
                <c:pt idx="0">
                  <c:v>Power NoRst</c:v>
                </c:pt>
              </c:strCache>
            </c:strRef>
          </c:tx>
          <c:spPr>
            <a:ln w="12700">
              <a:solidFill>
                <a:schemeClr val="accent1"/>
              </a:solidFill>
            </a:ln>
          </c:spPr>
          <c:marker>
            <c:symbol val="diamond"/>
            <c:size val="3"/>
          </c:marker>
          <c:trendline>
            <c:spPr>
              <a:ln>
                <a:prstDash val="dash"/>
              </a:ln>
            </c:spPr>
            <c:trendlineType val="poly"/>
            <c:order val="3"/>
            <c:dispRSqr val="1"/>
            <c:dispEq val="1"/>
            <c:trendlineLbl>
              <c:layout>
                <c:manualLayout>
                  <c:x val="-0.18013388034088976"/>
                  <c:y val="0.22625666018075685"/>
                </c:manualLayout>
              </c:layout>
              <c:numFmt formatCode="General" sourceLinked="0"/>
              <c:txPr>
                <a:bodyPr/>
                <a:lstStyle/>
                <a:p>
                  <a:pPr>
                    <a:defRPr>
                      <a:solidFill>
                        <a:schemeClr val="tx2">
                          <a:lumMod val="75000"/>
                        </a:schemeClr>
                      </a:solidFill>
                    </a:defRPr>
                  </a:pPr>
                  <a:endParaRPr lang="en-US"/>
                </a:p>
              </c:txPr>
            </c:trendlineLbl>
          </c:trendline>
          <c:xVal>
            <c:numRef>
              <c:f>'Pump Curves - Ref Only'!$H$2:$H$22</c:f>
              <c:numCache>
                <c:formatCode>General</c:formatCode>
                <c:ptCount val="21"/>
                <c:pt idx="0">
                  <c:v>1</c:v>
                </c:pt>
                <c:pt idx="1">
                  <c:v>0.95</c:v>
                </c:pt>
                <c:pt idx="2">
                  <c:v>0.9</c:v>
                </c:pt>
                <c:pt idx="3">
                  <c:v>0.85</c:v>
                </c:pt>
                <c:pt idx="4">
                  <c:v>0.8</c:v>
                </c:pt>
                <c:pt idx="5">
                  <c:v>0.75</c:v>
                </c:pt>
                <c:pt idx="6">
                  <c:v>0.7</c:v>
                </c:pt>
                <c:pt idx="7">
                  <c:v>0.65</c:v>
                </c:pt>
                <c:pt idx="8">
                  <c:v>0.6</c:v>
                </c:pt>
                <c:pt idx="9">
                  <c:v>0.55000000000000004</c:v>
                </c:pt>
                <c:pt idx="10">
                  <c:v>0.5</c:v>
                </c:pt>
                <c:pt idx="11">
                  <c:v>0.45</c:v>
                </c:pt>
                <c:pt idx="12">
                  <c:v>0.39999999999999902</c:v>
                </c:pt>
                <c:pt idx="13">
                  <c:v>0.34999999999999898</c:v>
                </c:pt>
                <c:pt idx="14">
                  <c:v>0.29999999999999899</c:v>
                </c:pt>
                <c:pt idx="15">
                  <c:v>0.249999999999999</c:v>
                </c:pt>
                <c:pt idx="16">
                  <c:v>0.19999999999999901</c:v>
                </c:pt>
                <c:pt idx="17">
                  <c:v>0.149999999999999</c:v>
                </c:pt>
                <c:pt idx="18">
                  <c:v>9.9999999999999006E-2</c:v>
                </c:pt>
                <c:pt idx="19">
                  <c:v>4.9999999999998997E-2</c:v>
                </c:pt>
                <c:pt idx="20">
                  <c:v>0</c:v>
                </c:pt>
              </c:numCache>
            </c:numRef>
          </c:xVal>
          <c:yVal>
            <c:numRef>
              <c:f>'Pump Curves - Ref Only'!$I$2:$I$22</c:f>
              <c:numCache>
                <c:formatCode>General</c:formatCode>
                <c:ptCount val="21"/>
                <c:pt idx="0">
                  <c:v>1.0063</c:v>
                </c:pt>
                <c:pt idx="1">
                  <c:v>0.90223091249999987</c:v>
                </c:pt>
                <c:pt idx="2">
                  <c:v>0.80712630000000019</c:v>
                </c:pt>
                <c:pt idx="3">
                  <c:v>0.72043513749999999</c:v>
                </c:pt>
                <c:pt idx="4">
                  <c:v>0.64160640000000013</c:v>
                </c:pt>
                <c:pt idx="5">
                  <c:v>0.57008906250000002</c:v>
                </c:pt>
                <c:pt idx="6">
                  <c:v>0.50533209999999995</c:v>
                </c:pt>
                <c:pt idx="7">
                  <c:v>0.44678448750000005</c:v>
                </c:pt>
                <c:pt idx="8">
                  <c:v>0.3938952</c:v>
                </c:pt>
                <c:pt idx="9">
                  <c:v>0.34611321250000004</c:v>
                </c:pt>
                <c:pt idx="10">
                  <c:v>0.30288750000000003</c:v>
                </c:pt>
                <c:pt idx="11">
                  <c:v>0.26366703750000003</c:v>
                </c:pt>
                <c:pt idx="12">
                  <c:v>0.22790079999999935</c:v>
                </c:pt>
                <c:pt idx="13">
                  <c:v>0.19503776249999938</c:v>
                </c:pt>
                <c:pt idx="14">
                  <c:v>0.16452689999999942</c:v>
                </c:pt>
                <c:pt idx="15">
                  <c:v>0.13581718749999944</c:v>
                </c:pt>
                <c:pt idx="16">
                  <c:v>0.10835759999999946</c:v>
                </c:pt>
                <c:pt idx="17">
                  <c:v>0.10835759999999946</c:v>
                </c:pt>
                <c:pt idx="18">
                  <c:v>0.10835759999999946</c:v>
                </c:pt>
                <c:pt idx="19">
                  <c:v>0.10835759999999946</c:v>
                </c:pt>
                <c:pt idx="20">
                  <c:v>0.10835759999999946</c:v>
                </c:pt>
              </c:numCache>
            </c:numRef>
          </c:yVal>
          <c:smooth val="0"/>
        </c:ser>
        <c:ser>
          <c:idx val="1"/>
          <c:order val="1"/>
          <c:tx>
            <c:strRef>
              <c:f>'Pump Curves - Ref Only'!$J$1</c:f>
              <c:strCache>
                <c:ptCount val="1"/>
                <c:pt idx="0">
                  <c:v>Power Rst</c:v>
                </c:pt>
              </c:strCache>
            </c:strRef>
          </c:tx>
          <c:spPr>
            <a:ln w="12700">
              <a:solidFill>
                <a:schemeClr val="accent2"/>
              </a:solidFill>
            </a:ln>
          </c:spPr>
          <c:marker>
            <c:symbol val="diamond"/>
            <c:size val="3"/>
          </c:marker>
          <c:trendline>
            <c:spPr>
              <a:ln>
                <a:prstDash val="dash"/>
              </a:ln>
            </c:spPr>
            <c:trendlineType val="poly"/>
            <c:order val="3"/>
            <c:dispRSqr val="1"/>
            <c:dispEq val="1"/>
            <c:trendlineLbl>
              <c:layout>
                <c:manualLayout>
                  <c:x val="0.11442760403517305"/>
                  <c:y val="0.63408072836161067"/>
                </c:manualLayout>
              </c:layout>
              <c:numFmt formatCode="General" sourceLinked="0"/>
              <c:txPr>
                <a:bodyPr/>
                <a:lstStyle/>
                <a:p>
                  <a:pPr>
                    <a:defRPr>
                      <a:solidFill>
                        <a:schemeClr val="accent2"/>
                      </a:solidFill>
                    </a:defRPr>
                  </a:pPr>
                  <a:endParaRPr lang="en-US"/>
                </a:p>
              </c:txPr>
            </c:trendlineLbl>
          </c:trendline>
          <c:xVal>
            <c:numRef>
              <c:f>'Pump Curves - Ref Only'!$H$2:$H$22</c:f>
              <c:numCache>
                <c:formatCode>General</c:formatCode>
                <c:ptCount val="21"/>
                <c:pt idx="0">
                  <c:v>1</c:v>
                </c:pt>
                <c:pt idx="1">
                  <c:v>0.95</c:v>
                </c:pt>
                <c:pt idx="2">
                  <c:v>0.9</c:v>
                </c:pt>
                <c:pt idx="3">
                  <c:v>0.85</c:v>
                </c:pt>
                <c:pt idx="4">
                  <c:v>0.8</c:v>
                </c:pt>
                <c:pt idx="5">
                  <c:v>0.75</c:v>
                </c:pt>
                <c:pt idx="6">
                  <c:v>0.7</c:v>
                </c:pt>
                <c:pt idx="7">
                  <c:v>0.65</c:v>
                </c:pt>
                <c:pt idx="8">
                  <c:v>0.6</c:v>
                </c:pt>
                <c:pt idx="9">
                  <c:v>0.55000000000000004</c:v>
                </c:pt>
                <c:pt idx="10">
                  <c:v>0.5</c:v>
                </c:pt>
                <c:pt idx="11">
                  <c:v>0.45</c:v>
                </c:pt>
                <c:pt idx="12">
                  <c:v>0.39999999999999902</c:v>
                </c:pt>
                <c:pt idx="13">
                  <c:v>0.34999999999999898</c:v>
                </c:pt>
                <c:pt idx="14">
                  <c:v>0.29999999999999899</c:v>
                </c:pt>
                <c:pt idx="15">
                  <c:v>0.249999999999999</c:v>
                </c:pt>
                <c:pt idx="16">
                  <c:v>0.19999999999999901</c:v>
                </c:pt>
                <c:pt idx="17">
                  <c:v>0.149999999999999</c:v>
                </c:pt>
                <c:pt idx="18">
                  <c:v>9.9999999999999006E-2</c:v>
                </c:pt>
                <c:pt idx="19">
                  <c:v>4.9999999999998997E-2</c:v>
                </c:pt>
                <c:pt idx="20">
                  <c:v>0</c:v>
                </c:pt>
              </c:numCache>
            </c:numRef>
          </c:xVal>
          <c:yVal>
            <c:numRef>
              <c:f>'Pump Curves - Ref Only'!$J$2:$J$22</c:f>
              <c:numCache>
                <c:formatCode>General</c:formatCode>
                <c:ptCount val="21"/>
                <c:pt idx="0">
                  <c:v>1.0059</c:v>
                </c:pt>
                <c:pt idx="1">
                  <c:v>0.88283808749999992</c:v>
                </c:pt>
                <c:pt idx="2">
                  <c:v>0.77002470000000023</c:v>
                </c:pt>
                <c:pt idx="3">
                  <c:v>0.66702836249999997</c:v>
                </c:pt>
                <c:pt idx="4">
                  <c:v>0.57341760000000019</c:v>
                </c:pt>
                <c:pt idx="5">
                  <c:v>0.48876093750000005</c:v>
                </c:pt>
                <c:pt idx="6">
                  <c:v>0.41262689999999996</c:v>
                </c:pt>
                <c:pt idx="7">
                  <c:v>0.34458401250000009</c:v>
                </c:pt>
                <c:pt idx="8">
                  <c:v>0.28420080000000003</c:v>
                </c:pt>
                <c:pt idx="9">
                  <c:v>0.23104578750000004</c:v>
                </c:pt>
                <c:pt idx="10">
                  <c:v>0.1846875</c:v>
                </c:pt>
                <c:pt idx="11">
                  <c:v>0.14469446250000001</c:v>
                </c:pt>
                <c:pt idx="12">
                  <c:v>0.11063519999999941</c:v>
                </c:pt>
                <c:pt idx="13">
                  <c:v>8.2078237499999485E-2</c:v>
                </c:pt>
                <c:pt idx="14">
                  <c:v>5.8592099999999578E-2</c:v>
                </c:pt>
                <c:pt idx="15">
                  <c:v>3.9745312499999672E-2</c:v>
                </c:pt>
                <c:pt idx="16">
                  <c:v>2.5106399999999751E-2</c:v>
                </c:pt>
                <c:pt idx="17">
                  <c:v>2.5106399999999751E-2</c:v>
                </c:pt>
                <c:pt idx="18">
                  <c:v>2.5106399999999751E-2</c:v>
                </c:pt>
                <c:pt idx="19">
                  <c:v>2.5106399999999751E-2</c:v>
                </c:pt>
                <c:pt idx="20">
                  <c:v>2.5106399999999751E-2</c:v>
                </c:pt>
              </c:numCache>
            </c:numRef>
          </c:yVal>
          <c:smooth val="0"/>
        </c:ser>
        <c:dLbls>
          <c:showLegendKey val="0"/>
          <c:showVal val="0"/>
          <c:showCatName val="0"/>
          <c:showSerName val="0"/>
          <c:showPercent val="0"/>
          <c:showBubbleSize val="0"/>
        </c:dLbls>
        <c:axId val="364046864"/>
        <c:axId val="364047256"/>
      </c:scatterChart>
      <c:valAx>
        <c:axId val="364046864"/>
        <c:scaling>
          <c:orientation val="minMax"/>
        </c:scaling>
        <c:delete val="0"/>
        <c:axPos val="b"/>
        <c:majorGridlines>
          <c:spPr>
            <a:ln>
              <a:solidFill>
                <a:schemeClr val="bg1">
                  <a:lumMod val="75000"/>
                </a:schemeClr>
              </a:solidFill>
            </a:ln>
          </c:spPr>
        </c:majorGridlines>
        <c:numFmt formatCode="General" sourceLinked="1"/>
        <c:majorTickMark val="out"/>
        <c:minorTickMark val="none"/>
        <c:tickLblPos val="nextTo"/>
        <c:crossAx val="364047256"/>
        <c:crosses val="autoZero"/>
        <c:crossBetween val="midCat"/>
      </c:valAx>
      <c:valAx>
        <c:axId val="364047256"/>
        <c:scaling>
          <c:orientation val="minMax"/>
        </c:scaling>
        <c:delete val="0"/>
        <c:axPos val="l"/>
        <c:majorGridlines>
          <c:spPr>
            <a:ln>
              <a:solidFill>
                <a:schemeClr val="bg1">
                  <a:lumMod val="75000"/>
                </a:schemeClr>
              </a:solidFill>
            </a:ln>
          </c:spPr>
        </c:majorGridlines>
        <c:numFmt formatCode="General" sourceLinked="1"/>
        <c:majorTickMark val="out"/>
        <c:minorTickMark val="none"/>
        <c:tickLblPos val="nextTo"/>
        <c:crossAx val="364046864"/>
        <c:crosses val="autoZero"/>
        <c:crossBetween val="midCat"/>
      </c:valAx>
    </c:plotArea>
    <c:legend>
      <c:legendPos val="r"/>
      <c:layout>
        <c:manualLayout>
          <c:xMode val="edge"/>
          <c:yMode val="edge"/>
          <c:x val="0.7735081359951429"/>
          <c:y val="0.26777108981469688"/>
          <c:w val="0.20406411556585424"/>
          <c:h val="0.47472156049777842"/>
        </c:manualLayout>
      </c:layout>
      <c:overlay val="0"/>
      <c:spPr>
        <a:solidFill>
          <a:schemeClr val="bg1"/>
        </a:solidFill>
      </c:spPr>
    </c:legend>
    <c:plotVisOnly val="1"/>
    <c:dispBlanksAs val="gap"/>
    <c:showDLblsOverMax val="0"/>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21</xdr:col>
      <xdr:colOff>212912</xdr:colOff>
      <xdr:row>129</xdr:row>
      <xdr:rowOff>44822</xdr:rowOff>
    </xdr:from>
    <xdr:to>
      <xdr:col>21</xdr:col>
      <xdr:colOff>212912</xdr:colOff>
      <xdr:row>130</xdr:row>
      <xdr:rowOff>302558</xdr:rowOff>
    </xdr:to>
    <xdr:cxnSp macro="">
      <xdr:nvCxnSpPr>
        <xdr:cNvPr id="5" name="Straight Arrow Connector 4"/>
        <xdr:cNvCxnSpPr/>
      </xdr:nvCxnSpPr>
      <xdr:spPr>
        <a:xfrm flipV="1">
          <a:off x="34413265" y="33046146"/>
          <a:ext cx="0" cy="63873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201706</xdr:colOff>
      <xdr:row>123</xdr:row>
      <xdr:rowOff>78441</xdr:rowOff>
    </xdr:from>
    <xdr:to>
      <xdr:col>21</xdr:col>
      <xdr:colOff>201706</xdr:colOff>
      <xdr:row>124</xdr:row>
      <xdr:rowOff>336177</xdr:rowOff>
    </xdr:to>
    <xdr:cxnSp macro="">
      <xdr:nvCxnSpPr>
        <xdr:cNvPr id="6" name="Straight Arrow Connector 5"/>
        <xdr:cNvCxnSpPr/>
      </xdr:nvCxnSpPr>
      <xdr:spPr>
        <a:xfrm flipV="1">
          <a:off x="34402059" y="30793765"/>
          <a:ext cx="0" cy="63873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466724</xdr:colOff>
      <xdr:row>1</xdr:row>
      <xdr:rowOff>76200</xdr:rowOff>
    </xdr:from>
    <xdr:to>
      <xdr:col>28</xdr:col>
      <xdr:colOff>392206</xdr:colOff>
      <xdr:row>26</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190500</xdr:colOff>
      <xdr:row>2</xdr:row>
      <xdr:rowOff>38100</xdr:rowOff>
    </xdr:from>
    <xdr:to>
      <xdr:col>22</xdr:col>
      <xdr:colOff>277091</xdr:colOff>
      <xdr:row>17</xdr:row>
      <xdr:rowOff>123266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444153</xdr:colOff>
      <xdr:row>8</xdr:row>
      <xdr:rowOff>39341</xdr:rowOff>
    </xdr:from>
    <xdr:to>
      <xdr:col>6</xdr:col>
      <xdr:colOff>397565</xdr:colOff>
      <xdr:row>29</xdr:row>
      <xdr:rowOff>163166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CF184"/>
  <sheetViews>
    <sheetView tabSelected="1" topLeftCell="K2" zoomScale="85" zoomScaleNormal="85" workbookViewId="0">
      <pane xSplit="7380" ySplit="5385" topLeftCell="N82" activePane="topRight"/>
      <selection activeCell="CB52" sqref="CB52"/>
      <selection pane="topRight" activeCell="S10" sqref="S10"/>
      <selection pane="bottomLeft" activeCell="K92" sqref="K92"/>
      <selection pane="bottomRight" activeCell="N92" sqref="N92"/>
    </sheetView>
  </sheetViews>
  <sheetFormatPr defaultRowHeight="15" outlineLevelRow="1" outlineLevelCol="2" x14ac:dyDescent="0.25"/>
  <cols>
    <col min="1" max="1" width="3.5703125" style="41" customWidth="1"/>
    <col min="2" max="3" width="10.7109375" style="43" customWidth="1"/>
    <col min="4" max="4" width="46" style="44" customWidth="1"/>
    <col min="5" max="5" width="14.140625" style="43" customWidth="1" outlineLevel="1"/>
    <col min="6" max="6" width="26.42578125" style="43" customWidth="1" outlineLevel="1"/>
    <col min="7" max="7" width="37.7109375" style="45" customWidth="1" outlineLevel="1"/>
    <col min="8" max="8" width="25.42578125" style="43" customWidth="1" outlineLevel="1"/>
    <col min="9" max="9" width="18.28515625" style="43" customWidth="1" outlineLevel="2"/>
    <col min="10" max="10" width="14.85546875" style="43" customWidth="1" outlineLevel="2"/>
    <col min="11" max="11" width="20.140625" style="43" customWidth="1" outlineLevel="2"/>
    <col min="12" max="12" width="42.28515625" style="43" customWidth="1" outlineLevel="2"/>
    <col min="13" max="13" width="73" style="43" customWidth="1" outlineLevel="2"/>
    <col min="14" max="14" width="79.140625" style="43" customWidth="1"/>
    <col min="15" max="15" width="17" style="43" customWidth="1"/>
    <col min="16" max="16" width="15.5703125" style="43" customWidth="1"/>
    <col min="17" max="17" width="10.28515625" style="43" customWidth="1"/>
    <col min="18" max="21" width="12" style="43" customWidth="1"/>
    <col min="22" max="22" width="12.7109375" style="46" customWidth="1"/>
    <col min="23" max="26" width="12.7109375" style="46" customWidth="1" outlineLevel="1"/>
    <col min="27" max="27" width="16.28515625" style="46" customWidth="1" outlineLevel="1"/>
    <col min="28" max="31" width="9.7109375" style="43" customWidth="1" outlineLevel="1"/>
    <col min="32" max="32" width="8.85546875" style="43" customWidth="1" outlineLevel="1"/>
    <col min="33" max="33" width="9.42578125" style="43" customWidth="1"/>
    <col min="34" max="34" width="9.140625" style="43" customWidth="1" outlineLevel="1"/>
    <col min="35" max="38" width="10.5703125" style="43" customWidth="1" outlineLevel="1"/>
    <col min="39" max="39" width="50.140625" style="45" customWidth="1"/>
    <col min="40" max="40" width="3.28515625" style="43" customWidth="1"/>
    <col min="41" max="41" width="9.140625" style="43" customWidth="1"/>
    <col min="42" max="42" width="64.28515625" style="43" customWidth="1"/>
    <col min="43" max="44" width="19.42578125" style="43" customWidth="1" outlineLevel="1"/>
    <col min="45" max="45" width="14.28515625" style="43" customWidth="1" outlineLevel="1"/>
    <col min="46" max="46" width="11.85546875" style="43" customWidth="1" outlineLevel="1"/>
    <col min="47" max="47" width="7.42578125" style="43" customWidth="1" outlineLevel="1"/>
    <col min="48" max="48" width="65" style="43" customWidth="1" outlineLevel="1"/>
    <col min="49" max="49" width="12.28515625" style="43" customWidth="1" outlineLevel="1"/>
    <col min="50" max="55" width="14.140625" style="43" customWidth="1" outlineLevel="1"/>
    <col min="56" max="56" width="7.85546875" style="43" customWidth="1" outlineLevel="1"/>
    <col min="57" max="57" width="10" style="43" customWidth="1" outlineLevel="1"/>
    <col min="58" max="58" width="9.7109375" style="43" customWidth="1" outlineLevel="1"/>
    <col min="59" max="59" width="10.7109375" style="43" customWidth="1" outlineLevel="1"/>
    <col min="60" max="60" width="10.42578125" style="43" customWidth="1" outlineLevel="1"/>
    <col min="61" max="61" width="10.7109375" style="43" customWidth="1" outlineLevel="1"/>
    <col min="62" max="62" width="10.28515625" style="43" customWidth="1" outlineLevel="1"/>
    <col min="63" max="64" width="9.140625" style="43"/>
    <col min="65" max="66" width="11.42578125" style="43" customWidth="1"/>
    <col min="67" max="72" width="9.7109375" style="43" customWidth="1"/>
    <col min="73" max="73" width="10.7109375" style="43" customWidth="1"/>
    <col min="74" max="75" width="9.7109375" style="43" customWidth="1"/>
    <col min="76" max="78" width="11.140625" style="43" customWidth="1"/>
    <col min="79" max="16384" width="9.140625" style="43"/>
  </cols>
  <sheetData>
    <row r="1" spans="1:84" ht="18.75" x14ac:dyDescent="0.25">
      <c r="B1" s="42" t="s">
        <v>531</v>
      </c>
      <c r="U1"/>
      <c r="V1"/>
      <c r="W1"/>
      <c r="X1"/>
      <c r="Y1"/>
      <c r="Z1"/>
      <c r="AA1"/>
      <c r="AB1"/>
      <c r="AC1"/>
      <c r="AD1"/>
    </row>
    <row r="2" spans="1:84" x14ac:dyDescent="0.25">
      <c r="U2"/>
      <c r="V2"/>
      <c r="W2"/>
      <c r="X2"/>
      <c r="Y2"/>
      <c r="Z2"/>
      <c r="AA2"/>
      <c r="AB2"/>
      <c r="AC2"/>
      <c r="AD2"/>
      <c r="AT2" s="43" t="s">
        <v>287</v>
      </c>
      <c r="AU2" s="43" t="s">
        <v>342</v>
      </c>
    </row>
    <row r="3" spans="1:84" x14ac:dyDescent="0.25">
      <c r="B3" s="127" t="s">
        <v>635</v>
      </c>
      <c r="U3"/>
      <c r="V3"/>
      <c r="W3"/>
      <c r="X3"/>
      <c r="Y3"/>
      <c r="Z3"/>
      <c r="AA3"/>
      <c r="AB3"/>
      <c r="AC3"/>
      <c r="AD3"/>
      <c r="AT3" s="43" t="s">
        <v>341</v>
      </c>
      <c r="AU3" s="48" t="s">
        <v>512</v>
      </c>
      <c r="AV3" s="48"/>
      <c r="AW3" s="48"/>
    </row>
    <row r="4" spans="1:84" x14ac:dyDescent="0.25">
      <c r="B4" s="51" t="s">
        <v>434</v>
      </c>
      <c r="C4" s="43" t="s">
        <v>435</v>
      </c>
      <c r="U4"/>
      <c r="V4"/>
      <c r="W4"/>
      <c r="X4"/>
      <c r="Y4"/>
      <c r="Z4"/>
      <c r="AA4"/>
      <c r="AB4"/>
      <c r="AC4"/>
      <c r="AD4"/>
      <c r="AT4" s="43" t="s">
        <v>162</v>
      </c>
      <c r="AU4" s="43" t="s">
        <v>343</v>
      </c>
    </row>
    <row r="5" spans="1:84" x14ac:dyDescent="0.25">
      <c r="B5" s="48" t="s">
        <v>430</v>
      </c>
      <c r="C5" s="48" t="s">
        <v>431</v>
      </c>
      <c r="D5" s="49"/>
      <c r="G5" s="60"/>
      <c r="U5"/>
      <c r="V5"/>
      <c r="W5"/>
      <c r="X5"/>
      <c r="Y5"/>
      <c r="Z5"/>
      <c r="AA5"/>
      <c r="AB5"/>
      <c r="AC5"/>
      <c r="AD5"/>
      <c r="AT5" s="20" t="s">
        <v>165</v>
      </c>
      <c r="AU5" s="20" t="s">
        <v>344</v>
      </c>
      <c r="AV5" s="20"/>
      <c r="AW5" s="20"/>
    </row>
    <row r="6" spans="1:84" x14ac:dyDescent="0.25">
      <c r="B6" s="52" t="s">
        <v>432</v>
      </c>
      <c r="C6" s="52" t="s">
        <v>433</v>
      </c>
      <c r="G6" s="60"/>
      <c r="U6"/>
      <c r="V6"/>
      <c r="W6"/>
      <c r="X6"/>
      <c r="Y6"/>
      <c r="Z6"/>
      <c r="AA6"/>
      <c r="AB6"/>
      <c r="AC6"/>
      <c r="AD6"/>
      <c r="AT6" s="20" t="s">
        <v>230</v>
      </c>
      <c r="AU6" s="20" t="s">
        <v>345</v>
      </c>
      <c r="AV6" s="20"/>
      <c r="AW6" s="20"/>
    </row>
    <row r="7" spans="1:84" x14ac:dyDescent="0.25">
      <c r="B7" s="126" t="s">
        <v>644</v>
      </c>
      <c r="U7"/>
      <c r="V7"/>
      <c r="W7"/>
      <c r="X7"/>
      <c r="Y7"/>
      <c r="Z7"/>
      <c r="AA7"/>
      <c r="AB7"/>
      <c r="AC7"/>
      <c r="AD7"/>
      <c r="AT7" s="20" t="s">
        <v>207</v>
      </c>
      <c r="AU7" s="20" t="s">
        <v>377</v>
      </c>
      <c r="AV7" s="20"/>
      <c r="AW7" s="20"/>
    </row>
    <row r="8" spans="1:84" x14ac:dyDescent="0.25">
      <c r="U8"/>
      <c r="V8"/>
      <c r="W8"/>
      <c r="X8"/>
      <c r="Y8"/>
      <c r="Z8"/>
      <c r="AA8"/>
      <c r="AB8"/>
      <c r="AC8"/>
      <c r="AD8"/>
      <c r="AT8" s="20" t="s">
        <v>323</v>
      </c>
      <c r="AU8" s="20" t="s">
        <v>513</v>
      </c>
      <c r="AV8" s="20"/>
      <c r="AW8" s="20"/>
    </row>
    <row r="9" spans="1:84" x14ac:dyDescent="0.25">
      <c r="U9"/>
      <c r="V9"/>
      <c r="W9"/>
      <c r="X9"/>
      <c r="Y9"/>
      <c r="Z9"/>
      <c r="AA9"/>
      <c r="AB9"/>
      <c r="AC9"/>
      <c r="AD9"/>
      <c r="AT9" s="20" t="s">
        <v>509</v>
      </c>
      <c r="AU9" s="20" t="s">
        <v>514</v>
      </c>
      <c r="AV9" s="20"/>
      <c r="AW9" s="20"/>
    </row>
    <row r="10" spans="1:84" x14ac:dyDescent="0.25">
      <c r="U10"/>
      <c r="V10"/>
      <c r="W10"/>
      <c r="X10"/>
      <c r="Y10"/>
      <c r="Z10"/>
      <c r="AA10"/>
      <c r="AB10"/>
      <c r="AC10"/>
      <c r="AD10"/>
      <c r="AT10" s="20" t="s">
        <v>511</v>
      </c>
      <c r="AU10" s="20" t="s">
        <v>515</v>
      </c>
      <c r="AV10" s="20"/>
      <c r="AW10" s="20"/>
    </row>
    <row r="11" spans="1:84" x14ac:dyDescent="0.25">
      <c r="AI11" s="138"/>
      <c r="AV11" s="20"/>
      <c r="AW11" s="20"/>
      <c r="BT11" s="43" t="s">
        <v>739</v>
      </c>
      <c r="BU11" s="43">
        <v>1.05</v>
      </c>
    </row>
    <row r="12" spans="1:84" x14ac:dyDescent="0.25">
      <c r="B12" s="52"/>
      <c r="C12" s="52"/>
      <c r="AI12" s="138"/>
      <c r="AT12" s="20"/>
      <c r="AU12" s="20"/>
      <c r="AV12" s="20"/>
      <c r="AW12" s="20"/>
      <c r="BT12" s="43" t="s">
        <v>678</v>
      </c>
      <c r="BU12" s="43">
        <v>0.95</v>
      </c>
    </row>
    <row r="13" spans="1:84" x14ac:dyDescent="0.25">
      <c r="B13" s="94" t="s">
        <v>532</v>
      </c>
      <c r="C13" s="75"/>
      <c r="D13" s="95"/>
      <c r="E13" s="75"/>
      <c r="P13" s="177" t="s">
        <v>27</v>
      </c>
      <c r="Q13" s="177"/>
      <c r="R13" s="177"/>
      <c r="S13" s="177"/>
      <c r="T13" s="177"/>
      <c r="U13" s="177"/>
    </row>
    <row r="14" spans="1:84" x14ac:dyDescent="0.25">
      <c r="B14" s="75" t="s">
        <v>285</v>
      </c>
      <c r="C14" s="75" t="s">
        <v>256</v>
      </c>
      <c r="E14" s="20"/>
      <c r="F14" s="20"/>
      <c r="Q14" s="85"/>
      <c r="R14" s="89"/>
      <c r="S14" s="91" t="s">
        <v>519</v>
      </c>
      <c r="T14" s="89"/>
      <c r="U14" s="90"/>
      <c r="V14" s="88"/>
      <c r="W14" s="86"/>
      <c r="X14" s="86"/>
      <c r="Y14" s="86"/>
      <c r="Z14" s="86" t="s">
        <v>257</v>
      </c>
      <c r="AA14" s="86"/>
      <c r="AB14" s="86"/>
      <c r="AC14" s="86"/>
      <c r="AD14" s="86"/>
      <c r="AE14" s="87"/>
      <c r="AF14" s="41"/>
      <c r="AG14" s="85"/>
      <c r="AH14" s="88"/>
      <c r="AI14" s="86" t="s">
        <v>260</v>
      </c>
      <c r="AJ14" s="88"/>
      <c r="AK14" s="88"/>
      <c r="AL14" s="124"/>
      <c r="AU14" s="43">
        <v>15</v>
      </c>
      <c r="AW14" s="137">
        <v>65</v>
      </c>
      <c r="BD14" s="43">
        <f>AU14+AW14</f>
        <v>80</v>
      </c>
    </row>
    <row r="15" spans="1:84" s="129" customFormat="1" ht="45" customHeight="1" x14ac:dyDescent="0.25">
      <c r="B15" s="130" t="s">
        <v>123</v>
      </c>
      <c r="C15" s="130" t="s">
        <v>124</v>
      </c>
      <c r="D15" s="130" t="s">
        <v>30</v>
      </c>
      <c r="E15" s="130" t="s">
        <v>486</v>
      </c>
      <c r="F15" s="130" t="s">
        <v>487</v>
      </c>
      <c r="G15" s="130" t="s">
        <v>488</v>
      </c>
      <c r="H15" s="130" t="s">
        <v>489</v>
      </c>
      <c r="I15" s="130" t="s">
        <v>660</v>
      </c>
      <c r="J15" s="130" t="s">
        <v>633</v>
      </c>
      <c r="K15" s="130" t="s">
        <v>645</v>
      </c>
      <c r="L15" s="130" t="s">
        <v>484</v>
      </c>
      <c r="M15" s="130" t="s">
        <v>529</v>
      </c>
      <c r="N15" s="130" t="s">
        <v>634</v>
      </c>
      <c r="O15" s="130" t="s">
        <v>149</v>
      </c>
      <c r="P15" s="130" t="s">
        <v>261</v>
      </c>
      <c r="Q15" s="131" t="s">
        <v>114</v>
      </c>
      <c r="R15" s="131" t="s">
        <v>115</v>
      </c>
      <c r="S15" s="131" t="s">
        <v>501</v>
      </c>
      <c r="T15" s="131" t="s">
        <v>502</v>
      </c>
      <c r="U15" s="131" t="s">
        <v>507</v>
      </c>
      <c r="V15" s="132" t="s">
        <v>17</v>
      </c>
      <c r="W15" s="132" t="s">
        <v>18</v>
      </c>
      <c r="X15" s="132" t="s">
        <v>19</v>
      </c>
      <c r="Y15" s="132" t="s">
        <v>20</v>
      </c>
      <c r="Z15" s="132" t="s">
        <v>21</v>
      </c>
      <c r="AA15" s="132" t="s">
        <v>22</v>
      </c>
      <c r="AB15" s="130" t="s">
        <v>23</v>
      </c>
      <c r="AC15" s="130" t="s">
        <v>24</v>
      </c>
      <c r="AD15" s="130" t="s">
        <v>25</v>
      </c>
      <c r="AE15" s="130" t="s">
        <v>26</v>
      </c>
      <c r="AF15" s="147" t="s">
        <v>682</v>
      </c>
      <c r="AG15" s="130" t="s">
        <v>108</v>
      </c>
      <c r="AH15" s="130" t="s">
        <v>109</v>
      </c>
      <c r="AI15" s="130" t="s">
        <v>110</v>
      </c>
      <c r="AJ15" s="130" t="s">
        <v>112</v>
      </c>
      <c r="AK15" s="130" t="s">
        <v>111</v>
      </c>
      <c r="AL15" s="130" t="s">
        <v>113</v>
      </c>
      <c r="AM15" s="133" t="s">
        <v>266</v>
      </c>
      <c r="AN15" s="134"/>
      <c r="AO15" s="135" t="s">
        <v>360</v>
      </c>
      <c r="AP15" s="162" t="s">
        <v>737</v>
      </c>
      <c r="AQ15" s="129" t="s">
        <v>362</v>
      </c>
      <c r="AR15" s="129" t="s">
        <v>361</v>
      </c>
      <c r="AS15" s="129" t="s">
        <v>398</v>
      </c>
      <c r="AT15" s="129" t="s">
        <v>276</v>
      </c>
      <c r="AU15" s="129" t="s">
        <v>358</v>
      </c>
      <c r="AW15" s="129" t="s">
        <v>359</v>
      </c>
      <c r="AX15" s="129" t="s">
        <v>351</v>
      </c>
      <c r="AY15" s="129" t="s">
        <v>350</v>
      </c>
      <c r="AZ15" s="129" t="s">
        <v>349</v>
      </c>
      <c r="BA15" s="129" t="s">
        <v>348</v>
      </c>
      <c r="BB15" s="129" t="s">
        <v>347</v>
      </c>
      <c r="BC15" s="129" t="s">
        <v>346</v>
      </c>
      <c r="BD15" s="129" t="s">
        <v>359</v>
      </c>
      <c r="BE15" s="129" t="s">
        <v>352</v>
      </c>
      <c r="BF15" s="129" t="s">
        <v>353</v>
      </c>
      <c r="BG15" s="129" t="s">
        <v>354</v>
      </c>
      <c r="BH15" s="129" t="s">
        <v>355</v>
      </c>
      <c r="BI15" s="129" t="s">
        <v>356</v>
      </c>
      <c r="BJ15" s="129" t="s">
        <v>357</v>
      </c>
      <c r="BO15" s="129" t="s">
        <v>740</v>
      </c>
      <c r="BP15" s="129" t="s">
        <v>741</v>
      </c>
      <c r="BQ15" s="129" t="s">
        <v>738</v>
      </c>
      <c r="BR15" s="129" t="s">
        <v>112</v>
      </c>
      <c r="BS15" s="129" t="s">
        <v>111</v>
      </c>
      <c r="BT15" s="129" t="s">
        <v>113</v>
      </c>
      <c r="BU15" s="129" t="s">
        <v>742</v>
      </c>
      <c r="BV15" s="129" t="s">
        <v>108</v>
      </c>
      <c r="BW15" s="129" t="s">
        <v>109</v>
      </c>
      <c r="BX15" s="129" t="s">
        <v>266</v>
      </c>
      <c r="CB15" s="129" t="s">
        <v>747</v>
      </c>
      <c r="CC15" s="129" t="s">
        <v>750</v>
      </c>
      <c r="CD15" s="129" t="s">
        <v>748</v>
      </c>
      <c r="CE15" s="129" t="s">
        <v>749</v>
      </c>
      <c r="CF15" s="129" t="s">
        <v>266</v>
      </c>
    </row>
    <row r="16" spans="1:84" s="41" customFormat="1" x14ac:dyDescent="0.25">
      <c r="A16" s="41" t="s">
        <v>268</v>
      </c>
      <c r="D16" s="47"/>
      <c r="G16" s="47"/>
      <c r="N16" s="43" t="str">
        <f t="shared" ref="N16:N29" si="0">IF(ISBLANK(E16),"-",E16&amp;H16&amp;P16&amp;"_f"&amp;Q16&amp;R16&amp;S16&amp;T16&amp;U16&amp;I16)</f>
        <v>-</v>
      </c>
      <c r="Q16" s="53"/>
      <c r="R16" s="53"/>
      <c r="S16" s="53"/>
      <c r="T16" s="53"/>
      <c r="U16" s="53"/>
      <c r="V16" s="54"/>
      <c r="W16" s="54"/>
      <c r="X16" s="54"/>
      <c r="Y16" s="54"/>
      <c r="Z16" s="54"/>
      <c r="AA16" s="54"/>
      <c r="AF16" s="145"/>
      <c r="AM16" s="47"/>
      <c r="AP16" s="172" t="str">
        <f>IF(AO16=1,CONCATENATE(AQ16,AR16,AS16),"")</f>
        <v/>
      </c>
      <c r="AQ16" s="172" t="str">
        <f t="shared" ref="AQ16:AQ23" si="1">IF(AO16=1,CONCATENATE(AT16,AU16,AV16,AW16,IF(AX16="-","",$AX$15&amp;AX16),IF(AY16="-","",$AY$15&amp;AY16),IF(AZ16="-","",$AZ$15&amp;AZ16),IF(BA16="-","",$BA$15&amp;BA16),IF(BB16="-","",$BB$15&amp;BB16),IF(BC16="-","",$BC$15&amp;BC16)),"")</f>
        <v/>
      </c>
      <c r="AR16" s="172" t="str">
        <f>IF(AO16=1,CONCATENATE(BD16,IF(BE16="-","",$BE$15&amp;BE16),IF(BF16="-","",$BF$15&amp;BF16),IF(BG16="-","",$BG$15&amp;BG16),IF(BH16="-","",$BH$15&amp;BH16),IF(BI16="-","",$BI$15&amp;BI16),IF(BJ16="-","",$BJ$15&amp;BJ16)),"")</f>
        <v/>
      </c>
      <c r="AS16" s="172" t="str">
        <f>IF(AO16=1,CHAR(13)&amp;"..","")</f>
        <v/>
      </c>
      <c r="AT16" s="43" t="str">
        <f t="shared" ref="AT16:AT23" si="2">IF(AO16=1,VLOOKUP(O16,$AT$2:$AV$13,2,0),"")</f>
        <v/>
      </c>
      <c r="AU16" s="43"/>
      <c r="AV16" s="55" t="str">
        <f t="shared" ref="AV16:AV38" si="3">IF(AO16=1,CONCATENATE("""",N16,""""),"")</f>
        <v/>
      </c>
      <c r="AW16" s="43" t="str">
        <f t="shared" ref="AW16:AW38" si="4">REPT(" ",$AW$14-LEN(AV16))</f>
        <v xml:space="preserve">                                                                 </v>
      </c>
      <c r="AX16" s="43" t="str">
        <f t="shared" ref="AX16:BC16" si="5">IF($AO16=1,IF(ISBLANK(V16),"-",CONCATENATE(TEXT(V16," 0.0000;-0.0000"),"  ")),"")</f>
        <v/>
      </c>
      <c r="AY16" s="43" t="str">
        <f t="shared" si="5"/>
        <v/>
      </c>
      <c r="AZ16" s="43" t="str">
        <f t="shared" si="5"/>
        <v/>
      </c>
      <c r="BA16" s="43" t="str">
        <f t="shared" si="5"/>
        <v/>
      </c>
      <c r="BB16" s="43" t="str">
        <f t="shared" si="5"/>
        <v/>
      </c>
      <c r="BC16" s="43" t="str">
        <f t="shared" si="5"/>
        <v/>
      </c>
      <c r="BD16" s="43" t="str">
        <f>IF(BE16="-","",CHAR(13)&amp;REPT(" ",70))</f>
        <v xml:space="preserve">_x000D_                                                                      </v>
      </c>
      <c r="BE16" s="43" t="str">
        <f t="shared" ref="BE16:BJ16" si="6">IF($AO16=1,IF(ISBLANK(AG16),"-",CONCATENATE(TEXT(AG16,"0.00"),"   ")),"")</f>
        <v/>
      </c>
      <c r="BF16" s="43" t="str">
        <f t="shared" si="6"/>
        <v/>
      </c>
      <c r="BG16" s="43" t="str">
        <f t="shared" si="6"/>
        <v/>
      </c>
      <c r="BH16" s="43" t="str">
        <f t="shared" si="6"/>
        <v/>
      </c>
      <c r="BI16" s="43" t="str">
        <f t="shared" si="6"/>
        <v/>
      </c>
      <c r="BJ16" s="43" t="str">
        <f t="shared" si="6"/>
        <v/>
      </c>
    </row>
    <row r="17" spans="1:76" outlineLevel="1" x14ac:dyDescent="0.25">
      <c r="B17" s="43" t="s">
        <v>125</v>
      </c>
      <c r="C17" s="43" t="s">
        <v>258</v>
      </c>
      <c r="D17" s="44" t="s">
        <v>31</v>
      </c>
      <c r="E17" s="43" t="s">
        <v>277</v>
      </c>
      <c r="F17" s="43" t="s">
        <v>437</v>
      </c>
      <c r="G17" s="45" t="s">
        <v>278</v>
      </c>
      <c r="H17" s="43" t="s">
        <v>524</v>
      </c>
      <c r="J17" s="43" t="s">
        <v>272</v>
      </c>
      <c r="K17" s="43" t="s">
        <v>485</v>
      </c>
      <c r="L17" s="43" t="s">
        <v>259</v>
      </c>
      <c r="M17" s="43" t="s">
        <v>528</v>
      </c>
      <c r="N17" s="43" t="str">
        <f t="shared" si="0"/>
        <v>FanAForBIPwrRatio_fCFMRatio</v>
      </c>
      <c r="O17" s="43" t="s">
        <v>230</v>
      </c>
      <c r="P17" s="56" t="s">
        <v>275</v>
      </c>
      <c r="Q17" s="43" t="s">
        <v>120</v>
      </c>
      <c r="V17" s="46">
        <v>0.16309999999999999</v>
      </c>
      <c r="W17" s="46">
        <v>1.5901000000000001</v>
      </c>
      <c r="X17" s="46">
        <v>-0.88170000000000004</v>
      </c>
      <c r="Y17" s="46">
        <v>0.12809999999999999</v>
      </c>
      <c r="AF17" s="146">
        <f>V17+(W17*AJ17)+(X17*AJ17^2)+(Y17*AJ17^3)</f>
        <v>0.70000014590185444</v>
      </c>
      <c r="AG17" s="163">
        <v>1</v>
      </c>
      <c r="AH17" s="163">
        <f>ROUND(AF17,2)</f>
        <v>0.7</v>
      </c>
      <c r="AI17" s="164">
        <v>1</v>
      </c>
      <c r="AJ17" s="164">
        <v>0.43667912879142468</v>
      </c>
      <c r="AK17" s="164"/>
      <c r="AL17" s="164"/>
      <c r="AO17" s="43">
        <f t="shared" ref="AO17:AO96" si="7">IF(ISTEXT(A17),"",IF(I17="IP",0,1))</f>
        <v>1</v>
      </c>
      <c r="AP17" s="172" t="str">
        <f t="shared" ref="AP17:AP102" si="8">IF(AO17=1,CONCATENATE(AQ17,AR17,AS17),"")</f>
        <v>CrvCubic       "FanAForBIPwrRatio_fCFMRatio"                                    Coef1 =  0.163100  Coef2 =  1.590100  Coef3 = -0.881700  Coef4 =  0.128100  _x000D_
                                                                                MaxOut = 1.000   MinOut = 0.700   MaxVar1 = 1.000   MinVar1 = 0.437   _x000D_
..</v>
      </c>
      <c r="AQ17" s="172" t="str">
        <f t="shared" si="1"/>
        <v xml:space="preserve">CrvCubic       "FanAForBIPwrRatio_fCFMRatio"                                    Coef1 =  0.163100  Coef2 =  1.590100  Coef3 = -0.881700  Coef4 =  0.128100  </v>
      </c>
      <c r="AR17" s="172" t="str">
        <f>IF(AO17=1,CONCATENATE(BD17,IF(BE17="-","",$BE$15&amp;BE17),IF(BF17="-","",$BF$15&amp;BF17),IF(BG17="-","",$BG$15&amp;BG17),IF(BH17="-","",$BH$15&amp;BH17),IF(BI17="-","",$BI$15&amp;BI17),IF(BJ17="-","",$BJ$15&amp;BJ17)),"")</f>
        <v xml:space="preserve">_x000D_
                                                                                MaxOut = 1.000   MinOut = 0.700   MaxVar1 = 1.000   MinVar1 = 0.437   </v>
      </c>
      <c r="AS17" s="172" t="str">
        <f>IF(AO17=1,CHAR(13)&amp;CHAR(10)&amp;"..","")</f>
        <v>_x000D_
..</v>
      </c>
      <c r="AT17" s="43" t="str">
        <f t="shared" si="2"/>
        <v>CrvCubic</v>
      </c>
      <c r="AU17" s="43" t="str">
        <f>REPT(" ",AU$14-LEN(AT17))</f>
        <v xml:space="preserve">       </v>
      </c>
      <c r="AV17" s="62" t="str">
        <f t="shared" si="3"/>
        <v>"FanAForBIPwrRatio_fCFMRatio"</v>
      </c>
      <c r="AW17" s="43" t="str">
        <f t="shared" si="4"/>
        <v xml:space="preserve">                                    </v>
      </c>
      <c r="AX17" s="43" t="str">
        <f t="shared" ref="AX17:AX29" si="9">IF($AO17=1,IF(ISBLANK(V17),"-",CONCATENATE(TEXT(V17," 0.000000;-0.000000"),"  ")),"")</f>
        <v xml:space="preserve"> 0.163100  </v>
      </c>
      <c r="AY17" s="43" t="str">
        <f t="shared" ref="AY17:AY29" si="10">IF($AO17=1,IF(ISBLANK(W17),"-",CONCATENATE(TEXT(W17," 0.000000;-0.000000"),"  ")),"")</f>
        <v xml:space="preserve"> 1.590100  </v>
      </c>
      <c r="AZ17" s="43" t="str">
        <f t="shared" ref="AZ17:AZ29" si="11">IF($AO17=1,IF(ISBLANK(X17),"-",CONCATENATE(TEXT(X17," 0.000000;-0.000000"),"  ")),"")</f>
        <v xml:space="preserve">-0.881700  </v>
      </c>
      <c r="BA17" s="43" t="str">
        <f t="shared" ref="BA17:BA29" si="12">IF($AO17=1,IF(ISBLANK(Y17),"-",CONCATENATE(TEXT(Y17," 0.000000;-0.000000"),"  ")),"")</f>
        <v xml:space="preserve"> 0.128100  </v>
      </c>
      <c r="BB17" s="43" t="str">
        <f t="shared" ref="BB17:BB29" si="13">IF($AO17=1,IF(ISBLANK(Z17),"-",CONCATENATE(TEXT(Z17," 0.000000;-0.000000"),"  ")),"")</f>
        <v>-</v>
      </c>
      <c r="BC17" s="43" t="str">
        <f t="shared" ref="BC17:BC29" si="14">IF($AO17=1,IF(ISBLANK(AA17),"-",CONCATENATE(TEXT(AA17," 0.000000;-0.000000"),"  ")),"")</f>
        <v>-</v>
      </c>
      <c r="BD17" s="43" t="str">
        <f t="shared" ref="BD17:BD86" si="15">IF(MAX(AG17:AL17)=0,REPT(" ",1),CHAR(13)&amp;CHAR(10)&amp;REPT(" ",BD$14))</f>
        <v xml:space="preserve">_x000D_
                                                                                </v>
      </c>
      <c r="BE17" s="43" t="str">
        <f>IF($AO17=1,IF(AG17="","-",CONCATENATE(TEXT(AG17,"0.000"),"   ")),"")</f>
        <v xml:space="preserve">1.000   </v>
      </c>
      <c r="BF17" s="43" t="str">
        <f t="shared" ref="BF17:BJ17" si="16">IF($AO17=1,IF(AH17="","-",CONCATENATE(TEXT(AH17,"0.000"),"   ")),"")</f>
        <v xml:space="preserve">0.700   </v>
      </c>
      <c r="BG17" s="43" t="str">
        <f t="shared" si="16"/>
        <v xml:space="preserve">1.000   </v>
      </c>
      <c r="BH17" s="43" t="str">
        <f t="shared" si="16"/>
        <v xml:space="preserve">0.437   </v>
      </c>
      <c r="BI17" s="43" t="str">
        <f t="shared" si="16"/>
        <v>-</v>
      </c>
      <c r="BJ17" s="43" t="str">
        <f t="shared" si="16"/>
        <v>-</v>
      </c>
      <c r="BM17" s="43" t="str">
        <f t="shared" ref="BM17:BM23" si="17">Q17</f>
        <v>CFMRatio</v>
      </c>
      <c r="BO17" s="43">
        <v>1</v>
      </c>
      <c r="BR17" s="43">
        <v>0</v>
      </c>
      <c r="BU17" s="148">
        <f t="shared" ref="BU17:BU23" si="18">$V17+$W17*BO17+$X17*BO17^2+$Y17*BO17^3</f>
        <v>0.99960000000000004</v>
      </c>
      <c r="BV17" s="148"/>
      <c r="BW17" s="148">
        <f t="shared" ref="BW17:BW23" si="19">$V17+$W17*BR17+$X17*BR17^2+$Y17*BR17^3</f>
        <v>0.16309999999999999</v>
      </c>
    </row>
    <row r="18" spans="1:76" outlineLevel="1" x14ac:dyDescent="0.25">
      <c r="E18" s="43" t="s">
        <v>277</v>
      </c>
      <c r="F18" s="43" t="s">
        <v>437</v>
      </c>
      <c r="G18" s="45" t="s">
        <v>279</v>
      </c>
      <c r="H18" s="43" t="s">
        <v>523</v>
      </c>
      <c r="J18" s="43" t="s">
        <v>272</v>
      </c>
      <c r="K18" s="43" t="s">
        <v>485</v>
      </c>
      <c r="L18" s="43" t="s">
        <v>259</v>
      </c>
      <c r="M18" s="43" t="s">
        <v>528</v>
      </c>
      <c r="N18" s="43" t="str">
        <f t="shared" si="0"/>
        <v>FanAForBIVanesPwrRatio_fCFMRatio</v>
      </c>
      <c r="O18" s="43" t="s">
        <v>230</v>
      </c>
      <c r="P18" s="20" t="s">
        <v>275</v>
      </c>
      <c r="Q18" s="43" t="s">
        <v>120</v>
      </c>
      <c r="V18" s="46">
        <v>0.99770000000000003</v>
      </c>
      <c r="W18" s="46">
        <v>-0.65900000000000003</v>
      </c>
      <c r="X18" s="46">
        <v>0.95469999999999999</v>
      </c>
      <c r="Y18" s="46">
        <v>-0.29360000000000003</v>
      </c>
      <c r="AF18" s="146">
        <f t="shared" ref="AF18:AF23" si="20">V18+(W18*AJ18)+(X18*AJ18^2)+(Y18*AJ18^3)</f>
        <v>0.87017500000000003</v>
      </c>
      <c r="AG18" s="163">
        <v>1</v>
      </c>
      <c r="AH18" s="163">
        <f t="shared" ref="AH18:AH23" si="21">ROUND(AF18,2)</f>
        <v>0.87</v>
      </c>
      <c r="AI18" s="164">
        <v>1</v>
      </c>
      <c r="AJ18" s="164">
        <v>0.5</v>
      </c>
      <c r="AK18" s="164"/>
      <c r="AL18" s="164"/>
      <c r="AO18" s="43">
        <f t="shared" si="7"/>
        <v>1</v>
      </c>
      <c r="AP18" s="172" t="str">
        <f t="shared" si="8"/>
        <v>CrvCubic       "FanAForBIVanesPwrRatio_fCFMRatio"                               Coef1 =  0.997700  Coef2 = -0.659000  Coef3 =  0.954700  Coef4 = -0.293600  _x000D_
                                                                                MaxOut = 1.000   MinOut = 0.870   MaxVar1 = 1.000   MinVar1 = 0.500   _x000D_
..</v>
      </c>
      <c r="AQ18" s="172" t="str">
        <f t="shared" si="1"/>
        <v xml:space="preserve">CrvCubic       "FanAForBIVanesPwrRatio_fCFMRatio"                               Coef1 =  0.997700  Coef2 = -0.659000  Coef3 =  0.954700  Coef4 = -0.293600  </v>
      </c>
      <c r="AR18" s="172" t="str">
        <f t="shared" ref="AR18:AR38" si="22">IF(AO18=1,CONCATENATE(BD18,IF(BE18="-","",$BE$15&amp;BE18),IF(BF18="-","",$BF$15&amp;BF18),IF(BG18="-","",$BG$15&amp;BG18),IF(BH18="-","",$BH$15&amp;BH18),IF(BI18="-","",$BI$15&amp;BI18),IF(BJ18="-","",$BJ$15&amp;BJ18)),"")</f>
        <v xml:space="preserve">_x000D_
                                                                                MaxOut = 1.000   MinOut = 0.870   MaxVar1 = 1.000   MinVar1 = 0.500   </v>
      </c>
      <c r="AS18" s="172" t="str">
        <f t="shared" ref="AS18:AS96" si="23">IF(AO18=1,CHAR(13)&amp;CHAR(10)&amp;"..","")</f>
        <v>_x000D_
..</v>
      </c>
      <c r="AT18" s="43" t="str">
        <f t="shared" si="2"/>
        <v>CrvCubic</v>
      </c>
      <c r="AU18" s="43" t="str">
        <f t="shared" ref="AU18:AU87" si="24">REPT(" ",AU$14-LEN(AT18))</f>
        <v xml:space="preserve">       </v>
      </c>
      <c r="AV18" s="62" t="str">
        <f t="shared" si="3"/>
        <v>"FanAForBIVanesPwrRatio_fCFMRatio"</v>
      </c>
      <c r="AW18" s="43" t="str">
        <f t="shared" si="4"/>
        <v xml:space="preserve">                               </v>
      </c>
      <c r="AX18" s="43" t="str">
        <f t="shared" si="9"/>
        <v xml:space="preserve"> 0.997700  </v>
      </c>
      <c r="AY18" s="43" t="str">
        <f t="shared" si="10"/>
        <v xml:space="preserve">-0.659000  </v>
      </c>
      <c r="AZ18" s="43" t="str">
        <f t="shared" si="11"/>
        <v xml:space="preserve"> 0.954700  </v>
      </c>
      <c r="BA18" s="43" t="str">
        <f t="shared" si="12"/>
        <v xml:space="preserve">-0.293600  </v>
      </c>
      <c r="BB18" s="43" t="str">
        <f t="shared" si="13"/>
        <v>-</v>
      </c>
      <c r="BC18" s="43" t="str">
        <f t="shared" si="14"/>
        <v>-</v>
      </c>
      <c r="BD18" s="43" t="str">
        <f t="shared" si="15"/>
        <v xml:space="preserve">_x000D_
                                                                                </v>
      </c>
      <c r="BE18" s="43" t="str">
        <f t="shared" ref="BE18:BE47" si="25">IF($AO18=1,IF(AG18="","-",CONCATENATE(TEXT(AG18,"0.000"),"   ")),"")</f>
        <v xml:space="preserve">1.000   </v>
      </c>
      <c r="BF18" s="43" t="str">
        <f t="shared" ref="BF18:BF47" si="26">IF($AO18=1,IF(AH18="","-",CONCATENATE(TEXT(AH18,"0.000"),"   ")),"")</f>
        <v xml:space="preserve">0.870   </v>
      </c>
      <c r="BG18" s="43" t="str">
        <f t="shared" ref="BG18:BG47" si="27">IF($AO18=1,IF(AI18="","-",CONCATENATE(TEXT(AI18,"0.000"),"   ")),"")</f>
        <v xml:space="preserve">1.000   </v>
      </c>
      <c r="BH18" s="43" t="str">
        <f t="shared" ref="BH18:BH47" si="28">IF($AO18=1,IF(AJ18="","-",CONCATENATE(TEXT(AJ18,"0.000"),"   ")),"")</f>
        <v xml:space="preserve">0.500   </v>
      </c>
      <c r="BI18" s="43" t="str">
        <f t="shared" ref="BI18:BI47" si="29">IF($AO18=1,IF(AK18="","-",CONCATENATE(TEXT(AK18,"0.000"),"   ")),"")</f>
        <v>-</v>
      </c>
      <c r="BJ18" s="43" t="str">
        <f t="shared" ref="BJ18:BJ47" si="30">IF($AO18=1,IF(AL18="","-",CONCATENATE(TEXT(AL18,"0.000"),"   ")),"")</f>
        <v>-</v>
      </c>
      <c r="BM18" s="43" t="str">
        <f t="shared" si="17"/>
        <v>CFMRatio</v>
      </c>
      <c r="BO18" s="43">
        <v>1</v>
      </c>
      <c r="BR18" s="43">
        <v>0</v>
      </c>
      <c r="BU18" s="148">
        <f t="shared" si="18"/>
        <v>0.99980000000000002</v>
      </c>
      <c r="BV18" s="148"/>
      <c r="BW18" s="148">
        <f t="shared" si="19"/>
        <v>0.99770000000000003</v>
      </c>
    </row>
    <row r="19" spans="1:76" outlineLevel="1" x14ac:dyDescent="0.25">
      <c r="E19" s="43" t="s">
        <v>277</v>
      </c>
      <c r="F19" s="43" t="s">
        <v>437</v>
      </c>
      <c r="G19" s="45" t="s">
        <v>280</v>
      </c>
      <c r="H19" s="43" t="s">
        <v>305</v>
      </c>
      <c r="J19" s="43" t="s">
        <v>272</v>
      </c>
      <c r="K19" s="43" t="s">
        <v>485</v>
      </c>
      <c r="L19" s="43" t="s">
        <v>259</v>
      </c>
      <c r="M19" s="43" t="s">
        <v>528</v>
      </c>
      <c r="N19" s="43" t="str">
        <f t="shared" si="0"/>
        <v>FanFCPwrRatio_fCFMRatio</v>
      </c>
      <c r="O19" s="43" t="s">
        <v>230</v>
      </c>
      <c r="P19" s="20" t="s">
        <v>275</v>
      </c>
      <c r="Q19" s="43" t="s">
        <v>120</v>
      </c>
      <c r="V19" s="46">
        <v>0.12239999999999999</v>
      </c>
      <c r="W19" s="46">
        <v>0.61199999999999999</v>
      </c>
      <c r="X19" s="46">
        <v>0.59830000000000005</v>
      </c>
      <c r="Y19" s="46">
        <v>-0.33339999999999997</v>
      </c>
      <c r="AF19" s="146">
        <f t="shared" si="20"/>
        <v>0.50000030605968915</v>
      </c>
      <c r="AG19" s="163">
        <v>1</v>
      </c>
      <c r="AH19" s="163">
        <f t="shared" si="21"/>
        <v>0.5</v>
      </c>
      <c r="AI19" s="164">
        <v>1</v>
      </c>
      <c r="AJ19" s="164">
        <v>0.46203123039462779</v>
      </c>
      <c r="AK19" s="164"/>
      <c r="AL19" s="164"/>
      <c r="AO19" s="43">
        <f t="shared" si="7"/>
        <v>1</v>
      </c>
      <c r="AP19" s="172" t="str">
        <f t="shared" si="8"/>
        <v>CrvCubic       "FanFCPwrRatio_fCFMRatio"                                        Coef1 =  0.122400  Coef2 =  0.612000  Coef3 =  0.598300  Coef4 = -0.333400  _x000D_
                                                                                MaxOut = 1.000   MinOut = 0.500   MaxVar1 = 1.000   MinVar1 = 0.462   _x000D_
..</v>
      </c>
      <c r="AQ19" s="172" t="str">
        <f t="shared" si="1"/>
        <v xml:space="preserve">CrvCubic       "FanFCPwrRatio_fCFMRatio"                                        Coef1 =  0.122400  Coef2 =  0.612000  Coef3 =  0.598300  Coef4 = -0.333400  </v>
      </c>
      <c r="AR19" s="172" t="str">
        <f t="shared" si="22"/>
        <v xml:space="preserve">_x000D_
                                                                                MaxOut = 1.000   MinOut = 0.500   MaxVar1 = 1.000   MinVar1 = 0.462   </v>
      </c>
      <c r="AS19" s="172" t="str">
        <f t="shared" si="23"/>
        <v>_x000D_
..</v>
      </c>
      <c r="AT19" s="43" t="str">
        <f t="shared" si="2"/>
        <v>CrvCubic</v>
      </c>
      <c r="AU19" s="43" t="str">
        <f t="shared" si="24"/>
        <v xml:space="preserve">       </v>
      </c>
      <c r="AV19" s="62" t="str">
        <f t="shared" si="3"/>
        <v>"FanFCPwrRatio_fCFMRatio"</v>
      </c>
      <c r="AW19" s="43" t="str">
        <f t="shared" si="4"/>
        <v xml:space="preserve">                                        </v>
      </c>
      <c r="AX19" s="43" t="str">
        <f t="shared" si="9"/>
        <v xml:space="preserve"> 0.122400  </v>
      </c>
      <c r="AY19" s="43" t="str">
        <f t="shared" si="10"/>
        <v xml:space="preserve"> 0.612000  </v>
      </c>
      <c r="AZ19" s="43" t="str">
        <f t="shared" si="11"/>
        <v xml:space="preserve"> 0.598300  </v>
      </c>
      <c r="BA19" s="43" t="str">
        <f t="shared" si="12"/>
        <v xml:space="preserve">-0.333400  </v>
      </c>
      <c r="BB19" s="43" t="str">
        <f t="shared" si="13"/>
        <v>-</v>
      </c>
      <c r="BC19" s="43" t="str">
        <f t="shared" si="14"/>
        <v>-</v>
      </c>
      <c r="BD19" s="43" t="str">
        <f t="shared" si="15"/>
        <v xml:space="preserve">_x000D_
                                                                                </v>
      </c>
      <c r="BE19" s="43" t="str">
        <f t="shared" si="25"/>
        <v xml:space="preserve">1.000   </v>
      </c>
      <c r="BF19" s="43" t="str">
        <f t="shared" si="26"/>
        <v xml:space="preserve">0.500   </v>
      </c>
      <c r="BG19" s="43" t="str">
        <f t="shared" si="27"/>
        <v xml:space="preserve">1.000   </v>
      </c>
      <c r="BH19" s="43" t="str">
        <f t="shared" si="28"/>
        <v xml:space="preserve">0.462   </v>
      </c>
      <c r="BI19" s="43" t="str">
        <f t="shared" si="29"/>
        <v>-</v>
      </c>
      <c r="BJ19" s="43" t="str">
        <f t="shared" si="30"/>
        <v>-</v>
      </c>
      <c r="BM19" s="43" t="str">
        <f t="shared" si="17"/>
        <v>CFMRatio</v>
      </c>
      <c r="BO19" s="43">
        <v>1</v>
      </c>
      <c r="BR19" s="43">
        <v>0</v>
      </c>
      <c r="BU19" s="148">
        <f t="shared" si="18"/>
        <v>0.99930000000000008</v>
      </c>
      <c r="BV19" s="148"/>
      <c r="BW19" s="148">
        <f t="shared" si="19"/>
        <v>0.12239999999999999</v>
      </c>
    </row>
    <row r="20" spans="1:76" outlineLevel="1" x14ac:dyDescent="0.25">
      <c r="E20" s="43" t="s">
        <v>277</v>
      </c>
      <c r="F20" s="43" t="s">
        <v>437</v>
      </c>
      <c r="G20" s="45" t="s">
        <v>281</v>
      </c>
      <c r="H20" s="43" t="s">
        <v>525</v>
      </c>
      <c r="J20" s="43" t="s">
        <v>272</v>
      </c>
      <c r="K20" s="43" t="s">
        <v>485</v>
      </c>
      <c r="L20" s="43" t="s">
        <v>259</v>
      </c>
      <c r="M20" s="43" t="s">
        <v>528</v>
      </c>
      <c r="N20" s="43" t="str">
        <f t="shared" si="0"/>
        <v>FanFCVanesPwrRatio_fCFMRatio</v>
      </c>
      <c r="O20" s="43" t="s">
        <v>230</v>
      </c>
      <c r="P20" s="20" t="s">
        <v>275</v>
      </c>
      <c r="Q20" s="43" t="s">
        <v>120</v>
      </c>
      <c r="V20" s="46">
        <v>0.30380000000000001</v>
      </c>
      <c r="W20" s="46">
        <v>-0.76080000000000003</v>
      </c>
      <c r="X20" s="46">
        <v>2.2728999999999999</v>
      </c>
      <c r="Y20" s="46">
        <v>-0.81689999999999996</v>
      </c>
      <c r="AF20" s="146">
        <f t="shared" si="20"/>
        <v>0.49999989476157647</v>
      </c>
      <c r="AG20" s="163">
        <v>1</v>
      </c>
      <c r="AH20" s="163">
        <f t="shared" si="21"/>
        <v>0.5</v>
      </c>
      <c r="AI20" s="164">
        <v>1</v>
      </c>
      <c r="AJ20" s="164">
        <v>0.60996599151795561</v>
      </c>
      <c r="AK20" s="164"/>
      <c r="AL20" s="164"/>
      <c r="AO20" s="43">
        <f t="shared" si="7"/>
        <v>1</v>
      </c>
      <c r="AP20" s="172" t="str">
        <f t="shared" si="8"/>
        <v>CrvCubic       "FanFCVanesPwrRatio_fCFMRatio"                                   Coef1 =  0.303800  Coef2 = -0.760800  Coef3 =  2.272900  Coef4 = -0.816900  _x000D_
                                                                                MaxOut = 1.000   MinOut = 0.500   MaxVar1 = 1.000   MinVar1 = 0.610   _x000D_
..</v>
      </c>
      <c r="AQ20" s="172" t="str">
        <f t="shared" si="1"/>
        <v xml:space="preserve">CrvCubic       "FanFCVanesPwrRatio_fCFMRatio"                                   Coef1 =  0.303800  Coef2 = -0.760800  Coef3 =  2.272900  Coef4 = -0.816900  </v>
      </c>
      <c r="AR20" s="172" t="str">
        <f t="shared" si="22"/>
        <v xml:space="preserve">_x000D_
                                                                                MaxOut = 1.000   MinOut = 0.500   MaxVar1 = 1.000   MinVar1 = 0.610   </v>
      </c>
      <c r="AS20" s="172" t="str">
        <f t="shared" si="23"/>
        <v>_x000D_
..</v>
      </c>
      <c r="AT20" s="43" t="str">
        <f t="shared" si="2"/>
        <v>CrvCubic</v>
      </c>
      <c r="AU20" s="43" t="str">
        <f t="shared" si="24"/>
        <v xml:space="preserve">       </v>
      </c>
      <c r="AV20" s="62" t="str">
        <f t="shared" si="3"/>
        <v>"FanFCVanesPwrRatio_fCFMRatio"</v>
      </c>
      <c r="AW20" s="43" t="str">
        <f t="shared" si="4"/>
        <v xml:space="preserve">                                   </v>
      </c>
      <c r="AX20" s="43" t="str">
        <f t="shared" si="9"/>
        <v xml:space="preserve"> 0.303800  </v>
      </c>
      <c r="AY20" s="43" t="str">
        <f t="shared" si="10"/>
        <v xml:space="preserve">-0.760800  </v>
      </c>
      <c r="AZ20" s="43" t="str">
        <f t="shared" si="11"/>
        <v xml:space="preserve"> 2.272900  </v>
      </c>
      <c r="BA20" s="43" t="str">
        <f t="shared" si="12"/>
        <v xml:space="preserve">-0.816900  </v>
      </c>
      <c r="BB20" s="43" t="str">
        <f t="shared" si="13"/>
        <v>-</v>
      </c>
      <c r="BC20" s="43" t="str">
        <f t="shared" si="14"/>
        <v>-</v>
      </c>
      <c r="BD20" s="43" t="str">
        <f t="shared" si="15"/>
        <v xml:space="preserve">_x000D_
                                                                                </v>
      </c>
      <c r="BE20" s="43" t="str">
        <f t="shared" si="25"/>
        <v xml:space="preserve">1.000   </v>
      </c>
      <c r="BF20" s="43" t="str">
        <f t="shared" si="26"/>
        <v xml:space="preserve">0.500   </v>
      </c>
      <c r="BG20" s="43" t="str">
        <f t="shared" si="27"/>
        <v xml:space="preserve">1.000   </v>
      </c>
      <c r="BH20" s="43" t="str">
        <f t="shared" si="28"/>
        <v xml:space="preserve">0.610   </v>
      </c>
      <c r="BI20" s="43" t="str">
        <f t="shared" si="29"/>
        <v>-</v>
      </c>
      <c r="BJ20" s="43" t="str">
        <f t="shared" si="30"/>
        <v>-</v>
      </c>
      <c r="BM20" s="43" t="str">
        <f t="shared" si="17"/>
        <v>CFMRatio</v>
      </c>
      <c r="BO20" s="43">
        <v>1</v>
      </c>
      <c r="BR20" s="43">
        <v>0</v>
      </c>
      <c r="BU20" s="148">
        <f t="shared" si="18"/>
        <v>0.99899999999999989</v>
      </c>
      <c r="BV20" s="148"/>
      <c r="BW20" s="148">
        <f t="shared" si="19"/>
        <v>0.30380000000000001</v>
      </c>
    </row>
    <row r="21" spans="1:76" outlineLevel="1" x14ac:dyDescent="0.25">
      <c r="E21" s="43" t="s">
        <v>277</v>
      </c>
      <c r="F21" s="43" t="s">
        <v>437</v>
      </c>
      <c r="G21" s="45" t="s">
        <v>282</v>
      </c>
      <c r="H21" s="43" t="s">
        <v>521</v>
      </c>
      <c r="J21" s="43" t="s">
        <v>272</v>
      </c>
      <c r="K21" s="43" t="s">
        <v>485</v>
      </c>
      <c r="L21" s="43" t="s">
        <v>259</v>
      </c>
      <c r="M21" s="43" t="s">
        <v>528</v>
      </c>
      <c r="N21" s="43" t="str">
        <f t="shared" si="0"/>
        <v>FanVaneAxVpPwrRatio_fCFMRatio</v>
      </c>
      <c r="O21" s="43" t="s">
        <v>230</v>
      </c>
      <c r="P21" s="20" t="s">
        <v>275</v>
      </c>
      <c r="Q21" s="43" t="s">
        <v>120</v>
      </c>
      <c r="V21" s="46">
        <v>0.16389999999999999</v>
      </c>
      <c r="W21" s="46">
        <v>-0.40160000000000001</v>
      </c>
      <c r="X21" s="46">
        <v>1.9908999999999999</v>
      </c>
      <c r="Y21" s="46">
        <v>-0.75409999999999999</v>
      </c>
      <c r="AF21" s="146">
        <f t="shared" si="20"/>
        <v>0.39999985820403439</v>
      </c>
      <c r="AG21" s="163">
        <v>1</v>
      </c>
      <c r="AH21" s="163">
        <f t="shared" si="21"/>
        <v>0.4</v>
      </c>
      <c r="AI21" s="164">
        <v>1</v>
      </c>
      <c r="AJ21" s="164">
        <v>0.53183506919007506</v>
      </c>
      <c r="AK21" s="164"/>
      <c r="AL21" s="164"/>
      <c r="AO21" s="43">
        <f t="shared" si="7"/>
        <v>1</v>
      </c>
      <c r="AP21" s="172" t="str">
        <f t="shared" si="8"/>
        <v>CrvCubic       "FanVaneAxVpPwrRatio_fCFMRatio"                                  Coef1 =  0.163900  Coef2 = -0.401600  Coef3 =  1.990900  Coef4 = -0.754100  _x000D_
                                                                                MaxOut = 1.000   MinOut = 0.400   MaxVar1 = 1.000   MinVar1 = 0.532   _x000D_
..</v>
      </c>
      <c r="AQ21" s="172" t="str">
        <f t="shared" si="1"/>
        <v xml:space="preserve">CrvCubic       "FanVaneAxVpPwrRatio_fCFMRatio"                                  Coef1 =  0.163900  Coef2 = -0.401600  Coef3 =  1.990900  Coef4 = -0.754100  </v>
      </c>
      <c r="AR21" s="172" t="str">
        <f t="shared" si="22"/>
        <v xml:space="preserve">_x000D_
                                                                                MaxOut = 1.000   MinOut = 0.400   MaxVar1 = 1.000   MinVar1 = 0.532   </v>
      </c>
      <c r="AS21" s="172" t="str">
        <f t="shared" si="23"/>
        <v>_x000D_
..</v>
      </c>
      <c r="AT21" s="43" t="str">
        <f t="shared" si="2"/>
        <v>CrvCubic</v>
      </c>
      <c r="AU21" s="43" t="str">
        <f t="shared" si="24"/>
        <v xml:space="preserve">       </v>
      </c>
      <c r="AV21" s="62" t="str">
        <f t="shared" si="3"/>
        <v>"FanVaneAxVpPwrRatio_fCFMRatio"</v>
      </c>
      <c r="AW21" s="43" t="str">
        <f t="shared" si="4"/>
        <v xml:space="preserve">                                  </v>
      </c>
      <c r="AX21" s="43" t="str">
        <f t="shared" si="9"/>
        <v xml:space="preserve"> 0.163900  </v>
      </c>
      <c r="AY21" s="43" t="str">
        <f t="shared" si="10"/>
        <v xml:space="preserve">-0.401600  </v>
      </c>
      <c r="AZ21" s="43" t="str">
        <f t="shared" si="11"/>
        <v xml:space="preserve"> 1.990900  </v>
      </c>
      <c r="BA21" s="43" t="str">
        <f t="shared" si="12"/>
        <v xml:space="preserve">-0.754100  </v>
      </c>
      <c r="BB21" s="43" t="str">
        <f t="shared" si="13"/>
        <v>-</v>
      </c>
      <c r="BC21" s="43" t="str">
        <f t="shared" si="14"/>
        <v>-</v>
      </c>
      <c r="BD21" s="43" t="str">
        <f t="shared" si="15"/>
        <v xml:space="preserve">_x000D_
                                                                                </v>
      </c>
      <c r="BE21" s="43" t="str">
        <f t="shared" si="25"/>
        <v xml:space="preserve">1.000   </v>
      </c>
      <c r="BF21" s="43" t="str">
        <f t="shared" si="26"/>
        <v xml:space="preserve">0.400   </v>
      </c>
      <c r="BG21" s="43" t="str">
        <f t="shared" si="27"/>
        <v xml:space="preserve">1.000   </v>
      </c>
      <c r="BH21" s="43" t="str">
        <f t="shared" si="28"/>
        <v xml:space="preserve">0.532   </v>
      </c>
      <c r="BI21" s="43" t="str">
        <f t="shared" si="29"/>
        <v>-</v>
      </c>
      <c r="BJ21" s="43" t="str">
        <f t="shared" si="30"/>
        <v>-</v>
      </c>
      <c r="BM21" s="43" t="str">
        <f t="shared" si="17"/>
        <v>CFMRatio</v>
      </c>
      <c r="BO21" s="43">
        <v>1</v>
      </c>
      <c r="BR21" s="43">
        <v>0</v>
      </c>
      <c r="BU21" s="148">
        <f t="shared" si="18"/>
        <v>0.99909999999999988</v>
      </c>
      <c r="BV21" s="148"/>
      <c r="BW21" s="148">
        <f t="shared" si="19"/>
        <v>0.16389999999999999</v>
      </c>
    </row>
    <row r="22" spans="1:76" outlineLevel="1" x14ac:dyDescent="0.25">
      <c r="E22" s="43" t="s">
        <v>277</v>
      </c>
      <c r="F22" s="43" t="s">
        <v>437</v>
      </c>
      <c r="G22" s="45" t="s">
        <v>283</v>
      </c>
      <c r="H22" s="43" t="s">
        <v>301</v>
      </c>
      <c r="J22" s="43" t="s">
        <v>272</v>
      </c>
      <c r="K22" s="43" t="s">
        <v>485</v>
      </c>
      <c r="L22" s="43" t="s">
        <v>259</v>
      </c>
      <c r="M22" s="43" t="s">
        <v>528</v>
      </c>
      <c r="N22" s="43" t="str">
        <f t="shared" si="0"/>
        <v>FanVSDPwrRatio_fCFMRatio</v>
      </c>
      <c r="O22" s="43" t="s">
        <v>230</v>
      </c>
      <c r="P22" s="20" t="s">
        <v>275</v>
      </c>
      <c r="Q22" s="43" t="s">
        <v>120</v>
      </c>
      <c r="V22" s="46">
        <v>7.0428852E-2</v>
      </c>
      <c r="W22" s="46">
        <v>0.38533020099999998</v>
      </c>
      <c r="X22" s="46">
        <v>-0.46086411799999999</v>
      </c>
      <c r="Y22" s="46">
        <v>1.0092034400000001</v>
      </c>
      <c r="AF22" s="146">
        <f t="shared" si="20"/>
        <v>0.10000003106634714</v>
      </c>
      <c r="AG22" s="163">
        <v>1</v>
      </c>
      <c r="AH22" s="163">
        <f t="shared" si="21"/>
        <v>0.1</v>
      </c>
      <c r="AI22" s="164">
        <v>1</v>
      </c>
      <c r="AJ22" s="164">
        <v>8.3566248038104557E-2</v>
      </c>
      <c r="AK22" s="164"/>
      <c r="AL22" s="164"/>
      <c r="AO22" s="43">
        <f t="shared" si="7"/>
        <v>1</v>
      </c>
      <c r="AP22" s="172" t="str">
        <f t="shared" si="8"/>
        <v>CrvCubic       "FanVSDPwrRatio_fCFMRatio"                                       Coef1 =  0.070429  Coef2 =  0.385330  Coef3 = -0.460864  Coef4 =  1.009203  _x000D_
                                                                                MaxOut = 1.000   MinOut = 0.100   MaxVar1 = 1.000   MinVar1 = 0.084   _x000D_
..</v>
      </c>
      <c r="AQ22" s="172" t="str">
        <f t="shared" si="1"/>
        <v xml:space="preserve">CrvCubic       "FanVSDPwrRatio_fCFMRatio"                                       Coef1 =  0.070429  Coef2 =  0.385330  Coef3 = -0.460864  Coef4 =  1.009203  </v>
      </c>
      <c r="AR22" s="172" t="str">
        <f t="shared" si="22"/>
        <v xml:space="preserve">_x000D_
                                                                                MaxOut = 1.000   MinOut = 0.100   MaxVar1 = 1.000   MinVar1 = 0.084   </v>
      </c>
      <c r="AS22" s="172" t="str">
        <f t="shared" si="23"/>
        <v>_x000D_
..</v>
      </c>
      <c r="AT22" s="43" t="str">
        <f t="shared" si="2"/>
        <v>CrvCubic</v>
      </c>
      <c r="AU22" s="43" t="str">
        <f t="shared" si="24"/>
        <v xml:space="preserve">       </v>
      </c>
      <c r="AV22" s="62" t="str">
        <f t="shared" si="3"/>
        <v>"FanVSDPwrRatio_fCFMRatio"</v>
      </c>
      <c r="AW22" s="43" t="str">
        <f t="shared" si="4"/>
        <v xml:space="preserve">                                       </v>
      </c>
      <c r="AX22" s="43" t="str">
        <f t="shared" si="9"/>
        <v xml:space="preserve"> 0.070429  </v>
      </c>
      <c r="AY22" s="43" t="str">
        <f t="shared" si="10"/>
        <v xml:space="preserve"> 0.385330  </v>
      </c>
      <c r="AZ22" s="43" t="str">
        <f t="shared" si="11"/>
        <v xml:space="preserve">-0.460864  </v>
      </c>
      <c r="BA22" s="43" t="str">
        <f t="shared" si="12"/>
        <v xml:space="preserve"> 1.009203  </v>
      </c>
      <c r="BB22" s="43" t="str">
        <f t="shared" si="13"/>
        <v>-</v>
      </c>
      <c r="BC22" s="43" t="str">
        <f t="shared" si="14"/>
        <v>-</v>
      </c>
      <c r="BD22" s="43" t="str">
        <f t="shared" si="15"/>
        <v xml:space="preserve">_x000D_
                                                                                </v>
      </c>
      <c r="BE22" s="43" t="str">
        <f t="shared" si="25"/>
        <v xml:space="preserve">1.000   </v>
      </c>
      <c r="BF22" s="43" t="str">
        <f t="shared" si="26"/>
        <v xml:space="preserve">0.100   </v>
      </c>
      <c r="BG22" s="43" t="str">
        <f t="shared" si="27"/>
        <v xml:space="preserve">1.000   </v>
      </c>
      <c r="BH22" s="43" t="str">
        <f t="shared" si="28"/>
        <v xml:space="preserve">0.084   </v>
      </c>
      <c r="BI22" s="43" t="str">
        <f t="shared" si="29"/>
        <v>-</v>
      </c>
      <c r="BJ22" s="43" t="str">
        <f t="shared" si="30"/>
        <v>-</v>
      </c>
      <c r="BM22" s="43" t="str">
        <f t="shared" si="17"/>
        <v>CFMRatio</v>
      </c>
      <c r="BO22" s="43">
        <v>1</v>
      </c>
      <c r="BR22" s="43">
        <v>0</v>
      </c>
      <c r="BU22" s="148">
        <f t="shared" si="18"/>
        <v>1.0040983750000001</v>
      </c>
      <c r="BV22" s="148"/>
      <c r="BW22" s="148">
        <f t="shared" si="19"/>
        <v>7.0428852E-2</v>
      </c>
    </row>
    <row r="23" spans="1:76" outlineLevel="1" x14ac:dyDescent="0.25">
      <c r="E23" s="43" t="s">
        <v>277</v>
      </c>
      <c r="F23" s="43" t="s">
        <v>437</v>
      </c>
      <c r="G23" s="45" t="s">
        <v>284</v>
      </c>
      <c r="H23" s="43" t="s">
        <v>522</v>
      </c>
      <c r="J23" s="43" t="s">
        <v>272</v>
      </c>
      <c r="K23" s="43" t="s">
        <v>485</v>
      </c>
      <c r="L23" s="43" t="s">
        <v>259</v>
      </c>
      <c r="M23" s="43" t="s">
        <v>528</v>
      </c>
      <c r="N23" s="43" t="str">
        <f t="shared" si="0"/>
        <v>FanVSDSpResetPwrRatio_fCFMRatio</v>
      </c>
      <c r="O23" s="43" t="s">
        <v>230</v>
      </c>
      <c r="P23" s="20" t="s">
        <v>275</v>
      </c>
      <c r="Q23" s="43" t="s">
        <v>120</v>
      </c>
      <c r="V23" s="46">
        <v>2.7827882000000002E-2</v>
      </c>
      <c r="W23" s="46">
        <v>2.6583195E-2</v>
      </c>
      <c r="X23" s="46">
        <v>-8.7068699999999999E-2</v>
      </c>
      <c r="Y23" s="46">
        <v>1.03091975</v>
      </c>
      <c r="AF23" s="146">
        <f t="shared" si="20"/>
        <v>9.999995595332202E-2</v>
      </c>
      <c r="AG23" s="163">
        <v>1</v>
      </c>
      <c r="AH23" s="163">
        <f t="shared" si="21"/>
        <v>0.1</v>
      </c>
      <c r="AI23" s="164">
        <v>1</v>
      </c>
      <c r="AJ23" s="164">
        <v>0.41997448440089813</v>
      </c>
      <c r="AK23" s="164"/>
      <c r="AL23" s="164"/>
      <c r="AO23" s="43">
        <f t="shared" si="7"/>
        <v>1</v>
      </c>
      <c r="AP23" s="172" t="str">
        <f t="shared" si="8"/>
        <v>CrvCubic       "FanVSDSpResetPwrRatio_fCFMRatio"                                Coef1 =  0.027828  Coef2 =  0.026583  Coef3 = -0.087069  Coef4 =  1.030920  _x000D_
                                                                                MaxOut = 1.000   MinOut = 0.100   MaxVar1 = 1.000   MinVar1 = 0.420   _x000D_
..</v>
      </c>
      <c r="AQ23" s="172" t="str">
        <f t="shared" si="1"/>
        <v xml:space="preserve">CrvCubic       "FanVSDSpResetPwrRatio_fCFMRatio"                                Coef1 =  0.027828  Coef2 =  0.026583  Coef3 = -0.087069  Coef4 =  1.030920  </v>
      </c>
      <c r="AR23" s="172" t="str">
        <f t="shared" si="22"/>
        <v xml:space="preserve">_x000D_
                                                                                MaxOut = 1.000   MinOut = 0.100   MaxVar1 = 1.000   MinVar1 = 0.420   </v>
      </c>
      <c r="AS23" s="172" t="str">
        <f t="shared" si="23"/>
        <v>_x000D_
..</v>
      </c>
      <c r="AT23" s="43" t="str">
        <f t="shared" si="2"/>
        <v>CrvCubic</v>
      </c>
      <c r="AU23" s="43" t="str">
        <f t="shared" si="24"/>
        <v xml:space="preserve">       </v>
      </c>
      <c r="AV23" s="62" t="str">
        <f t="shared" si="3"/>
        <v>"FanVSDSpResetPwrRatio_fCFMRatio"</v>
      </c>
      <c r="AW23" s="43" t="str">
        <f t="shared" si="4"/>
        <v xml:space="preserve">                                </v>
      </c>
      <c r="AX23" s="43" t="str">
        <f t="shared" si="9"/>
        <v xml:space="preserve"> 0.027828  </v>
      </c>
      <c r="AY23" s="43" t="str">
        <f t="shared" si="10"/>
        <v xml:space="preserve"> 0.026583  </v>
      </c>
      <c r="AZ23" s="43" t="str">
        <f t="shared" si="11"/>
        <v xml:space="preserve">-0.087069  </v>
      </c>
      <c r="BA23" s="43" t="str">
        <f t="shared" si="12"/>
        <v xml:space="preserve"> 1.030920  </v>
      </c>
      <c r="BB23" s="43" t="str">
        <f t="shared" si="13"/>
        <v>-</v>
      </c>
      <c r="BC23" s="43" t="str">
        <f t="shared" si="14"/>
        <v>-</v>
      </c>
      <c r="BD23" s="43" t="str">
        <f t="shared" si="15"/>
        <v xml:space="preserve">_x000D_
                                                                                </v>
      </c>
      <c r="BE23" s="43" t="str">
        <f t="shared" si="25"/>
        <v xml:space="preserve">1.000   </v>
      </c>
      <c r="BF23" s="43" t="str">
        <f t="shared" si="26"/>
        <v xml:space="preserve">0.100   </v>
      </c>
      <c r="BG23" s="43" t="str">
        <f t="shared" si="27"/>
        <v xml:space="preserve">1.000   </v>
      </c>
      <c r="BH23" s="43" t="str">
        <f t="shared" si="28"/>
        <v xml:space="preserve">0.420   </v>
      </c>
      <c r="BI23" s="43" t="str">
        <f t="shared" si="29"/>
        <v>-</v>
      </c>
      <c r="BJ23" s="43" t="str">
        <f t="shared" si="30"/>
        <v>-</v>
      </c>
      <c r="BM23" s="43" t="str">
        <f t="shared" si="17"/>
        <v>CFMRatio</v>
      </c>
      <c r="BO23" s="43">
        <v>1</v>
      </c>
      <c r="BR23" s="43">
        <v>0</v>
      </c>
      <c r="BU23" s="148">
        <f t="shared" si="18"/>
        <v>0.99826212700000005</v>
      </c>
      <c r="BV23" s="148"/>
      <c r="BW23" s="148">
        <f t="shared" si="19"/>
        <v>2.7827882000000002E-2</v>
      </c>
    </row>
    <row r="24" spans="1:76" x14ac:dyDescent="0.25">
      <c r="A24" s="41" t="s">
        <v>387</v>
      </c>
      <c r="L24" s="57"/>
      <c r="M24" s="57"/>
      <c r="N24" s="43" t="str">
        <f t="shared" si="0"/>
        <v>-</v>
      </c>
      <c r="P24" s="20"/>
      <c r="AF24" s="96"/>
      <c r="AG24" s="163"/>
      <c r="AH24" s="163"/>
      <c r="AI24" s="163"/>
      <c r="AJ24" s="164"/>
      <c r="AK24" s="164"/>
      <c r="AL24" s="164"/>
      <c r="AO24" s="43" t="str">
        <f t="shared" si="7"/>
        <v/>
      </c>
      <c r="AP24" s="172" t="str">
        <f t="shared" si="8"/>
        <v/>
      </c>
      <c r="AQ24" s="172"/>
      <c r="AR24" s="172" t="str">
        <f t="shared" si="22"/>
        <v/>
      </c>
      <c r="AS24" s="172" t="str">
        <f t="shared" si="23"/>
        <v/>
      </c>
      <c r="AU24" s="43" t="str">
        <f t="shared" si="24"/>
        <v xml:space="preserve">               </v>
      </c>
      <c r="AV24" s="62" t="str">
        <f t="shared" si="3"/>
        <v/>
      </c>
      <c r="AW24" s="43" t="str">
        <f t="shared" si="4"/>
        <v xml:space="preserve">                                                                 </v>
      </c>
      <c r="AX24" s="43" t="str">
        <f t="shared" si="9"/>
        <v/>
      </c>
      <c r="AY24" s="43" t="str">
        <f t="shared" si="10"/>
        <v/>
      </c>
      <c r="AZ24" s="43" t="str">
        <f t="shared" si="11"/>
        <v/>
      </c>
      <c r="BA24" s="43" t="str">
        <f t="shared" si="12"/>
        <v/>
      </c>
      <c r="BB24" s="43" t="str">
        <f t="shared" si="13"/>
        <v/>
      </c>
      <c r="BC24" s="43" t="str">
        <f t="shared" si="14"/>
        <v/>
      </c>
      <c r="BD24" s="43" t="str">
        <f t="shared" si="15"/>
        <v xml:space="preserve"> </v>
      </c>
      <c r="BE24" s="43" t="str">
        <f t="shared" si="25"/>
        <v/>
      </c>
      <c r="BF24" s="43" t="str">
        <f t="shared" si="26"/>
        <v/>
      </c>
      <c r="BG24" s="43" t="str">
        <f t="shared" si="27"/>
        <v/>
      </c>
      <c r="BH24" s="43" t="str">
        <f t="shared" si="28"/>
        <v/>
      </c>
      <c r="BI24" s="43" t="str">
        <f t="shared" si="29"/>
        <v/>
      </c>
      <c r="BJ24" s="43" t="str">
        <f t="shared" si="30"/>
        <v/>
      </c>
      <c r="BU24" s="148"/>
      <c r="BV24" s="148"/>
      <c r="BW24" s="148"/>
    </row>
    <row r="25" spans="1:76" s="20" customFormat="1" outlineLevel="1" x14ac:dyDescent="0.25">
      <c r="A25" s="58"/>
      <c r="B25" s="20" t="s">
        <v>154</v>
      </c>
      <c r="C25" s="56" t="s">
        <v>155</v>
      </c>
      <c r="D25" s="59" t="s">
        <v>83</v>
      </c>
      <c r="E25" s="20" t="s">
        <v>386</v>
      </c>
      <c r="F25" s="43" t="s">
        <v>437</v>
      </c>
      <c r="G25" s="60" t="s">
        <v>301</v>
      </c>
      <c r="H25" s="20" t="s">
        <v>727</v>
      </c>
      <c r="J25" s="20" t="s">
        <v>273</v>
      </c>
      <c r="K25" s="20" t="s">
        <v>16</v>
      </c>
      <c r="L25" s="20" t="s">
        <v>388</v>
      </c>
      <c r="M25" s="20" t="s">
        <v>530</v>
      </c>
      <c r="N25" s="43" t="str">
        <f t="shared" si="0"/>
        <v>PumpVSDNoRstPwrRatio_fGPMRatio</v>
      </c>
      <c r="O25" s="20" t="s">
        <v>230</v>
      </c>
      <c r="P25" s="20" t="s">
        <v>275</v>
      </c>
      <c r="Q25" s="20" t="s">
        <v>148</v>
      </c>
      <c r="V25" s="61">
        <v>0</v>
      </c>
      <c r="W25" s="61">
        <v>0.5726</v>
      </c>
      <c r="X25" s="61">
        <v>-0.30099999999999999</v>
      </c>
      <c r="Y25" s="61">
        <v>0.73470000000000002</v>
      </c>
      <c r="Z25" s="61"/>
      <c r="AA25" s="61"/>
      <c r="AF25" s="96"/>
      <c r="AG25" s="165">
        <v>1</v>
      </c>
      <c r="AH25" s="165">
        <v>0</v>
      </c>
      <c r="AI25" s="165">
        <v>1</v>
      </c>
      <c r="AJ25" s="165">
        <v>0</v>
      </c>
      <c r="AK25" s="165"/>
      <c r="AL25" s="165"/>
      <c r="AM25" s="60"/>
      <c r="AO25" s="43">
        <v>0</v>
      </c>
      <c r="AP25" s="172" t="str">
        <f t="shared" si="8"/>
        <v/>
      </c>
      <c r="AQ25" s="173" t="str">
        <f>IF(AO25=1,CONCATENATE(AT25,AU25,AV25,AW25,IF(AX25="-","",$AX$15&amp;AX25),IF(AY25="-","",$AY$15&amp;AY25),IF(AZ25="-","",$AZ$15&amp;AZ25),IF(BA25="-","",$BA$15&amp;BA25),IF(BB25="-","",$BB$15&amp;BB25),IF(BC25="-","",$BC$15&amp;BC25)),"")</f>
        <v/>
      </c>
      <c r="AR25" s="172" t="str">
        <f t="shared" si="22"/>
        <v/>
      </c>
      <c r="AS25" s="172" t="str">
        <f t="shared" si="23"/>
        <v/>
      </c>
      <c r="AT25" s="20" t="str">
        <f t="shared" ref="AT25:AT84" si="31">IF(AO25=1,VLOOKUP(O25,$AT$2:$AV$13,2,0),"")</f>
        <v/>
      </c>
      <c r="AU25" s="43" t="str">
        <f t="shared" si="24"/>
        <v xml:space="preserve">               </v>
      </c>
      <c r="AV25" s="62" t="str">
        <f t="shared" si="3"/>
        <v/>
      </c>
      <c r="AW25" s="43" t="str">
        <f t="shared" si="4"/>
        <v xml:space="preserve">                                                                 </v>
      </c>
      <c r="AX25" s="43" t="str">
        <f t="shared" si="9"/>
        <v/>
      </c>
      <c r="AY25" s="43" t="str">
        <f t="shared" si="10"/>
        <v/>
      </c>
      <c r="AZ25" s="43" t="str">
        <f t="shared" si="11"/>
        <v/>
      </c>
      <c r="BA25" s="43" t="str">
        <f t="shared" si="12"/>
        <v/>
      </c>
      <c r="BB25" s="43" t="str">
        <f t="shared" si="13"/>
        <v/>
      </c>
      <c r="BC25" s="43" t="str">
        <f t="shared" si="14"/>
        <v/>
      </c>
      <c r="BD25" s="43" t="str">
        <f t="shared" si="15"/>
        <v xml:space="preserve">_x000D_
                                                                                </v>
      </c>
      <c r="BE25" s="20" t="str">
        <f t="shared" si="25"/>
        <v/>
      </c>
      <c r="BF25" s="20" t="str">
        <f t="shared" si="26"/>
        <v/>
      </c>
      <c r="BG25" s="20" t="str">
        <f t="shared" si="27"/>
        <v/>
      </c>
      <c r="BH25" s="20" t="str">
        <f t="shared" si="28"/>
        <v/>
      </c>
      <c r="BI25" s="20" t="str">
        <f t="shared" si="29"/>
        <v/>
      </c>
      <c r="BJ25" s="20" t="str">
        <f t="shared" si="30"/>
        <v/>
      </c>
      <c r="BM25" s="43" t="str">
        <f>Q25</f>
        <v>GPMRatio</v>
      </c>
      <c r="BN25" s="43"/>
      <c r="BO25" s="43">
        <v>1</v>
      </c>
      <c r="BP25" s="43"/>
      <c r="BR25" s="43">
        <v>0</v>
      </c>
      <c r="BU25" s="148">
        <f>$V25+$W25*BO25+$X25*BO25^2+$Y25*BO25^3</f>
        <v>1.0063</v>
      </c>
      <c r="BV25" s="148"/>
      <c r="BW25" s="148">
        <f>$V25+$W25*BR25+$X25*BR25^2+$Y25*BR25^3</f>
        <v>0</v>
      </c>
    </row>
    <row r="26" spans="1:76" s="20" customFormat="1" outlineLevel="1" x14ac:dyDescent="0.25">
      <c r="A26" s="58"/>
      <c r="C26" s="56"/>
      <c r="D26" s="59"/>
      <c r="E26" s="20" t="s">
        <v>386</v>
      </c>
      <c r="F26" s="43" t="s">
        <v>437</v>
      </c>
      <c r="G26" s="60" t="s">
        <v>301</v>
      </c>
      <c r="H26" s="20" t="s">
        <v>728</v>
      </c>
      <c r="J26" s="20" t="s">
        <v>273</v>
      </c>
      <c r="K26" s="20" t="s">
        <v>16</v>
      </c>
      <c r="L26" s="20" t="s">
        <v>388</v>
      </c>
      <c r="M26" s="20" t="s">
        <v>530</v>
      </c>
      <c r="N26" s="43" t="str">
        <f t="shared" si="0"/>
        <v>PumpVSDRstPwrRatio_fGPMRatio</v>
      </c>
      <c r="O26" s="20" t="s">
        <v>230</v>
      </c>
      <c r="P26" s="20" t="s">
        <v>275</v>
      </c>
      <c r="Q26" s="20" t="s">
        <v>148</v>
      </c>
      <c r="V26" s="61">
        <v>0</v>
      </c>
      <c r="W26" s="61">
        <v>2.0500000000000001E-2</v>
      </c>
      <c r="X26" s="61">
        <v>0.41010000000000002</v>
      </c>
      <c r="Y26" s="61">
        <v>0.57530000000000003</v>
      </c>
      <c r="Z26" s="61"/>
      <c r="AA26" s="61"/>
      <c r="AF26" s="96"/>
      <c r="AG26" s="165">
        <v>1</v>
      </c>
      <c r="AH26" s="165">
        <v>0</v>
      </c>
      <c r="AI26" s="165">
        <v>1</v>
      </c>
      <c r="AJ26" s="165">
        <v>0</v>
      </c>
      <c r="AK26" s="165"/>
      <c r="AL26" s="165"/>
      <c r="AM26" s="60"/>
      <c r="AO26" s="43">
        <v>0</v>
      </c>
      <c r="AP26" s="172" t="str">
        <f t="shared" si="8"/>
        <v/>
      </c>
      <c r="AQ26" s="173" t="str">
        <f>IF(AO26=1,CONCATENATE(AT26,AU26,AV26,AW26,IF(AX26="-","",$AX$15&amp;AX26),IF(AY26="-","",$AY$15&amp;AY26),IF(AZ26="-","",$AZ$15&amp;AZ26),IF(BA26="-","",$BA$15&amp;BA26),IF(BB26="-","",$BB$15&amp;BB26),IF(BC26="-","",$BC$15&amp;BC26)),"")</f>
        <v/>
      </c>
      <c r="AR26" s="172" t="str">
        <f t="shared" si="22"/>
        <v/>
      </c>
      <c r="AS26" s="172" t="str">
        <f t="shared" si="23"/>
        <v/>
      </c>
      <c r="AT26" s="20" t="str">
        <f t="shared" si="31"/>
        <v/>
      </c>
      <c r="AU26" s="43" t="str">
        <f t="shared" si="24"/>
        <v xml:space="preserve">               </v>
      </c>
      <c r="AV26" s="62" t="str">
        <f t="shared" si="3"/>
        <v/>
      </c>
      <c r="AW26" s="43" t="str">
        <f t="shared" si="4"/>
        <v xml:space="preserve">                                                                 </v>
      </c>
      <c r="AX26" s="43" t="str">
        <f t="shared" si="9"/>
        <v/>
      </c>
      <c r="AY26" s="43" t="str">
        <f t="shared" si="10"/>
        <v/>
      </c>
      <c r="AZ26" s="43" t="str">
        <f t="shared" si="11"/>
        <v/>
      </c>
      <c r="BA26" s="43" t="str">
        <f t="shared" si="12"/>
        <v/>
      </c>
      <c r="BB26" s="43" t="str">
        <f t="shared" si="13"/>
        <v/>
      </c>
      <c r="BC26" s="43" t="str">
        <f t="shared" si="14"/>
        <v/>
      </c>
      <c r="BD26" s="43" t="str">
        <f t="shared" si="15"/>
        <v xml:space="preserve">_x000D_
                                                                                </v>
      </c>
      <c r="BE26" s="20" t="str">
        <f t="shared" si="25"/>
        <v/>
      </c>
      <c r="BF26" s="20" t="str">
        <f t="shared" si="26"/>
        <v/>
      </c>
      <c r="BG26" s="20" t="str">
        <f t="shared" si="27"/>
        <v/>
      </c>
      <c r="BH26" s="20" t="str">
        <f t="shared" si="28"/>
        <v/>
      </c>
      <c r="BI26" s="20" t="str">
        <f t="shared" si="29"/>
        <v/>
      </c>
      <c r="BJ26" s="20" t="str">
        <f t="shared" si="30"/>
        <v/>
      </c>
      <c r="BM26" s="43" t="str">
        <f>Q26</f>
        <v>GPMRatio</v>
      </c>
      <c r="BN26" s="43"/>
      <c r="BO26" s="43">
        <v>1</v>
      </c>
      <c r="BP26" s="43"/>
      <c r="BR26" s="43">
        <v>0</v>
      </c>
      <c r="BU26" s="148">
        <f>$V26+$W26*BO26+$X26*BO26^2+$Y26*BO26^3</f>
        <v>1.0059</v>
      </c>
      <c r="BV26" s="148"/>
      <c r="BW26" s="148">
        <f>$V26+$W26*BR26+$X26*BR26^2+$Y26*BR26^3</f>
        <v>0</v>
      </c>
      <c r="BX26" s="43"/>
    </row>
    <row r="27" spans="1:76" s="20" customFormat="1" outlineLevel="1" x14ac:dyDescent="0.25">
      <c r="A27" s="58"/>
      <c r="C27" s="56"/>
      <c r="D27" s="59"/>
      <c r="E27" s="20" t="s">
        <v>386</v>
      </c>
      <c r="F27" s="43" t="s">
        <v>437</v>
      </c>
      <c r="G27" s="60" t="s">
        <v>301</v>
      </c>
      <c r="H27" s="20" t="s">
        <v>735</v>
      </c>
      <c r="J27" s="20" t="s">
        <v>144</v>
      </c>
      <c r="K27" s="20" t="s">
        <v>16</v>
      </c>
      <c r="L27" s="20" t="s">
        <v>388</v>
      </c>
      <c r="M27" s="20" t="s">
        <v>530</v>
      </c>
      <c r="N27" s="43" t="str">
        <f t="shared" si="0"/>
        <v>PumpVSDNoRstEPPwrRatio_fGPMRatio</v>
      </c>
      <c r="O27" s="20" t="s">
        <v>230</v>
      </c>
      <c r="P27" s="20" t="s">
        <v>275</v>
      </c>
      <c r="Q27" s="20" t="s">
        <v>148</v>
      </c>
      <c r="V27" s="61">
        <v>0.10299999999999999</v>
      </c>
      <c r="W27" s="61">
        <v>-0.04</v>
      </c>
      <c r="X27" s="61">
        <v>0.76700000000000002</v>
      </c>
      <c r="Y27" s="61">
        <v>0.16789999999999999</v>
      </c>
      <c r="Z27" s="61"/>
      <c r="AA27" s="61"/>
      <c r="AF27" s="146">
        <f t="shared" ref="AF27:AF28" si="32">V27+(W27*AJ27)+(X27*AJ27^2)+(Y27*AJ27^3)</f>
        <v>0.1270232</v>
      </c>
      <c r="AG27" s="165">
        <v>1</v>
      </c>
      <c r="AH27" s="163">
        <f t="shared" ref="AH27:AH28" si="33">ROUND(AF27,2)</f>
        <v>0.13</v>
      </c>
      <c r="AI27" s="165">
        <v>1</v>
      </c>
      <c r="AJ27" s="165">
        <v>0.2</v>
      </c>
      <c r="AK27" s="165"/>
      <c r="AL27" s="165"/>
      <c r="AM27" s="60"/>
      <c r="AO27" s="43">
        <f t="shared" si="7"/>
        <v>1</v>
      </c>
      <c r="AP27" s="172" t="str">
        <f t="shared" si="8"/>
        <v>CrvCubic       "PumpVSDNoRstEPPwrRatio_fGPMRatio"                               Coef1 =  0.103000  Coef2 = -0.040000  Coef3 =  0.767000  Coef4 =  0.167900  _x000D_
                                                                                MaxOut = 1.000   MinOut = 0.130   MaxVar1 = 1.000   MinVar1 = 0.200   _x000D_
..</v>
      </c>
      <c r="AQ27" s="173" t="str">
        <f>IF(AO27=1,CONCATENATE(AT27,AU27,AV27,AW27,IF(AX27="-","",$AX$15&amp;AX27),IF(AY27="-","",$AY$15&amp;AY27),IF(AZ27="-","",$AZ$15&amp;AZ27),IF(BA27="-","",$BA$15&amp;BA27),IF(BB27="-","",$BB$15&amp;BB27),IF(BC27="-","",$BC$15&amp;BC27)),"")</f>
        <v xml:space="preserve">CrvCubic       "PumpVSDNoRstEPPwrRatio_fGPMRatio"                               Coef1 =  0.103000  Coef2 = -0.040000  Coef3 =  0.767000  Coef4 =  0.167900  </v>
      </c>
      <c r="AR27" s="172" t="str">
        <f t="shared" si="22"/>
        <v xml:space="preserve">_x000D_
                                                                                MaxOut = 1.000   MinOut = 0.130   MaxVar1 = 1.000   MinVar1 = 0.200   </v>
      </c>
      <c r="AS27" s="172" t="str">
        <f t="shared" si="23"/>
        <v>_x000D_
..</v>
      </c>
      <c r="AT27" s="20" t="str">
        <f t="shared" si="31"/>
        <v>CrvCubic</v>
      </c>
      <c r="AU27" s="43" t="str">
        <f t="shared" si="24"/>
        <v xml:space="preserve">       </v>
      </c>
      <c r="AV27" s="62" t="str">
        <f t="shared" si="3"/>
        <v>"PumpVSDNoRstEPPwrRatio_fGPMRatio"</v>
      </c>
      <c r="AW27" s="43" t="str">
        <f t="shared" si="4"/>
        <v xml:space="preserve">                               </v>
      </c>
      <c r="AX27" s="43" t="str">
        <f t="shared" si="9"/>
        <v xml:space="preserve"> 0.103000  </v>
      </c>
      <c r="AY27" s="43" t="str">
        <f t="shared" si="10"/>
        <v xml:space="preserve">-0.040000  </v>
      </c>
      <c r="AZ27" s="43" t="str">
        <f t="shared" si="11"/>
        <v xml:space="preserve"> 0.767000  </v>
      </c>
      <c r="BA27" s="43" t="str">
        <f t="shared" si="12"/>
        <v xml:space="preserve"> 0.167900  </v>
      </c>
      <c r="BB27" s="43" t="str">
        <f t="shared" si="13"/>
        <v>-</v>
      </c>
      <c r="BC27" s="43" t="str">
        <f t="shared" si="14"/>
        <v>-</v>
      </c>
      <c r="BD27" s="43" t="str">
        <f t="shared" si="15"/>
        <v xml:space="preserve">_x000D_
                                                                                </v>
      </c>
      <c r="BE27" s="20" t="str">
        <f t="shared" si="25"/>
        <v xml:space="preserve">1.000   </v>
      </c>
      <c r="BF27" s="20" t="str">
        <f t="shared" si="26"/>
        <v xml:space="preserve">0.130   </v>
      </c>
      <c r="BG27" s="20" t="str">
        <f t="shared" si="27"/>
        <v xml:space="preserve">1.000   </v>
      </c>
      <c r="BH27" s="20" t="str">
        <f t="shared" si="28"/>
        <v xml:space="preserve">0.200   </v>
      </c>
      <c r="BI27" s="20" t="str">
        <f t="shared" si="29"/>
        <v>-</v>
      </c>
      <c r="BJ27" s="20" t="str">
        <f t="shared" si="30"/>
        <v>-</v>
      </c>
      <c r="BM27" s="43" t="str">
        <f>Q27</f>
        <v>GPMRatio</v>
      </c>
      <c r="BN27" s="43"/>
      <c r="BO27" s="43">
        <v>1</v>
      </c>
      <c r="BP27" s="43"/>
      <c r="BR27" s="43">
        <v>0</v>
      </c>
      <c r="BU27" s="148">
        <f>$V27+$W27*BO27+$X27*BO27^2+$Y27*BO27^3</f>
        <v>0.99790000000000001</v>
      </c>
      <c r="BV27" s="148"/>
      <c r="BW27" s="148">
        <f>$V27+$W27*BR27+$X27*BR27^2+$Y27*BR27^3</f>
        <v>0.10299999999999999</v>
      </c>
      <c r="BX27" s="43"/>
    </row>
    <row r="28" spans="1:76" s="20" customFormat="1" outlineLevel="1" x14ac:dyDescent="0.25">
      <c r="A28" s="58"/>
      <c r="C28" s="56"/>
      <c r="D28" s="59"/>
      <c r="E28" s="20" t="s">
        <v>386</v>
      </c>
      <c r="F28" s="43" t="s">
        <v>437</v>
      </c>
      <c r="G28" s="60" t="s">
        <v>301</v>
      </c>
      <c r="H28" s="20" t="s">
        <v>736</v>
      </c>
      <c r="J28" s="20" t="s">
        <v>144</v>
      </c>
      <c r="K28" s="20" t="s">
        <v>16</v>
      </c>
      <c r="L28" s="20" t="s">
        <v>388</v>
      </c>
      <c r="M28" s="20" t="s">
        <v>530</v>
      </c>
      <c r="N28" s="43" t="str">
        <f t="shared" ref="N28" si="34">IF(ISBLANK(E28),"-",E28&amp;H28&amp;P28&amp;"_f"&amp;Q28&amp;R28&amp;S28&amp;T28&amp;U28&amp;I28)</f>
        <v>PumpVSDRstEPPwrRatio_fGPMRatio</v>
      </c>
      <c r="O28" s="20" t="s">
        <v>230</v>
      </c>
      <c r="P28" s="20" t="s">
        <v>275</v>
      </c>
      <c r="Q28" s="20" t="s">
        <v>148</v>
      </c>
      <c r="V28" s="61">
        <v>2.7300000000000001E-2</v>
      </c>
      <c r="W28" s="61">
        <v>-0.13170000000000001</v>
      </c>
      <c r="X28" s="61">
        <v>0.66420000000000001</v>
      </c>
      <c r="Y28" s="61">
        <v>0.44450000000000001</v>
      </c>
      <c r="Z28" s="61"/>
      <c r="AA28" s="61"/>
      <c r="AF28" s="146">
        <f t="shared" si="32"/>
        <v>3.1084000000000004E-2</v>
      </c>
      <c r="AG28" s="165">
        <v>1</v>
      </c>
      <c r="AH28" s="163">
        <f t="shared" si="33"/>
        <v>0.03</v>
      </c>
      <c r="AI28" s="165">
        <v>1</v>
      </c>
      <c r="AJ28" s="165">
        <v>0.2</v>
      </c>
      <c r="AK28" s="165"/>
      <c r="AL28" s="165"/>
      <c r="AM28" s="60"/>
      <c r="AO28" s="43">
        <f t="shared" ref="AO28" si="35">IF(ISTEXT(A28),"",IF(I28="IP",0,1))</f>
        <v>1</v>
      </c>
      <c r="AP28" s="172" t="str">
        <f t="shared" ref="AP28" si="36">IF(AO28=1,CONCATENATE(AQ28,AR28,AS28),"")</f>
        <v>CrvCubic       "PumpVSDRstEPPwrRatio_fGPMRatio"                                 Coef1 =  0.027300  Coef2 = -0.131700  Coef3 =  0.664200  Coef4 =  0.444500  _x000D_
                                                                                MaxOut = 1.000   MinOut = 0.030   MaxVar1 = 1.000   MinVar1 = 0.200   _x000D_
..</v>
      </c>
      <c r="AQ28" s="173" t="str">
        <f>IF(AO28=1,CONCATENATE(AT28,AU28,AV28,AW28,IF(AX28="-","",$AX$15&amp;AX28),IF(AY28="-","",$AY$15&amp;AY28),IF(AZ28="-","",$AZ$15&amp;AZ28),IF(BA28="-","",$BA$15&amp;BA28),IF(BB28="-","",$BB$15&amp;BB28),IF(BC28="-","",$BC$15&amp;BC28)),"")</f>
        <v xml:space="preserve">CrvCubic       "PumpVSDRstEPPwrRatio_fGPMRatio"                                 Coef1 =  0.027300  Coef2 = -0.131700  Coef3 =  0.664200  Coef4 =  0.444500  </v>
      </c>
      <c r="AR28" s="172" t="str">
        <f t="shared" si="22"/>
        <v xml:space="preserve">_x000D_
                                                                                MaxOut = 1.000   MinOut = 0.030   MaxVar1 = 1.000   MinVar1 = 0.200   </v>
      </c>
      <c r="AS28" s="172" t="str">
        <f t="shared" ref="AS28" si="37">IF(AO28=1,CHAR(13)&amp;CHAR(10)&amp;"..","")</f>
        <v>_x000D_
..</v>
      </c>
      <c r="AT28" s="20" t="str">
        <f t="shared" ref="AT28" si="38">IF(AO28=1,VLOOKUP(O28,$AT$2:$AV$13,2,0),"")</f>
        <v>CrvCubic</v>
      </c>
      <c r="AU28" s="43" t="str">
        <f t="shared" ref="AU28" si="39">REPT(" ",AU$14-LEN(AT28))</f>
        <v xml:space="preserve">       </v>
      </c>
      <c r="AV28" s="62" t="str">
        <f t="shared" ref="AV28" si="40">IF(AO28=1,CONCATENATE("""",N28,""""),"")</f>
        <v>"PumpVSDRstEPPwrRatio_fGPMRatio"</v>
      </c>
      <c r="AW28" s="43" t="str">
        <f t="shared" ref="AW28" si="41">REPT(" ",$AW$14-LEN(AV28))</f>
        <v xml:space="preserve">                                 </v>
      </c>
      <c r="AX28" s="43" t="str">
        <f t="shared" ref="AX28" si="42">IF($AO28=1,IF(ISBLANK(V28),"-",CONCATENATE(TEXT(V28," 0.000000;-0.000000"),"  ")),"")</f>
        <v xml:space="preserve"> 0.027300  </v>
      </c>
      <c r="AY28" s="43" t="str">
        <f t="shared" ref="AY28" si="43">IF($AO28=1,IF(ISBLANK(W28),"-",CONCATENATE(TEXT(W28," 0.000000;-0.000000"),"  ")),"")</f>
        <v xml:space="preserve">-0.131700  </v>
      </c>
      <c r="AZ28" s="43" t="str">
        <f t="shared" ref="AZ28" si="44">IF($AO28=1,IF(ISBLANK(X28),"-",CONCATENATE(TEXT(X28," 0.000000;-0.000000"),"  ")),"")</f>
        <v xml:space="preserve"> 0.664200  </v>
      </c>
      <c r="BA28" s="43" t="str">
        <f t="shared" ref="BA28" si="45">IF($AO28=1,IF(ISBLANK(Y28),"-",CONCATENATE(TEXT(Y28," 0.000000;-0.000000"),"  ")),"")</f>
        <v xml:space="preserve"> 0.444500  </v>
      </c>
      <c r="BB28" s="43" t="str">
        <f t="shared" ref="BB28" si="46">IF($AO28=1,IF(ISBLANK(Z28),"-",CONCATENATE(TEXT(Z28," 0.000000;-0.000000"),"  ")),"")</f>
        <v>-</v>
      </c>
      <c r="BC28" s="43" t="str">
        <f t="shared" ref="BC28" si="47">IF($AO28=1,IF(ISBLANK(AA28),"-",CONCATENATE(TEXT(AA28," 0.000000;-0.000000"),"  ")),"")</f>
        <v>-</v>
      </c>
      <c r="BD28" s="43" t="str">
        <f t="shared" ref="BD28" si="48">IF(MAX(AG28:AL28)=0,REPT(" ",1),CHAR(13)&amp;CHAR(10)&amp;REPT(" ",BD$14))</f>
        <v xml:space="preserve">_x000D_
                                                                                </v>
      </c>
      <c r="BE28" s="20" t="str">
        <f t="shared" si="25"/>
        <v xml:space="preserve">1.000   </v>
      </c>
      <c r="BF28" s="20" t="str">
        <f t="shared" si="26"/>
        <v xml:space="preserve">0.030   </v>
      </c>
      <c r="BG28" s="20" t="str">
        <f t="shared" si="27"/>
        <v xml:space="preserve">1.000   </v>
      </c>
      <c r="BH28" s="20" t="str">
        <f t="shared" si="28"/>
        <v xml:space="preserve">0.200   </v>
      </c>
      <c r="BI28" s="20" t="str">
        <f t="shared" si="29"/>
        <v>-</v>
      </c>
      <c r="BJ28" s="20" t="str">
        <f t="shared" si="30"/>
        <v>-</v>
      </c>
      <c r="BM28" s="43" t="str">
        <f>Q28</f>
        <v>GPMRatio</v>
      </c>
      <c r="BN28" s="43"/>
      <c r="BO28" s="43">
        <v>1</v>
      </c>
      <c r="BP28" s="43"/>
      <c r="BR28" s="43">
        <v>0</v>
      </c>
      <c r="BU28" s="148">
        <f>$V28+$W28*BO28+$X28*BO28^2+$Y28*BO28^3</f>
        <v>1.0043</v>
      </c>
      <c r="BV28" s="148"/>
      <c r="BW28" s="148">
        <f>$V28+$W28*BR28+$X28*BR28^2+$Y28*BR28^3</f>
        <v>2.7300000000000001E-2</v>
      </c>
      <c r="BX28" s="43"/>
    </row>
    <row r="29" spans="1:76" x14ac:dyDescent="0.25">
      <c r="A29" s="41" t="s">
        <v>300</v>
      </c>
      <c r="N29" s="43" t="str">
        <f t="shared" si="0"/>
        <v>-</v>
      </c>
      <c r="AF29" s="96"/>
      <c r="AG29" s="163"/>
      <c r="AH29" s="163"/>
      <c r="AI29" s="164"/>
      <c r="AJ29" s="164"/>
      <c r="AK29" s="164"/>
      <c r="AL29" s="164"/>
      <c r="AO29" s="43" t="str">
        <f t="shared" si="7"/>
        <v/>
      </c>
      <c r="AP29" s="172" t="str">
        <f t="shared" si="8"/>
        <v/>
      </c>
      <c r="AQ29" s="172" t="str">
        <f t="shared" ref="AQ29:AQ65" si="49">IF(AO29=1,CONCATENATE(AT29,AU29,AV29,AW29,IF(AX29="-","",$AX$15&amp;AX29),IF(AY29="-","",$AY$15&amp;AY29),IF(AZ29="-","",$AZ$15&amp;AZ29),IF(BA29="-","",$BA$15&amp;BA29),IF(BB29="-","",$BB$15&amp;BB29),IF(BC29="-","",$BC$15&amp;BC29)),"")</f>
        <v/>
      </c>
      <c r="AR29" s="172" t="str">
        <f t="shared" si="22"/>
        <v/>
      </c>
      <c r="AS29" s="172" t="str">
        <f t="shared" si="23"/>
        <v/>
      </c>
      <c r="AT29" s="43" t="str">
        <f t="shared" si="31"/>
        <v/>
      </c>
      <c r="AU29" s="43" t="str">
        <f t="shared" si="24"/>
        <v xml:space="preserve">               </v>
      </c>
      <c r="AV29" s="62" t="str">
        <f t="shared" si="3"/>
        <v/>
      </c>
      <c r="AW29" s="43" t="str">
        <f t="shared" si="4"/>
        <v xml:space="preserve">                                                                 </v>
      </c>
      <c r="AX29" s="43" t="str">
        <f t="shared" si="9"/>
        <v/>
      </c>
      <c r="AY29" s="43" t="str">
        <f t="shared" si="10"/>
        <v/>
      </c>
      <c r="AZ29" s="43" t="str">
        <f t="shared" si="11"/>
        <v/>
      </c>
      <c r="BA29" s="43" t="str">
        <f t="shared" si="12"/>
        <v/>
      </c>
      <c r="BB29" s="43" t="str">
        <f t="shared" si="13"/>
        <v/>
      </c>
      <c r="BC29" s="43" t="str">
        <f t="shared" si="14"/>
        <v/>
      </c>
      <c r="BD29" s="43" t="str">
        <f t="shared" si="15"/>
        <v xml:space="preserve"> </v>
      </c>
      <c r="BE29" s="43" t="str">
        <f t="shared" si="25"/>
        <v/>
      </c>
      <c r="BF29" s="43" t="str">
        <f t="shared" si="26"/>
        <v/>
      </c>
      <c r="BG29" s="43" t="str">
        <f t="shared" si="27"/>
        <v/>
      </c>
      <c r="BH29" s="43" t="str">
        <f t="shared" si="28"/>
        <v/>
      </c>
      <c r="BI29" s="43" t="str">
        <f t="shared" si="29"/>
        <v/>
      </c>
      <c r="BJ29" s="43" t="str">
        <f t="shared" si="30"/>
        <v/>
      </c>
      <c r="BU29" s="148"/>
      <c r="BV29" s="148"/>
      <c r="BW29" s="148"/>
    </row>
    <row r="30" spans="1:76" ht="60" outlineLevel="1" x14ac:dyDescent="0.25">
      <c r="B30" s="43" t="s">
        <v>126</v>
      </c>
      <c r="C30" s="43" t="s">
        <v>294</v>
      </c>
      <c r="D30" s="45" t="s">
        <v>506</v>
      </c>
      <c r="E30" s="20" t="s">
        <v>307</v>
      </c>
      <c r="F30" s="20" t="s">
        <v>404</v>
      </c>
      <c r="G30" s="45" t="s">
        <v>545</v>
      </c>
      <c r="H30" s="43" t="s">
        <v>35</v>
      </c>
      <c r="I30" s="43" t="s">
        <v>661</v>
      </c>
      <c r="J30" s="43" t="s">
        <v>273</v>
      </c>
      <c r="K30" s="43" t="s">
        <v>29</v>
      </c>
      <c r="L30" s="45"/>
      <c r="M30" s="23"/>
      <c r="N30" s="43" t="str">
        <f>IF(ISBLANK(E30),"-",E30&amp;H30&amp;P30&amp;"_f"&amp;Q30&amp;R30&amp;S30&amp;T30&amp;U30&amp;I30)</f>
        <v>CoilClgPTACQRatio_fTwbToadbIP</v>
      </c>
      <c r="O30" s="20" t="s">
        <v>165</v>
      </c>
      <c r="P30" s="20" t="s">
        <v>160</v>
      </c>
      <c r="Q30" s="43" t="s">
        <v>116</v>
      </c>
      <c r="R30" s="43" t="s">
        <v>461</v>
      </c>
      <c r="V30" s="46">
        <v>1.1839344999999999</v>
      </c>
      <c r="W30" s="46">
        <v>-8.1086999999999999E-3</v>
      </c>
      <c r="X30" s="46">
        <v>2.1100000000000001E-4</v>
      </c>
      <c r="Y30" s="46">
        <v>-6.1434999999999997E-3</v>
      </c>
      <c r="Z30" s="46">
        <v>1.5999999999999999E-6</v>
      </c>
      <c r="AA30" s="46">
        <v>-3.0000000000000001E-6</v>
      </c>
      <c r="AF30" s="96"/>
      <c r="AG30" s="164">
        <f t="shared" ref="AG30:AH35" si="50">IF(BV30&gt;0,ROUND(BV30,2),"")</f>
        <v>1.34</v>
      </c>
      <c r="AH30" s="164">
        <f t="shared" si="50"/>
        <v>0.7</v>
      </c>
      <c r="AI30" s="164">
        <f>IF(BQ30&gt;0,ROUND(BQ30,2),"")</f>
        <v>77</v>
      </c>
      <c r="AJ30" s="164">
        <f>IF(BR30&gt;0,ROUND(BR30,2),"")</f>
        <v>57</v>
      </c>
      <c r="AK30" s="164">
        <f>IF(BS30&gt;0,ROUND(BS30,2),"")</f>
        <v>115</v>
      </c>
      <c r="AL30" s="164">
        <f>IF(BT30&gt;0,ROUND(BT30,2),"")</f>
        <v>75</v>
      </c>
      <c r="AM30" s="45" t="s">
        <v>629</v>
      </c>
      <c r="AO30" s="43">
        <f t="shared" si="7"/>
        <v>0</v>
      </c>
      <c r="AP30" s="172" t="str">
        <f t="shared" si="8"/>
        <v/>
      </c>
      <c r="AQ30" s="172" t="str">
        <f t="shared" si="49"/>
        <v/>
      </c>
      <c r="AR30" s="172" t="str">
        <f t="shared" si="22"/>
        <v/>
      </c>
      <c r="AS30" s="172" t="str">
        <f t="shared" si="23"/>
        <v/>
      </c>
      <c r="AT30" s="43" t="str">
        <f t="shared" si="31"/>
        <v/>
      </c>
      <c r="AU30" s="43" t="str">
        <f t="shared" si="24"/>
        <v xml:space="preserve">               </v>
      </c>
      <c r="AV30" s="62" t="str">
        <f t="shared" si="3"/>
        <v/>
      </c>
      <c r="AW30" s="43" t="str">
        <f t="shared" si="4"/>
        <v xml:space="preserve">                                                                 </v>
      </c>
      <c r="AX30" s="43" t="str">
        <f t="shared" ref="AX30:BC30" si="51">IF($AO30=1,IF(ISBLANK(V30),"-",CONCATENATE(TEXT(V30," 0.000000;-0.000000"),"  ")),"")</f>
        <v/>
      </c>
      <c r="AY30" s="43" t="str">
        <f t="shared" si="51"/>
        <v/>
      </c>
      <c r="AZ30" s="43" t="str">
        <f t="shared" si="51"/>
        <v/>
      </c>
      <c r="BA30" s="43" t="str">
        <f t="shared" si="51"/>
        <v/>
      </c>
      <c r="BB30" s="43" t="str">
        <f t="shared" si="51"/>
        <v/>
      </c>
      <c r="BC30" s="43" t="str">
        <f t="shared" si="51"/>
        <v/>
      </c>
      <c r="BD30" s="43" t="str">
        <f t="shared" si="15"/>
        <v xml:space="preserve">_x000D_
                                                                                </v>
      </c>
      <c r="BE30" s="43" t="str">
        <f t="shared" si="25"/>
        <v/>
      </c>
      <c r="BF30" s="43" t="str">
        <f t="shared" si="26"/>
        <v/>
      </c>
      <c r="BG30" s="43" t="str">
        <f t="shared" si="27"/>
        <v/>
      </c>
      <c r="BH30" s="43" t="str">
        <f t="shared" si="28"/>
        <v/>
      </c>
      <c r="BI30" s="43" t="str">
        <f t="shared" si="29"/>
        <v/>
      </c>
      <c r="BJ30" s="43" t="str">
        <f t="shared" si="30"/>
        <v/>
      </c>
      <c r="BM30" s="43" t="str">
        <f t="shared" ref="BM30:BN35" si="52">Q30</f>
        <v>Twb</v>
      </c>
      <c r="BN30" s="43" t="str">
        <f t="shared" si="52"/>
        <v>Toadb</v>
      </c>
      <c r="BO30" s="43">
        <v>67</v>
      </c>
      <c r="BP30" s="43">
        <v>95</v>
      </c>
      <c r="BQ30" s="43">
        <v>77</v>
      </c>
      <c r="BR30" s="43">
        <v>57</v>
      </c>
      <c r="BS30" s="43">
        <v>115</v>
      </c>
      <c r="BT30" s="43">
        <v>75</v>
      </c>
      <c r="BU30" s="148">
        <f t="shared" ref="BU30:BU35" si="53">$V30+$W30*BO30+$X30*BO30^2+$Y30*BP30+$Z30*BP30^2+$AA30*BO30*BP30</f>
        <v>0.9995430999999998</v>
      </c>
      <c r="BV30" s="148">
        <f>$V30+$W30*BQ30+$X30*BQ30^2+$Y30*BT30+$Z30*BT30^2+$AA30*BQ30*BT30</f>
        <v>1.3414960999999999</v>
      </c>
      <c r="BW30" s="148">
        <f>$V30+$W30*BR30+$X30*BR30^2+$Y30*BS30+$Z30*BS30^2+$AA30*BR30*BS30</f>
        <v>0.70227010000000001</v>
      </c>
      <c r="BX30" s="43" t="s">
        <v>744</v>
      </c>
    </row>
    <row r="31" spans="1:76" ht="45" outlineLevel="1" x14ac:dyDescent="0.25">
      <c r="D31" s="45"/>
      <c r="E31" s="20" t="s">
        <v>307</v>
      </c>
      <c r="F31" s="20" t="s">
        <v>404</v>
      </c>
      <c r="G31" s="45" t="s">
        <v>545</v>
      </c>
      <c r="H31" s="43" t="s">
        <v>35</v>
      </c>
      <c r="I31" s="43" t="s">
        <v>662</v>
      </c>
      <c r="J31" s="43" t="s">
        <v>144</v>
      </c>
      <c r="L31" s="45" t="s">
        <v>536</v>
      </c>
      <c r="M31" s="23" t="s">
        <v>267</v>
      </c>
      <c r="N31" s="43" t="str">
        <f>IF(ISBLANK(E31),"-",E31&amp;H31&amp;P31&amp;"_f"&amp;Q31&amp;R31&amp;S31&amp;T31&amp;U31&amp;I31)</f>
        <v>CoilClgPTACQRatio_fTwbToadbSI</v>
      </c>
      <c r="O31" s="20" t="s">
        <v>165</v>
      </c>
      <c r="P31" s="20" t="s">
        <v>160</v>
      </c>
      <c r="Q31" s="43" t="s">
        <v>116</v>
      </c>
      <c r="R31" s="43" t="s">
        <v>461</v>
      </c>
      <c r="V31" s="46">
        <v>0.94287900000000002</v>
      </c>
      <c r="W31" s="46">
        <v>9.5382000000000002E-3</v>
      </c>
      <c r="X31" s="46">
        <v>6.8364000000000001E-4</v>
      </c>
      <c r="Y31" s="46">
        <v>-1.10016E-2</v>
      </c>
      <c r="Z31" s="46">
        <v>6.4799999999999998E-6</v>
      </c>
      <c r="AA31" s="46">
        <v>-9.7200000000000001E-6</v>
      </c>
      <c r="AF31" s="96"/>
      <c r="AG31" s="164">
        <f t="shared" si="50"/>
        <v>1.34</v>
      </c>
      <c r="AH31" s="164">
        <f t="shared" si="50"/>
        <v>0.71</v>
      </c>
      <c r="AI31" s="164">
        <f t="shared" ref="AI31:AI35" si="54">IF(BQ31&gt;0,ROUND(BQ31,2),"")</f>
        <v>25</v>
      </c>
      <c r="AJ31" s="164">
        <f t="shared" ref="AJ31:AL35" si="55">IF(BR31&gt;0,ROUND(BR31,2),"")</f>
        <v>13.89</v>
      </c>
      <c r="AK31" s="164">
        <f t="shared" si="55"/>
        <v>46.11</v>
      </c>
      <c r="AL31" s="164">
        <f t="shared" si="55"/>
        <v>23.89</v>
      </c>
      <c r="AO31" s="43">
        <f t="shared" ref="AO31" si="56">IF(ISTEXT(A31),"",IF(I31="IP",0,1))</f>
        <v>1</v>
      </c>
      <c r="AP31" s="172" t="str">
        <f t="shared" ref="AP31" si="57">IF(AO31=1,CONCATENATE(AQ31,AR31,AS31),"")</f>
        <v>CrvDblQuad     "CoilClgPTACQRatio_fTwbToadbSI"                                  Coef1 =  0.942879  Coef2 =  0.009538  Coef3 =  0.000684  Coef4 = -0.011002  Coef5 =  0.000006  Coef6 = -0.000010  _x000D_
                                                                                MaxOut = 1.340   MinOut = 0.710   MaxVar1 = 25.000   MinVar1 = 13.890   MaxVar2 = 46.110   MinVar2 = 23.890   _x000D_
..</v>
      </c>
      <c r="AQ31" s="172" t="str">
        <f t="shared" ref="AQ31" si="58">IF(AO31=1,CONCATENATE(AT31,AU31,AV31,AW31,IF(AX31="-","",$AX$15&amp;AX31),IF(AY31="-","",$AY$15&amp;AY31),IF(AZ31="-","",$AZ$15&amp;AZ31),IF(BA31="-","",$BA$15&amp;BA31),IF(BB31="-","",$BB$15&amp;BB31),IF(BC31="-","",$BC$15&amp;BC31)),"")</f>
        <v xml:space="preserve">CrvDblQuad     "CoilClgPTACQRatio_fTwbToadbSI"                                  Coef1 =  0.942879  Coef2 =  0.009538  Coef3 =  0.000684  Coef4 = -0.011002  Coef5 =  0.000006  Coef6 = -0.000010  </v>
      </c>
      <c r="AR31" s="172" t="str">
        <f t="shared" si="22"/>
        <v xml:space="preserve">_x000D_
                                                                                MaxOut = 1.340   MinOut = 0.710   MaxVar1 = 25.000   MinVar1 = 13.890   MaxVar2 = 46.110   MinVar2 = 23.890   </v>
      </c>
      <c r="AS31" s="172" t="str">
        <f t="shared" ref="AS31" si="59">IF(AO31=1,CHAR(13)&amp;CHAR(10)&amp;"..","")</f>
        <v>_x000D_
..</v>
      </c>
      <c r="AT31" s="43" t="str">
        <f t="shared" ref="AT31" si="60">IF(AO31=1,VLOOKUP(O31,$AT$2:$AV$13,2,0),"")</f>
        <v>CrvDblQuad</v>
      </c>
      <c r="AU31" s="43" t="str">
        <f t="shared" si="24"/>
        <v xml:space="preserve">     </v>
      </c>
      <c r="AV31" s="62" t="str">
        <f t="shared" ref="AV31" si="61">IF(AO31=1,CONCATENATE("""",N31,""""),"")</f>
        <v>"CoilClgPTACQRatio_fTwbToadbSI"</v>
      </c>
      <c r="AW31" s="43" t="str">
        <f t="shared" ref="AW31" si="62">REPT(" ",$AW$14-LEN(AV31))</f>
        <v xml:space="preserve">                                  </v>
      </c>
      <c r="AX31" s="43" t="str">
        <f t="shared" ref="AX31" si="63">IF($AO31=1,IF(ISBLANK(V31),"-",CONCATENATE(TEXT(V31," 0.000000;-0.000000"),"  ")),"")</f>
        <v xml:space="preserve"> 0.942879  </v>
      </c>
      <c r="AY31" s="43" t="str">
        <f t="shared" ref="AY31" si="64">IF($AO31=1,IF(ISBLANK(W31),"-",CONCATENATE(TEXT(W31," 0.000000;-0.000000"),"  ")),"")</f>
        <v xml:space="preserve"> 0.009538  </v>
      </c>
      <c r="AZ31" s="43" t="str">
        <f t="shared" ref="AZ31" si="65">IF($AO31=1,IF(ISBLANK(X31),"-",CONCATENATE(TEXT(X31," 0.000000;-0.000000"),"  ")),"")</f>
        <v xml:space="preserve"> 0.000684  </v>
      </c>
      <c r="BA31" s="43" t="str">
        <f t="shared" ref="BA31" si="66">IF($AO31=1,IF(ISBLANK(Y31),"-",CONCATENATE(TEXT(Y31," 0.000000;-0.000000"),"  ")),"")</f>
        <v xml:space="preserve">-0.011002  </v>
      </c>
      <c r="BB31" s="43" t="str">
        <f t="shared" ref="BB31" si="67">IF($AO31=1,IF(ISBLANK(Z31),"-",CONCATENATE(TEXT(Z31," 0.000000;-0.000000"),"  ")),"")</f>
        <v xml:space="preserve"> 0.000006  </v>
      </c>
      <c r="BC31" s="43" t="str">
        <f t="shared" ref="BC31" si="68">IF($AO31=1,IF(ISBLANK(AA31),"-",CONCATENATE(TEXT(AA31," 0.000000;-0.000000"),"  ")),"")</f>
        <v xml:space="preserve">-0.000010  </v>
      </c>
      <c r="BD31" s="43" t="str">
        <f t="shared" si="15"/>
        <v xml:space="preserve">_x000D_
                                                                                </v>
      </c>
      <c r="BE31" s="43" t="str">
        <f t="shared" si="25"/>
        <v xml:space="preserve">1.340   </v>
      </c>
      <c r="BF31" s="43" t="str">
        <f t="shared" si="26"/>
        <v xml:space="preserve">0.710   </v>
      </c>
      <c r="BG31" s="43" t="str">
        <f t="shared" si="27"/>
        <v xml:space="preserve">25.000   </v>
      </c>
      <c r="BH31" s="43" t="str">
        <f t="shared" si="28"/>
        <v xml:space="preserve">13.890   </v>
      </c>
      <c r="BI31" s="43" t="str">
        <f t="shared" si="29"/>
        <v xml:space="preserve">46.110   </v>
      </c>
      <c r="BJ31" s="43" t="str">
        <f t="shared" si="30"/>
        <v xml:space="preserve">23.890   </v>
      </c>
      <c r="BM31" s="43" t="str">
        <f t="shared" si="52"/>
        <v>Twb</v>
      </c>
      <c r="BN31" s="43" t="str">
        <f t="shared" si="52"/>
        <v>Toadb</v>
      </c>
      <c r="BO31" s="170">
        <f>(BO30-32)/1.8</f>
        <v>19.444444444444443</v>
      </c>
      <c r="BP31" s="170">
        <f>(BP30-32)/1.8</f>
        <v>35</v>
      </c>
      <c r="BQ31" s="170">
        <f t="shared" ref="BQ31:BT31" si="69">(BQ30-32)/1.8</f>
        <v>25</v>
      </c>
      <c r="BR31" s="170">
        <f>(BR30-32)/1.8</f>
        <v>13.888888888888889</v>
      </c>
      <c r="BS31" s="170">
        <f t="shared" si="69"/>
        <v>46.111111111111107</v>
      </c>
      <c r="BT31" s="170">
        <f t="shared" si="69"/>
        <v>23.888888888888889</v>
      </c>
      <c r="BU31" s="148">
        <f t="shared" si="53"/>
        <v>1.0030859999999999</v>
      </c>
      <c r="BV31" s="148">
        <f t="shared" ref="BV31:BV35" si="70">$V31+$W31*BQ31+$X31*BQ31^2+$Y31*BT31+$Z31*BT31^2+$AA31*BQ31*BT31</f>
        <v>1.3436860000000002</v>
      </c>
      <c r="BW31" s="148">
        <f t="shared" ref="BW31:BW35" si="71">$V31+$W31*BR31+$X31*BR31^2+$Y31*BS31+$Z31*BS31^2+$AA31*BR31*BS31</f>
        <v>0.70748599999999984</v>
      </c>
      <c r="BX31" s="43" t="s">
        <v>744</v>
      </c>
    </row>
    <row r="32" spans="1:76" ht="60" outlineLevel="1" x14ac:dyDescent="0.25">
      <c r="E32" s="20" t="s">
        <v>307</v>
      </c>
      <c r="F32" s="20" t="s">
        <v>404</v>
      </c>
      <c r="G32" s="60" t="s">
        <v>547</v>
      </c>
      <c r="H32" s="20" t="s">
        <v>302</v>
      </c>
      <c r="I32" s="43" t="s">
        <v>661</v>
      </c>
      <c r="J32" s="43" t="s">
        <v>273</v>
      </c>
      <c r="K32" s="43" t="s">
        <v>29</v>
      </c>
      <c r="L32" s="45"/>
      <c r="M32" s="23"/>
      <c r="N32" s="43" t="str">
        <f t="shared" ref="N32:N115" si="72">IF(ISBLANK(E32),"-",E32&amp;H32&amp;P32&amp;"_f"&amp;Q32&amp;R32&amp;S32&amp;T32&amp;U32&amp;I32)</f>
        <v>CoilClgDXQRatio_fTwbToadbIP</v>
      </c>
      <c r="O32" s="20" t="s">
        <v>165</v>
      </c>
      <c r="P32" s="20" t="s">
        <v>160</v>
      </c>
      <c r="Q32" s="43" t="s">
        <v>116</v>
      </c>
      <c r="R32" s="43" t="s">
        <v>461</v>
      </c>
      <c r="V32" s="46">
        <v>0.87403019999999998</v>
      </c>
      <c r="W32" s="46">
        <v>-1.1416E-3</v>
      </c>
      <c r="X32" s="46">
        <v>1.7110000000000001E-4</v>
      </c>
      <c r="Y32" s="46">
        <v>-2.957E-3</v>
      </c>
      <c r="Z32" s="46">
        <v>1.0200000000000001E-5</v>
      </c>
      <c r="AA32" s="46">
        <v>-5.9200000000000002E-5</v>
      </c>
      <c r="AF32" s="96"/>
      <c r="AG32" s="164">
        <f t="shared" si="50"/>
        <v>1.29</v>
      </c>
      <c r="AH32" s="164">
        <f t="shared" si="50"/>
        <v>0.77</v>
      </c>
      <c r="AI32" s="164">
        <f t="shared" si="54"/>
        <v>77</v>
      </c>
      <c r="AJ32" s="164">
        <f t="shared" si="55"/>
        <v>57</v>
      </c>
      <c r="AK32" s="164">
        <f t="shared" si="55"/>
        <v>115</v>
      </c>
      <c r="AL32" s="164">
        <f t="shared" si="55"/>
        <v>75</v>
      </c>
      <c r="AM32" s="45" t="s">
        <v>629</v>
      </c>
      <c r="AO32" s="43">
        <f t="shared" si="7"/>
        <v>0</v>
      </c>
      <c r="AP32" s="172" t="str">
        <f t="shared" si="8"/>
        <v/>
      </c>
      <c r="AQ32" s="172" t="str">
        <f t="shared" si="49"/>
        <v/>
      </c>
      <c r="AR32" s="172" t="str">
        <f t="shared" si="22"/>
        <v/>
      </c>
      <c r="AS32" s="172" t="str">
        <f t="shared" si="23"/>
        <v/>
      </c>
      <c r="AT32" s="43" t="str">
        <f t="shared" si="31"/>
        <v/>
      </c>
      <c r="AU32" s="43" t="str">
        <f t="shared" si="24"/>
        <v xml:space="preserve">               </v>
      </c>
      <c r="AV32" s="62" t="str">
        <f t="shared" si="3"/>
        <v/>
      </c>
      <c r="AW32" s="43" t="str">
        <f t="shared" si="4"/>
        <v xml:space="preserve">                                                                 </v>
      </c>
      <c r="AX32" s="43" t="str">
        <f t="shared" ref="AX32:AX108" si="73">IF($AO32=1,IF(ISBLANK(V32),"-",CONCATENATE(TEXT(V32," 0.000000;-0.000000"),"  ")),"")</f>
        <v/>
      </c>
      <c r="AY32" s="43" t="str">
        <f t="shared" ref="AY32:AY108" si="74">IF($AO32=1,IF(ISBLANK(W32),"-",CONCATENATE(TEXT(W32," 0.000000;-0.000000"),"  ")),"")</f>
        <v/>
      </c>
      <c r="AZ32" s="43" t="str">
        <f t="shared" ref="AZ32:AZ108" si="75">IF($AO32=1,IF(ISBLANK(X32),"-",CONCATENATE(TEXT(X32," 0.000000;-0.000000"),"  ")),"")</f>
        <v/>
      </c>
      <c r="BA32" s="43" t="str">
        <f t="shared" ref="BA32:BA108" si="76">IF($AO32=1,IF(ISBLANK(Y32),"-",CONCATENATE(TEXT(Y32," 0.000000;-0.000000"),"  ")),"")</f>
        <v/>
      </c>
      <c r="BB32" s="43" t="str">
        <f t="shared" ref="BB32:BB108" si="77">IF($AO32=1,IF(ISBLANK(Z32),"-",CONCATENATE(TEXT(Z32," 0.000000;-0.000000"),"  ")),"")</f>
        <v/>
      </c>
      <c r="BC32" s="43" t="str">
        <f t="shared" ref="BC32:BC108" si="78">IF($AO32=1,IF(ISBLANK(AA32),"-",CONCATENATE(TEXT(AA32," 0.000000;-0.000000"),"  ")),"")</f>
        <v/>
      </c>
      <c r="BD32" s="43" t="str">
        <f t="shared" si="15"/>
        <v xml:space="preserve">_x000D_
                                                                                </v>
      </c>
      <c r="BE32" s="43" t="str">
        <f t="shared" si="25"/>
        <v/>
      </c>
      <c r="BF32" s="43" t="str">
        <f t="shared" si="26"/>
        <v/>
      </c>
      <c r="BG32" s="43" t="str">
        <f t="shared" si="27"/>
        <v/>
      </c>
      <c r="BH32" s="43" t="str">
        <f t="shared" si="28"/>
        <v/>
      </c>
      <c r="BI32" s="43" t="str">
        <f t="shared" si="29"/>
        <v/>
      </c>
      <c r="BJ32" s="43" t="str">
        <f t="shared" si="30"/>
        <v/>
      </c>
      <c r="BM32" s="43" t="str">
        <f t="shared" si="52"/>
        <v>Twb</v>
      </c>
      <c r="BN32" s="43" t="str">
        <f t="shared" si="52"/>
        <v>Toadb</v>
      </c>
      <c r="BO32" s="43">
        <v>67</v>
      </c>
      <c r="BP32" s="43">
        <v>95</v>
      </c>
      <c r="BQ32" s="43">
        <v>77</v>
      </c>
      <c r="BR32" s="43">
        <v>57</v>
      </c>
      <c r="BS32" s="43">
        <v>115</v>
      </c>
      <c r="BT32" s="43">
        <v>75</v>
      </c>
      <c r="BU32" s="148">
        <f t="shared" si="53"/>
        <v>0.99994289999999997</v>
      </c>
      <c r="BV32" s="148">
        <f t="shared" si="70"/>
        <v>1.2942989</v>
      </c>
      <c r="BW32" s="148">
        <f t="shared" si="71"/>
        <v>0.77164689999999991</v>
      </c>
      <c r="BX32" s="43" t="s">
        <v>744</v>
      </c>
    </row>
    <row r="33" spans="1:80" ht="45" outlineLevel="1" x14ac:dyDescent="0.25">
      <c r="E33" s="20" t="s">
        <v>307</v>
      </c>
      <c r="F33" s="20" t="s">
        <v>404</v>
      </c>
      <c r="G33" s="60" t="s">
        <v>547</v>
      </c>
      <c r="H33" s="20" t="s">
        <v>302</v>
      </c>
      <c r="I33" s="43" t="s">
        <v>662</v>
      </c>
      <c r="J33" s="43" t="s">
        <v>144</v>
      </c>
      <c r="L33" s="45" t="s">
        <v>536</v>
      </c>
      <c r="M33" s="23" t="s">
        <v>267</v>
      </c>
      <c r="N33" s="43" t="str">
        <f t="shared" ref="N33" si="79">IF(ISBLANK(E33),"-",E33&amp;H33&amp;P33&amp;"_f"&amp;Q33&amp;R33&amp;S33&amp;T33&amp;U33&amp;I33)</f>
        <v>CoilClgDXQRatio_fTwbToadbSI</v>
      </c>
      <c r="O33" s="20" t="s">
        <v>165</v>
      </c>
      <c r="P33" s="20" t="s">
        <v>160</v>
      </c>
      <c r="Q33" s="43" t="s">
        <v>116</v>
      </c>
      <c r="R33" s="43" t="s">
        <v>461</v>
      </c>
      <c r="V33" s="46">
        <v>0.86778999999999995</v>
      </c>
      <c r="W33" s="46">
        <v>1.42452E-2</v>
      </c>
      <c r="X33" s="46">
        <v>5.5404E-4</v>
      </c>
      <c r="Y33" s="46">
        <v>-7.5690000000000002E-3</v>
      </c>
      <c r="Z33" s="46">
        <v>3.2400000000000001E-5</v>
      </c>
      <c r="AA33" s="46">
        <v>-1.9116000000000001E-4</v>
      </c>
      <c r="AF33" s="96"/>
      <c r="AG33" s="164">
        <f t="shared" si="50"/>
        <v>1.29</v>
      </c>
      <c r="AH33" s="164">
        <f t="shared" si="50"/>
        <v>0.77</v>
      </c>
      <c r="AI33" s="164">
        <f t="shared" si="54"/>
        <v>25</v>
      </c>
      <c r="AJ33" s="164">
        <f t="shared" si="55"/>
        <v>13.89</v>
      </c>
      <c r="AK33" s="164">
        <f t="shared" si="55"/>
        <v>46.11</v>
      </c>
      <c r="AL33" s="164">
        <f t="shared" si="55"/>
        <v>23.89</v>
      </c>
      <c r="AO33" s="43">
        <f t="shared" ref="AO33" si="80">IF(ISTEXT(A33),"",IF(I33="IP",0,1))</f>
        <v>1</v>
      </c>
      <c r="AP33" s="172" t="str">
        <f t="shared" ref="AP33" si="81">IF(AO33=1,CONCATENATE(AQ33,AR33,AS33),"")</f>
        <v>CrvDblQuad     "CoilClgDXQRatio_fTwbToadbSI"                                    Coef1 =  0.867790  Coef2 =  0.014245  Coef3 =  0.000554  Coef4 = -0.007569  Coef5 =  0.000032  Coef6 = -0.000191  _x000D_
                                                                                MaxOut = 1.290   MinOut = 0.770   MaxVar1 = 25.000   MinVar1 = 13.890   MaxVar2 = 46.110   MinVar2 = 23.890   _x000D_
..</v>
      </c>
      <c r="AQ33" s="172" t="str">
        <f t="shared" ref="AQ33" si="82">IF(AO33=1,CONCATENATE(AT33,AU33,AV33,AW33,IF(AX33="-","",$AX$15&amp;AX33),IF(AY33="-","",$AY$15&amp;AY33),IF(AZ33="-","",$AZ$15&amp;AZ33),IF(BA33="-","",$BA$15&amp;BA33),IF(BB33="-","",$BB$15&amp;BB33),IF(BC33="-","",$BC$15&amp;BC33)),"")</f>
        <v xml:space="preserve">CrvDblQuad     "CoilClgDXQRatio_fTwbToadbSI"                                    Coef1 =  0.867790  Coef2 =  0.014245  Coef3 =  0.000554  Coef4 = -0.007569  Coef5 =  0.000032  Coef6 = -0.000191  </v>
      </c>
      <c r="AR33" s="172" t="str">
        <f t="shared" si="22"/>
        <v xml:space="preserve">_x000D_
                                                                                MaxOut = 1.290   MinOut = 0.770   MaxVar1 = 25.000   MinVar1 = 13.890   MaxVar2 = 46.110   MinVar2 = 23.890   </v>
      </c>
      <c r="AS33" s="172" t="str">
        <f t="shared" ref="AS33" si="83">IF(AO33=1,CHAR(13)&amp;CHAR(10)&amp;"..","")</f>
        <v>_x000D_
..</v>
      </c>
      <c r="AT33" s="43" t="str">
        <f t="shared" ref="AT33" si="84">IF(AO33=1,VLOOKUP(O33,$AT$2:$AV$13,2,0),"")</f>
        <v>CrvDblQuad</v>
      </c>
      <c r="AU33" s="43" t="str">
        <f t="shared" si="24"/>
        <v xml:space="preserve">     </v>
      </c>
      <c r="AV33" s="62" t="str">
        <f t="shared" ref="AV33" si="85">IF(AO33=1,CONCATENATE("""",N33,""""),"")</f>
        <v>"CoilClgDXQRatio_fTwbToadbSI"</v>
      </c>
      <c r="AW33" s="43" t="str">
        <f t="shared" ref="AW33" si="86">REPT(" ",$AW$14-LEN(AV33))</f>
        <v xml:space="preserve">                                    </v>
      </c>
      <c r="AX33" s="43" t="str">
        <f t="shared" ref="AX33" si="87">IF($AO33=1,IF(ISBLANK(V33),"-",CONCATENATE(TEXT(V33," 0.000000;-0.000000"),"  ")),"")</f>
        <v xml:space="preserve"> 0.867790  </v>
      </c>
      <c r="AY33" s="43" t="str">
        <f t="shared" ref="AY33" si="88">IF($AO33=1,IF(ISBLANK(W33),"-",CONCATENATE(TEXT(W33," 0.000000;-0.000000"),"  ")),"")</f>
        <v xml:space="preserve"> 0.014245  </v>
      </c>
      <c r="AZ33" s="43" t="str">
        <f t="shared" ref="AZ33" si="89">IF($AO33=1,IF(ISBLANK(X33),"-",CONCATENATE(TEXT(X33," 0.000000;-0.000000"),"  ")),"")</f>
        <v xml:space="preserve"> 0.000554  </v>
      </c>
      <c r="BA33" s="43" t="str">
        <f t="shared" ref="BA33" si="90">IF($AO33=1,IF(ISBLANK(Y33),"-",CONCATENATE(TEXT(Y33," 0.000000;-0.000000"),"  ")),"")</f>
        <v xml:space="preserve">-0.007569  </v>
      </c>
      <c r="BB33" s="43" t="str">
        <f t="shared" ref="BB33" si="91">IF($AO33=1,IF(ISBLANK(Z33),"-",CONCATENATE(TEXT(Z33," 0.000000;-0.000000"),"  ")),"")</f>
        <v xml:space="preserve"> 0.000032  </v>
      </c>
      <c r="BC33" s="43" t="str">
        <f t="shared" ref="BC33" si="92">IF($AO33=1,IF(ISBLANK(AA33),"-",CONCATENATE(TEXT(AA33," 0.000000;-0.000000"),"  ")),"")</f>
        <v xml:space="preserve">-0.000191  </v>
      </c>
      <c r="BD33" s="43" t="str">
        <f t="shared" si="15"/>
        <v xml:space="preserve">_x000D_
                                                                                </v>
      </c>
      <c r="BE33" s="43" t="str">
        <f t="shared" si="25"/>
        <v xml:space="preserve">1.290   </v>
      </c>
      <c r="BF33" s="43" t="str">
        <f t="shared" si="26"/>
        <v xml:space="preserve">0.770   </v>
      </c>
      <c r="BG33" s="43" t="str">
        <f t="shared" si="27"/>
        <v xml:space="preserve">25.000   </v>
      </c>
      <c r="BH33" s="43" t="str">
        <f t="shared" si="28"/>
        <v xml:space="preserve">13.890   </v>
      </c>
      <c r="BI33" s="43" t="str">
        <f t="shared" si="29"/>
        <v xml:space="preserve">46.110   </v>
      </c>
      <c r="BJ33" s="43" t="str">
        <f t="shared" si="30"/>
        <v xml:space="preserve">23.890   </v>
      </c>
      <c r="BM33" s="43" t="str">
        <f t="shared" si="52"/>
        <v>Twb</v>
      </c>
      <c r="BN33" s="43" t="str">
        <f t="shared" si="52"/>
        <v>Toadb</v>
      </c>
      <c r="BO33" s="170">
        <f>(BO32-32)/1.8</f>
        <v>19.444444444444443</v>
      </c>
      <c r="BP33" s="170">
        <f>(BP32-32)/1.8</f>
        <v>35</v>
      </c>
      <c r="BQ33" s="170">
        <f t="shared" ref="BQ33" si="93">(BQ32-32)/1.8</f>
        <v>25</v>
      </c>
      <c r="BR33" s="170">
        <f t="shared" ref="BR33" si="94">(BR32-32)/1.8</f>
        <v>13.888888888888889</v>
      </c>
      <c r="BS33" s="170">
        <f t="shared" ref="BS33" si="95">(BS32-32)/1.8</f>
        <v>46.111111111111107</v>
      </c>
      <c r="BT33" s="170">
        <f t="shared" ref="BT33" si="96">(BT32-32)/1.8</f>
        <v>23.888888888888889</v>
      </c>
      <c r="BU33" s="148">
        <f t="shared" si="53"/>
        <v>0.9989349999999998</v>
      </c>
      <c r="BV33" s="148">
        <f t="shared" si="70"/>
        <v>1.2937049999999999</v>
      </c>
      <c r="BW33" s="148">
        <f t="shared" si="71"/>
        <v>0.76996500000000001</v>
      </c>
      <c r="BX33" s="43" t="s">
        <v>744</v>
      </c>
    </row>
    <row r="34" spans="1:80" outlineLevel="1" x14ac:dyDescent="0.25">
      <c r="E34" s="20" t="s">
        <v>307</v>
      </c>
      <c r="F34" s="20" t="s">
        <v>404</v>
      </c>
      <c r="G34" s="60" t="s">
        <v>557</v>
      </c>
      <c r="H34" s="20" t="s">
        <v>303</v>
      </c>
      <c r="I34" s="43" t="s">
        <v>661</v>
      </c>
      <c r="J34" s="43" t="s">
        <v>273</v>
      </c>
      <c r="K34" s="43" t="s">
        <v>29</v>
      </c>
      <c r="L34" s="57"/>
      <c r="M34" s="57"/>
      <c r="N34" s="43" t="str">
        <f t="shared" si="72"/>
        <v>CoilClgWSHPQRatio_fTwbTcwsIP</v>
      </c>
      <c r="O34" s="20" t="s">
        <v>165</v>
      </c>
      <c r="P34" s="20" t="s">
        <v>160</v>
      </c>
      <c r="Q34" s="20" t="s">
        <v>116</v>
      </c>
      <c r="R34" s="43" t="s">
        <v>140</v>
      </c>
      <c r="V34" s="46">
        <v>-0.2780377</v>
      </c>
      <c r="W34" s="46">
        <v>2.4830700000000001E-2</v>
      </c>
      <c r="X34" s="46">
        <v>-9.5000000000000005E-6</v>
      </c>
      <c r="Y34" s="46">
        <v>-3.2731000000000001E-3</v>
      </c>
      <c r="Z34" s="46">
        <v>6.9999999999999999E-6</v>
      </c>
      <c r="AA34" s="46">
        <v>-2.72E-5</v>
      </c>
      <c r="AF34" s="96"/>
      <c r="AG34" s="164">
        <f t="shared" si="50"/>
        <v>1.28</v>
      </c>
      <c r="AH34" s="164">
        <f t="shared" si="50"/>
        <v>0.75</v>
      </c>
      <c r="AI34" s="164">
        <f t="shared" si="54"/>
        <v>77</v>
      </c>
      <c r="AJ34" s="164">
        <f t="shared" si="55"/>
        <v>57</v>
      </c>
      <c r="AK34" s="164">
        <f t="shared" si="55"/>
        <v>85</v>
      </c>
      <c r="AL34" s="164">
        <f t="shared" si="55"/>
        <v>60</v>
      </c>
      <c r="AO34" s="43">
        <f t="shared" si="7"/>
        <v>0</v>
      </c>
      <c r="AP34" s="172" t="str">
        <f t="shared" si="8"/>
        <v/>
      </c>
      <c r="AQ34" s="172" t="str">
        <f t="shared" si="49"/>
        <v/>
      </c>
      <c r="AR34" s="172" t="str">
        <f t="shared" si="22"/>
        <v/>
      </c>
      <c r="AS34" s="172" t="str">
        <f t="shared" si="23"/>
        <v/>
      </c>
      <c r="AT34" s="43" t="str">
        <f t="shared" si="31"/>
        <v/>
      </c>
      <c r="AU34" s="43" t="str">
        <f t="shared" si="24"/>
        <v xml:space="preserve">               </v>
      </c>
      <c r="AV34" s="62" t="str">
        <f t="shared" si="3"/>
        <v/>
      </c>
      <c r="AW34" s="43" t="str">
        <f t="shared" si="4"/>
        <v xml:space="preserve">                                                                 </v>
      </c>
      <c r="AX34" s="43" t="str">
        <f t="shared" si="73"/>
        <v/>
      </c>
      <c r="AY34" s="43" t="str">
        <f t="shared" si="74"/>
        <v/>
      </c>
      <c r="AZ34" s="43" t="str">
        <f t="shared" si="75"/>
        <v/>
      </c>
      <c r="BA34" s="43" t="str">
        <f t="shared" si="76"/>
        <v/>
      </c>
      <c r="BB34" s="43" t="str">
        <f t="shared" si="77"/>
        <v/>
      </c>
      <c r="BC34" s="43" t="str">
        <f t="shared" si="78"/>
        <v/>
      </c>
      <c r="BD34" s="43" t="str">
        <f t="shared" si="15"/>
        <v xml:space="preserve">_x000D_
                                                                                </v>
      </c>
      <c r="BE34" s="43" t="str">
        <f t="shared" si="25"/>
        <v/>
      </c>
      <c r="BF34" s="43" t="str">
        <f t="shared" si="26"/>
        <v/>
      </c>
      <c r="BG34" s="43" t="str">
        <f t="shared" si="27"/>
        <v/>
      </c>
      <c r="BH34" s="43" t="str">
        <f t="shared" si="28"/>
        <v/>
      </c>
      <c r="BI34" s="43" t="str">
        <f t="shared" si="29"/>
        <v/>
      </c>
      <c r="BJ34" s="43" t="str">
        <f t="shared" si="30"/>
        <v/>
      </c>
      <c r="BM34" s="43" t="str">
        <f t="shared" si="52"/>
        <v>Twb</v>
      </c>
      <c r="BN34" s="43" t="str">
        <f t="shared" si="52"/>
        <v>Tcws</v>
      </c>
      <c r="BO34" s="43">
        <v>67</v>
      </c>
      <c r="BP34" s="43">
        <v>85</v>
      </c>
      <c r="BQ34" s="43">
        <v>77</v>
      </c>
      <c r="BR34" s="43">
        <v>57</v>
      </c>
      <c r="BS34" s="43">
        <v>85</v>
      </c>
      <c r="BT34" s="43">
        <v>60</v>
      </c>
      <c r="BU34" s="148">
        <f t="shared" si="53"/>
        <v>0.96043119999999982</v>
      </c>
      <c r="BV34" s="148">
        <f t="shared" si="70"/>
        <v>1.2807507</v>
      </c>
      <c r="BW34" s="148">
        <f t="shared" si="71"/>
        <v>0.74702420000000003</v>
      </c>
      <c r="BX34" s="43" t="s">
        <v>744</v>
      </c>
    </row>
    <row r="35" spans="1:80" outlineLevel="1" x14ac:dyDescent="0.25">
      <c r="E35" s="20" t="s">
        <v>307</v>
      </c>
      <c r="F35" s="20" t="s">
        <v>404</v>
      </c>
      <c r="G35" s="60" t="s">
        <v>558</v>
      </c>
      <c r="H35" s="20" t="s">
        <v>304</v>
      </c>
      <c r="I35" s="43" t="s">
        <v>661</v>
      </c>
      <c r="J35" s="43" t="s">
        <v>273</v>
      </c>
      <c r="K35" s="43" t="s">
        <v>29</v>
      </c>
      <c r="L35" s="57"/>
      <c r="M35" s="57"/>
      <c r="N35" s="43" t="str">
        <f t="shared" si="72"/>
        <v>CoilClgWSDXQRatio_fTwbTcwsIP</v>
      </c>
      <c r="O35" s="20" t="s">
        <v>165</v>
      </c>
      <c r="P35" s="20" t="s">
        <v>160</v>
      </c>
      <c r="Q35" s="20" t="s">
        <v>116</v>
      </c>
      <c r="R35" s="43" t="s">
        <v>140</v>
      </c>
      <c r="V35" s="46">
        <v>0.94526330000000003</v>
      </c>
      <c r="W35" s="46">
        <v>-9.4199000000000001E-3</v>
      </c>
      <c r="X35" s="46">
        <v>2.2699999999999999E-4</v>
      </c>
      <c r="Y35" s="46">
        <v>4.8050000000000002E-4</v>
      </c>
      <c r="Z35" s="46">
        <v>-4.5000000000000001E-6</v>
      </c>
      <c r="AA35" s="46">
        <v>-5.9899999999999999E-5</v>
      </c>
      <c r="AF35" s="96"/>
      <c r="AG35" s="164">
        <f t="shared" si="50"/>
        <v>1.3</v>
      </c>
      <c r="AH35" s="164">
        <f t="shared" si="50"/>
        <v>0.86</v>
      </c>
      <c r="AI35" s="164">
        <f t="shared" si="54"/>
        <v>77</v>
      </c>
      <c r="AJ35" s="164">
        <f t="shared" si="55"/>
        <v>57</v>
      </c>
      <c r="AK35" s="164">
        <f t="shared" si="55"/>
        <v>85</v>
      </c>
      <c r="AL35" s="164">
        <f t="shared" si="55"/>
        <v>60</v>
      </c>
      <c r="AO35" s="43">
        <f t="shared" si="7"/>
        <v>0</v>
      </c>
      <c r="AP35" s="172" t="str">
        <f t="shared" si="8"/>
        <v/>
      </c>
      <c r="AQ35" s="172" t="str">
        <f t="shared" si="49"/>
        <v/>
      </c>
      <c r="AR35" s="172" t="str">
        <f t="shared" si="22"/>
        <v/>
      </c>
      <c r="AS35" s="172" t="str">
        <f t="shared" si="23"/>
        <v/>
      </c>
      <c r="AT35" s="43" t="str">
        <f t="shared" si="31"/>
        <v/>
      </c>
      <c r="AU35" s="43" t="str">
        <f t="shared" si="24"/>
        <v xml:space="preserve">               </v>
      </c>
      <c r="AV35" s="62" t="str">
        <f t="shared" si="3"/>
        <v/>
      </c>
      <c r="AW35" s="43" t="str">
        <f t="shared" si="4"/>
        <v xml:space="preserve">                                                                 </v>
      </c>
      <c r="AX35" s="43" t="str">
        <f t="shared" si="73"/>
        <v/>
      </c>
      <c r="AY35" s="43" t="str">
        <f t="shared" si="74"/>
        <v/>
      </c>
      <c r="AZ35" s="43" t="str">
        <f t="shared" si="75"/>
        <v/>
      </c>
      <c r="BA35" s="43" t="str">
        <f t="shared" si="76"/>
        <v/>
      </c>
      <c r="BB35" s="43" t="str">
        <f t="shared" si="77"/>
        <v/>
      </c>
      <c r="BC35" s="43" t="str">
        <f t="shared" si="78"/>
        <v/>
      </c>
      <c r="BD35" s="43" t="str">
        <f t="shared" si="15"/>
        <v xml:space="preserve">_x000D_
                                                                                </v>
      </c>
      <c r="BE35" s="43" t="str">
        <f t="shared" si="25"/>
        <v/>
      </c>
      <c r="BF35" s="43" t="str">
        <f t="shared" si="26"/>
        <v/>
      </c>
      <c r="BG35" s="43" t="str">
        <f t="shared" si="27"/>
        <v/>
      </c>
      <c r="BH35" s="43" t="str">
        <f t="shared" si="28"/>
        <v/>
      </c>
      <c r="BI35" s="43" t="str">
        <f t="shared" si="29"/>
        <v/>
      </c>
      <c r="BJ35" s="43" t="str">
        <f t="shared" si="30"/>
        <v/>
      </c>
      <c r="BM35" s="43" t="str">
        <f t="shared" si="52"/>
        <v>Twb</v>
      </c>
      <c r="BN35" s="43" t="str">
        <f t="shared" si="52"/>
        <v>Tcws</v>
      </c>
      <c r="BO35" s="43">
        <v>67</v>
      </c>
      <c r="BP35" s="43">
        <v>85</v>
      </c>
      <c r="BQ35" s="43">
        <v>77</v>
      </c>
      <c r="BR35" s="43">
        <v>57</v>
      </c>
      <c r="BS35" s="43">
        <v>85</v>
      </c>
      <c r="BT35" s="43">
        <v>60</v>
      </c>
      <c r="BU35" s="148">
        <f t="shared" si="53"/>
        <v>1.0003324999999998</v>
      </c>
      <c r="BV35" s="148">
        <f t="shared" si="70"/>
        <v>1.301706</v>
      </c>
      <c r="BW35" s="148">
        <f t="shared" si="71"/>
        <v>0.8639665000000003</v>
      </c>
      <c r="BX35" s="43" t="s">
        <v>744</v>
      </c>
    </row>
    <row r="36" spans="1:80" s="48" customFormat="1" outlineLevel="1" x14ac:dyDescent="0.25">
      <c r="A36" s="63"/>
      <c r="D36" s="64"/>
      <c r="E36" s="65" t="s">
        <v>307</v>
      </c>
      <c r="F36" s="20" t="s">
        <v>404</v>
      </c>
      <c r="G36" s="64" t="s">
        <v>319</v>
      </c>
      <c r="H36" s="48" t="s">
        <v>304</v>
      </c>
      <c r="I36" s="43" t="s">
        <v>662</v>
      </c>
      <c r="J36" s="48" t="s">
        <v>144</v>
      </c>
      <c r="L36" s="66" t="str">
        <f>'E+ Reference'!$D$25</f>
        <v>Coil:Cooling:WaterToAirHeatPump:EquationFit</v>
      </c>
      <c r="M36" s="66" t="s">
        <v>320</v>
      </c>
      <c r="N36" s="43" t="str">
        <f t="shared" si="72"/>
        <v>CoilClgWSDXQRatio_fTwbRatioTwtRatioCFMRatioGPMRatioSI</v>
      </c>
      <c r="O36" s="65" t="s">
        <v>323</v>
      </c>
      <c r="P36" s="65" t="s">
        <v>160</v>
      </c>
      <c r="Q36" s="65" t="s">
        <v>324</v>
      </c>
      <c r="R36" s="48" t="s">
        <v>325</v>
      </c>
      <c r="S36" s="65" t="s">
        <v>120</v>
      </c>
      <c r="T36" s="65" t="s">
        <v>148</v>
      </c>
      <c r="U36" s="65"/>
      <c r="V36" s="67">
        <v>3.3950423239999998</v>
      </c>
      <c r="W36" s="67">
        <v>5.7256842140000002</v>
      </c>
      <c r="X36" s="67">
        <v>1.8131202749999999</v>
      </c>
      <c r="Y36" s="67">
        <v>0.11697278999999999</v>
      </c>
      <c r="Z36" s="67">
        <v>7.7142694999999997E-2</v>
      </c>
      <c r="AA36" s="68"/>
      <c r="AF36" s="96"/>
      <c r="AG36" s="164" t="str">
        <f t="shared" ref="AG36:AG49" si="97">IF(BV36&gt;0,ROUND(BV36,2),"")</f>
        <v/>
      </c>
      <c r="AH36" s="164" t="str">
        <f t="shared" ref="AH36:AH49" si="98">IF(BW36&gt;0,ROUND(BW36,2),"")</f>
        <v/>
      </c>
      <c r="AI36" s="164" t="str">
        <f t="shared" ref="AI36:AI49" si="99">IF(BQ36&gt;0,ROUND(BQ36,2),"")</f>
        <v/>
      </c>
      <c r="AJ36" s="164" t="str">
        <f t="shared" ref="AJ36:AJ58" si="100">IF(BR36&gt;0,ROUND(BR36,2),"")</f>
        <v/>
      </c>
      <c r="AK36" s="164" t="str">
        <f t="shared" ref="AK36:AK58" si="101">IF(BS36&gt;0,ROUND(BS36,2),"")</f>
        <v/>
      </c>
      <c r="AL36" s="164" t="str">
        <f t="shared" ref="AL36:AL49" si="102">IF(BT36&gt;0,ROUND(BT36,2),"")</f>
        <v/>
      </c>
      <c r="AM36" s="45" t="s">
        <v>643</v>
      </c>
      <c r="AO36" s="43">
        <v>0</v>
      </c>
      <c r="AP36" s="174" t="str">
        <f t="shared" si="8"/>
        <v/>
      </c>
      <c r="AQ36" s="174" t="str">
        <f t="shared" si="49"/>
        <v/>
      </c>
      <c r="AR36" s="172" t="str">
        <f t="shared" si="22"/>
        <v/>
      </c>
      <c r="AS36" s="174" t="str">
        <f t="shared" si="23"/>
        <v/>
      </c>
      <c r="AT36" s="48" t="str">
        <f t="shared" si="31"/>
        <v/>
      </c>
      <c r="AU36" s="43" t="str">
        <f t="shared" si="24"/>
        <v xml:space="preserve">               </v>
      </c>
      <c r="AV36" s="62" t="str">
        <f t="shared" si="3"/>
        <v/>
      </c>
      <c r="AW36" s="48" t="str">
        <f t="shared" si="4"/>
        <v xml:space="preserve">                                                                 </v>
      </c>
      <c r="AX36" s="48" t="str">
        <f t="shared" si="73"/>
        <v/>
      </c>
      <c r="AY36" s="48" t="str">
        <f t="shared" si="74"/>
        <v/>
      </c>
      <c r="AZ36" s="48" t="str">
        <f t="shared" si="75"/>
        <v/>
      </c>
      <c r="BA36" s="48" t="str">
        <f t="shared" si="76"/>
        <v/>
      </c>
      <c r="BB36" s="48" t="str">
        <f t="shared" si="77"/>
        <v/>
      </c>
      <c r="BC36" s="48" t="str">
        <f t="shared" si="78"/>
        <v/>
      </c>
      <c r="BD36" s="43" t="str">
        <f t="shared" si="15"/>
        <v xml:space="preserve"> </v>
      </c>
      <c r="BE36" s="48" t="str">
        <f t="shared" si="25"/>
        <v/>
      </c>
      <c r="BF36" s="48" t="str">
        <f t="shared" si="26"/>
        <v/>
      </c>
      <c r="BG36" s="48" t="str">
        <f t="shared" si="27"/>
        <v/>
      </c>
      <c r="BH36" s="48" t="str">
        <f t="shared" si="28"/>
        <v/>
      </c>
      <c r="BI36" s="48" t="str">
        <f t="shared" si="29"/>
        <v/>
      </c>
      <c r="BJ36" s="48" t="str">
        <f t="shared" si="30"/>
        <v/>
      </c>
      <c r="BM36" s="43"/>
      <c r="BN36" s="43"/>
      <c r="BU36" s="148"/>
      <c r="BV36" s="148"/>
      <c r="BW36" s="148"/>
      <c r="BX36" s="43"/>
    </row>
    <row r="37" spans="1:80" ht="30" outlineLevel="1" x14ac:dyDescent="0.25">
      <c r="A37" s="63"/>
      <c r="B37" s="48"/>
      <c r="C37" s="48"/>
      <c r="D37" s="64"/>
      <c r="E37" s="20" t="s">
        <v>307</v>
      </c>
      <c r="F37" s="20" t="s">
        <v>404</v>
      </c>
      <c r="G37" s="69" t="s">
        <v>33</v>
      </c>
      <c r="H37" s="70" t="s">
        <v>305</v>
      </c>
      <c r="I37" s="43" t="s">
        <v>661</v>
      </c>
      <c r="J37" s="70" t="s">
        <v>273</v>
      </c>
      <c r="K37" s="43" t="s">
        <v>29</v>
      </c>
      <c r="L37" s="56"/>
      <c r="M37" s="56"/>
      <c r="N37" s="43" t="str">
        <f t="shared" si="72"/>
        <v>CoilClgFCQRatio_fTwbTdbIP</v>
      </c>
      <c r="O37" s="56" t="s">
        <v>165</v>
      </c>
      <c r="P37" s="56" t="s">
        <v>160</v>
      </c>
      <c r="Q37" s="56" t="s">
        <v>116</v>
      </c>
      <c r="R37" s="70" t="s">
        <v>117</v>
      </c>
      <c r="S37" s="70"/>
      <c r="T37" s="70"/>
      <c r="U37" s="70"/>
      <c r="V37" s="71">
        <v>0.50388659999999996</v>
      </c>
      <c r="W37" s="71">
        <v>-8.6917599999999998E-2</v>
      </c>
      <c r="X37" s="71">
        <v>1.6846999999999999E-3</v>
      </c>
      <c r="Y37" s="71">
        <v>3.3630399999999998E-2</v>
      </c>
      <c r="Z37" s="71">
        <v>2.4780000000000001E-4</v>
      </c>
      <c r="AA37" s="71">
        <v>-1.0296999999999999E-3</v>
      </c>
      <c r="AF37" s="96"/>
      <c r="AG37" s="164" t="str">
        <f t="shared" si="97"/>
        <v/>
      </c>
      <c r="AH37" s="164" t="str">
        <f t="shared" si="98"/>
        <v/>
      </c>
      <c r="AI37" s="164" t="str">
        <f t="shared" si="99"/>
        <v/>
      </c>
      <c r="AJ37" s="164" t="str">
        <f t="shared" si="100"/>
        <v/>
      </c>
      <c r="AK37" s="164" t="str">
        <f t="shared" si="101"/>
        <v/>
      </c>
      <c r="AL37" s="164" t="str">
        <f t="shared" si="102"/>
        <v/>
      </c>
      <c r="AM37" s="45" t="s">
        <v>667</v>
      </c>
      <c r="AO37" s="43">
        <f t="shared" si="7"/>
        <v>0</v>
      </c>
      <c r="AP37" s="172" t="str">
        <f t="shared" si="8"/>
        <v/>
      </c>
      <c r="AQ37" s="172" t="str">
        <f t="shared" si="49"/>
        <v/>
      </c>
      <c r="AR37" s="172" t="str">
        <f t="shared" si="22"/>
        <v/>
      </c>
      <c r="AS37" s="172" t="str">
        <f t="shared" si="23"/>
        <v/>
      </c>
      <c r="AT37" s="43" t="str">
        <f t="shared" si="31"/>
        <v/>
      </c>
      <c r="AU37" s="43" t="str">
        <f t="shared" si="24"/>
        <v xml:space="preserve">               </v>
      </c>
      <c r="AV37" s="62" t="str">
        <f t="shared" si="3"/>
        <v/>
      </c>
      <c r="AW37" s="43" t="str">
        <f t="shared" si="4"/>
        <v xml:space="preserve">                                                                 </v>
      </c>
      <c r="AX37" s="43" t="str">
        <f t="shared" si="73"/>
        <v/>
      </c>
      <c r="AY37" s="43" t="str">
        <f t="shared" si="74"/>
        <v/>
      </c>
      <c r="AZ37" s="43" t="str">
        <f t="shared" si="75"/>
        <v/>
      </c>
      <c r="BA37" s="43" t="str">
        <f t="shared" si="76"/>
        <v/>
      </c>
      <c r="BB37" s="43" t="str">
        <f t="shared" si="77"/>
        <v/>
      </c>
      <c r="BC37" s="43" t="str">
        <f t="shared" si="78"/>
        <v/>
      </c>
      <c r="BD37" s="43" t="str">
        <f t="shared" si="15"/>
        <v xml:space="preserve"> </v>
      </c>
      <c r="BE37" s="43" t="str">
        <f t="shared" si="25"/>
        <v/>
      </c>
      <c r="BF37" s="43" t="str">
        <f t="shared" si="26"/>
        <v/>
      </c>
      <c r="BG37" s="43" t="str">
        <f t="shared" si="27"/>
        <v/>
      </c>
      <c r="BH37" s="43" t="str">
        <f t="shared" si="28"/>
        <v/>
      </c>
      <c r="BI37" s="43" t="str">
        <f t="shared" si="29"/>
        <v/>
      </c>
      <c r="BJ37" s="43" t="str">
        <f t="shared" si="30"/>
        <v/>
      </c>
      <c r="BM37" s="43" t="str">
        <f t="shared" ref="BM37:BN39" si="103">Q37</f>
        <v>Twb</v>
      </c>
      <c r="BN37" s="43" t="str">
        <f t="shared" si="103"/>
        <v>Tdb</v>
      </c>
      <c r="BO37" s="43">
        <v>67</v>
      </c>
      <c r="BP37" s="43">
        <v>80</v>
      </c>
      <c r="BU37" s="148">
        <f>$V37+$W37*BO37+$X37*BO37^2+$Y37*BP37+$Z37*BP37^2+$AA37*BO37*BP37</f>
        <v>1.0001857000000003</v>
      </c>
      <c r="BV37" s="148"/>
      <c r="BW37" s="148"/>
    </row>
    <row r="38" spans="1:80" ht="30" outlineLevel="1" x14ac:dyDescent="0.25">
      <c r="A38" s="63"/>
      <c r="B38" s="48"/>
      <c r="C38" s="48"/>
      <c r="D38" s="64"/>
      <c r="E38" s="20" t="s">
        <v>307</v>
      </c>
      <c r="F38" s="20" t="s">
        <v>404</v>
      </c>
      <c r="G38" s="69" t="s">
        <v>34</v>
      </c>
      <c r="H38" s="70" t="s">
        <v>526</v>
      </c>
      <c r="I38" s="43" t="s">
        <v>661</v>
      </c>
      <c r="J38" s="70" t="s">
        <v>273</v>
      </c>
      <c r="K38" s="43" t="s">
        <v>29</v>
      </c>
      <c r="L38" s="56"/>
      <c r="M38" s="56"/>
      <c r="N38" s="43" t="str">
        <f t="shared" si="72"/>
        <v>CoilClgChWQRatio_fTwbTdbIP</v>
      </c>
      <c r="O38" s="70" t="s">
        <v>165</v>
      </c>
      <c r="P38" s="56" t="s">
        <v>160</v>
      </c>
      <c r="Q38" s="70" t="s">
        <v>116</v>
      </c>
      <c r="R38" s="70" t="s">
        <v>117</v>
      </c>
      <c r="S38" s="70"/>
      <c r="T38" s="70"/>
      <c r="U38" s="70"/>
      <c r="V38" s="71">
        <v>2.5882584999999998</v>
      </c>
      <c r="W38" s="71">
        <v>-0.23058790000000001</v>
      </c>
      <c r="X38" s="71">
        <v>3.8359000000000002E-3</v>
      </c>
      <c r="Y38" s="71">
        <v>0.1025812</v>
      </c>
      <c r="Z38" s="71">
        <v>5.9840000000000002E-4</v>
      </c>
      <c r="AA38" s="71">
        <v>-2.8720999999999998E-3</v>
      </c>
      <c r="AF38" s="96"/>
      <c r="AG38" s="164" t="str">
        <f t="shared" si="97"/>
        <v/>
      </c>
      <c r="AH38" s="164" t="str">
        <f t="shared" si="98"/>
        <v/>
      </c>
      <c r="AI38" s="164" t="str">
        <f t="shared" si="99"/>
        <v/>
      </c>
      <c r="AJ38" s="164" t="str">
        <f t="shared" si="100"/>
        <v/>
      </c>
      <c r="AK38" s="164" t="str">
        <f t="shared" si="101"/>
        <v/>
      </c>
      <c r="AL38" s="164" t="str">
        <f t="shared" si="102"/>
        <v/>
      </c>
      <c r="AM38" s="45" t="s">
        <v>667</v>
      </c>
      <c r="AO38" s="43">
        <f t="shared" si="7"/>
        <v>0</v>
      </c>
      <c r="AP38" s="172" t="str">
        <f t="shared" si="8"/>
        <v/>
      </c>
      <c r="AQ38" s="172" t="str">
        <f t="shared" si="49"/>
        <v/>
      </c>
      <c r="AR38" s="172" t="str">
        <f t="shared" si="22"/>
        <v/>
      </c>
      <c r="AS38" s="172" t="str">
        <f t="shared" si="23"/>
        <v/>
      </c>
      <c r="AT38" s="43" t="str">
        <f t="shared" si="31"/>
        <v/>
      </c>
      <c r="AU38" s="43" t="str">
        <f t="shared" si="24"/>
        <v xml:space="preserve">               </v>
      </c>
      <c r="AV38" s="62" t="str">
        <f t="shared" si="3"/>
        <v/>
      </c>
      <c r="AW38" s="43" t="str">
        <f t="shared" si="4"/>
        <v xml:space="preserve">                                                                 </v>
      </c>
      <c r="AX38" s="43" t="str">
        <f t="shared" si="73"/>
        <v/>
      </c>
      <c r="AY38" s="43" t="str">
        <f t="shared" si="74"/>
        <v/>
      </c>
      <c r="AZ38" s="43" t="str">
        <f t="shared" si="75"/>
        <v/>
      </c>
      <c r="BA38" s="43" t="str">
        <f t="shared" si="76"/>
        <v/>
      </c>
      <c r="BB38" s="43" t="str">
        <f t="shared" si="77"/>
        <v/>
      </c>
      <c r="BC38" s="43" t="str">
        <f t="shared" si="78"/>
        <v/>
      </c>
      <c r="BD38" s="43" t="str">
        <f t="shared" si="15"/>
        <v xml:space="preserve"> </v>
      </c>
      <c r="BE38" s="43" t="str">
        <f t="shared" si="25"/>
        <v/>
      </c>
      <c r="BF38" s="43" t="str">
        <f t="shared" si="26"/>
        <v/>
      </c>
      <c r="BG38" s="43" t="str">
        <f t="shared" si="27"/>
        <v/>
      </c>
      <c r="BH38" s="43" t="str">
        <f t="shared" si="28"/>
        <v/>
      </c>
      <c r="BI38" s="43" t="str">
        <f t="shared" si="29"/>
        <v/>
      </c>
      <c r="BJ38" s="43" t="str">
        <f t="shared" si="30"/>
        <v/>
      </c>
      <c r="BM38" s="43" t="str">
        <f t="shared" si="103"/>
        <v>Twb</v>
      </c>
      <c r="BN38" s="43" t="str">
        <f t="shared" si="103"/>
        <v>Tdb</v>
      </c>
      <c r="BO38" s="43">
        <v>67</v>
      </c>
      <c r="BP38" s="43">
        <v>80</v>
      </c>
      <c r="BU38" s="148">
        <f>$V38+$W38*BO38+$X38*BO38^2+$Y38*BP38+$Z38*BP38^2+$AA38*BO38*BP38</f>
        <v>1.0000243000000033</v>
      </c>
      <c r="BV38" s="148"/>
      <c r="BW38" s="148"/>
    </row>
    <row r="39" spans="1:80" outlineLevel="1" x14ac:dyDescent="0.25">
      <c r="B39" s="43" t="s">
        <v>290</v>
      </c>
      <c r="C39" s="43" t="s">
        <v>505</v>
      </c>
      <c r="D39" s="123" t="s">
        <v>543</v>
      </c>
      <c r="E39" s="20" t="s">
        <v>307</v>
      </c>
      <c r="F39" s="20" t="s">
        <v>503</v>
      </c>
      <c r="G39" s="64" t="s">
        <v>319</v>
      </c>
      <c r="H39" s="48" t="s">
        <v>304</v>
      </c>
      <c r="I39" s="48" t="s">
        <v>662</v>
      </c>
      <c r="J39" s="20" t="s">
        <v>144</v>
      </c>
      <c r="L39" s="66" t="str">
        <f>'E+ Reference'!$D$25</f>
        <v>Coil:Cooling:WaterToAirHeatPump:EquationFit</v>
      </c>
      <c r="M39" s="43" t="s">
        <v>321</v>
      </c>
      <c r="N39" s="43" t="str">
        <f t="shared" si="72"/>
        <v>CoilClgWSDXQRatio_fTdbRatioTwbRatioTwtRatioCFMRatioGPMRatioSI</v>
      </c>
      <c r="O39" s="65" t="s">
        <v>509</v>
      </c>
      <c r="P39" s="65" t="s">
        <v>160</v>
      </c>
      <c r="Q39" s="65" t="s">
        <v>508</v>
      </c>
      <c r="R39" s="65" t="s">
        <v>324</v>
      </c>
      <c r="S39" s="48" t="s">
        <v>325</v>
      </c>
      <c r="T39" s="65" t="s">
        <v>120</v>
      </c>
      <c r="U39" s="65" t="s">
        <v>148</v>
      </c>
      <c r="V39" s="46">
        <v>4.7519887790000004</v>
      </c>
      <c r="W39" s="46">
        <v>19.184484980000001</v>
      </c>
      <c r="X39" s="46">
        <v>22.74622583</v>
      </c>
      <c r="Y39" s="46">
        <v>1.117131096</v>
      </c>
      <c r="Z39" s="46">
        <v>0.47516138000000002</v>
      </c>
      <c r="AA39" s="46">
        <v>6.0557411999999998E-2</v>
      </c>
      <c r="AF39" s="96"/>
      <c r="AG39" s="164" t="str">
        <f t="shared" si="97"/>
        <v/>
      </c>
      <c r="AH39" s="164" t="str">
        <f t="shared" si="98"/>
        <v/>
      </c>
      <c r="AI39" s="164" t="str">
        <f t="shared" si="99"/>
        <v/>
      </c>
      <c r="AJ39" s="164" t="str">
        <f t="shared" si="100"/>
        <v/>
      </c>
      <c r="AK39" s="164" t="str">
        <f t="shared" si="101"/>
        <v/>
      </c>
      <c r="AL39" s="164" t="str">
        <f t="shared" si="102"/>
        <v/>
      </c>
      <c r="AM39" s="45" t="s">
        <v>643</v>
      </c>
      <c r="AO39" s="43">
        <v>0</v>
      </c>
      <c r="AP39" s="172" t="str">
        <f t="shared" si="8"/>
        <v/>
      </c>
      <c r="AQ39" s="172" t="str">
        <f>IF(AO39=1,CONCATENATE(AT39,AU39,AV39,AW39,IF(AX39="-","",$AX$15&amp;AX39),IF(AY39="-","",$AY$15&amp;AY39),IF(AZ39="-","",$AZ$15&amp;AZ39),IF(BA39="-","",$BA$15&amp;BA39),IF(BB39="-","",$BB$15&amp;BB39),IF(BC39="-","",$BC$15&amp;BC39)),"")</f>
        <v/>
      </c>
      <c r="AR39" s="172" t="str">
        <f>IF(AO39=1,CONCATENATE(BD39,IF(BE39="-","",$BE$15&amp;BE39),IF(BF39="-","",$BF$15&amp;BF39),IF(BG39="-","",$BG$15&amp;BG39),IF(BH39="-","",$BH$15&amp;BH39),IF(BI39="-","",$BI$15&amp;BI39),IF(BJ39="-","",$BJ$15&amp;BJ39)),"")</f>
        <v/>
      </c>
      <c r="AS39" s="172" t="str">
        <f>IF(AO39=1,CHAR(13)&amp;CHAR(10)&amp;"..","")</f>
        <v/>
      </c>
      <c r="AT39" s="43" t="str">
        <f>IF(AO39=1,VLOOKUP(O39,$AT$2:$AV$13,2,0),"")</f>
        <v/>
      </c>
      <c r="AU39" s="43" t="str">
        <f t="shared" si="24"/>
        <v xml:space="preserve">               </v>
      </c>
      <c r="AV39" s="62" t="str">
        <f>IF(AO39=1,CONCATENATE("""",N39,""""),"")</f>
        <v/>
      </c>
      <c r="AW39" s="43" t="str">
        <f>REPT(" ",$AW$14-LEN(AV39))</f>
        <v xml:space="preserve">                                                                 </v>
      </c>
      <c r="AX39" s="43" t="str">
        <f t="shared" ref="AX39:BC39" si="104">IF($AO39=1,IF(ISBLANK(V39),"-",CONCATENATE(TEXT(V39," 0.000000;-0.000000"),"  ")),"")</f>
        <v/>
      </c>
      <c r="AY39" s="43" t="str">
        <f t="shared" si="104"/>
        <v/>
      </c>
      <c r="AZ39" s="43" t="str">
        <f t="shared" si="104"/>
        <v/>
      </c>
      <c r="BA39" s="43" t="str">
        <f t="shared" si="104"/>
        <v/>
      </c>
      <c r="BB39" s="43" t="str">
        <f t="shared" si="104"/>
        <v/>
      </c>
      <c r="BC39" s="43" t="str">
        <f t="shared" si="104"/>
        <v/>
      </c>
      <c r="BD39" s="43" t="str">
        <f t="shared" si="15"/>
        <v xml:space="preserve"> </v>
      </c>
      <c r="BE39" s="43" t="str">
        <f t="shared" si="25"/>
        <v/>
      </c>
      <c r="BF39" s="43" t="str">
        <f t="shared" si="26"/>
        <v/>
      </c>
      <c r="BG39" s="43" t="str">
        <f t="shared" si="27"/>
        <v/>
      </c>
      <c r="BH39" s="43" t="str">
        <f t="shared" si="28"/>
        <v/>
      </c>
      <c r="BI39" s="43" t="str">
        <f t="shared" si="29"/>
        <v/>
      </c>
      <c r="BJ39" s="43" t="str">
        <f t="shared" si="30"/>
        <v/>
      </c>
      <c r="BM39" s="43" t="str">
        <f t="shared" si="103"/>
        <v>TdbRatio</v>
      </c>
      <c r="BN39" s="43" t="str">
        <f t="shared" si="103"/>
        <v>TwbRatio</v>
      </c>
      <c r="BU39" s="148"/>
      <c r="BV39" s="148"/>
      <c r="BW39" s="148"/>
    </row>
    <row r="40" spans="1:80" outlineLevel="1" x14ac:dyDescent="0.25">
      <c r="B40" s="43" t="s">
        <v>126</v>
      </c>
      <c r="C40" s="43" t="s">
        <v>293</v>
      </c>
      <c r="D40" s="45" t="s">
        <v>118</v>
      </c>
      <c r="E40" s="20" t="s">
        <v>307</v>
      </c>
      <c r="F40" s="20" t="s">
        <v>405</v>
      </c>
      <c r="G40" s="45" t="s">
        <v>545</v>
      </c>
      <c r="H40" s="43" t="s">
        <v>35</v>
      </c>
      <c r="J40" s="43" t="s">
        <v>273</v>
      </c>
      <c r="K40" s="43" t="s">
        <v>0</v>
      </c>
      <c r="N40" s="43" t="str">
        <f t="shared" si="72"/>
        <v>CoilClgPTACCoilBPF_fCFMRatio</v>
      </c>
      <c r="O40" s="43" t="s">
        <v>230</v>
      </c>
      <c r="P40" s="20" t="s">
        <v>274</v>
      </c>
      <c r="Q40" s="43" t="s">
        <v>120</v>
      </c>
      <c r="V40" s="46">
        <v>-2.2770000000000001</v>
      </c>
      <c r="W40" s="46">
        <v>5.2114000000000003</v>
      </c>
      <c r="X40" s="46">
        <v>-1.9343999999999999</v>
      </c>
      <c r="Y40" s="61">
        <v>0</v>
      </c>
      <c r="AF40" s="96"/>
      <c r="AG40" s="164" t="str">
        <f t="shared" si="97"/>
        <v/>
      </c>
      <c r="AH40" s="164" t="str">
        <f t="shared" si="98"/>
        <v/>
      </c>
      <c r="AI40" s="164" t="str">
        <f t="shared" si="99"/>
        <v/>
      </c>
      <c r="AJ40" s="164" t="str">
        <f t="shared" si="100"/>
        <v/>
      </c>
      <c r="AK40" s="164" t="str">
        <f t="shared" si="101"/>
        <v/>
      </c>
      <c r="AL40" s="164" t="str">
        <f t="shared" si="102"/>
        <v/>
      </c>
      <c r="AO40" s="43">
        <v>0</v>
      </c>
      <c r="AP40" s="172" t="str">
        <f t="shared" si="8"/>
        <v/>
      </c>
      <c r="AQ40" s="172" t="str">
        <f t="shared" si="49"/>
        <v/>
      </c>
      <c r="AR40" s="172" t="str">
        <f t="shared" ref="AR40:AR102" si="105">IF(AO40=1,CONCATENATE(BD40,IF(BE40="-","",$BE$15&amp;BE40),IF(BF40="-","",$BF$15&amp;BF40),IF(BG40="-","",$BG$15&amp;BG40),IF(BH40="-","",$BH$15&amp;BH40),IF(BI40="-","",$BI$15&amp;BI40),IF(BJ40="-","",$BJ$15&amp;BJ40)),"")</f>
        <v/>
      </c>
      <c r="AS40" s="172" t="str">
        <f t="shared" si="23"/>
        <v/>
      </c>
      <c r="AT40" s="43" t="str">
        <f t="shared" si="31"/>
        <v/>
      </c>
      <c r="AU40" s="43" t="str">
        <f t="shared" si="24"/>
        <v xml:space="preserve">               </v>
      </c>
      <c r="AV40" s="62" t="str">
        <f t="shared" ref="AV40:AV127" si="106">IF(AO40=1,CONCATENATE("""",N40,""""),"")</f>
        <v/>
      </c>
      <c r="AW40" s="43" t="str">
        <f t="shared" ref="AW40:AW110" si="107">REPT(" ",$AW$14-LEN(AV40))</f>
        <v xml:space="preserve">                                                                 </v>
      </c>
      <c r="AX40" s="43" t="str">
        <f t="shared" si="73"/>
        <v/>
      </c>
      <c r="AY40" s="43" t="str">
        <f t="shared" si="74"/>
        <v/>
      </c>
      <c r="AZ40" s="43" t="str">
        <f t="shared" si="75"/>
        <v/>
      </c>
      <c r="BA40" s="43" t="str">
        <f t="shared" si="76"/>
        <v/>
      </c>
      <c r="BB40" s="43" t="str">
        <f t="shared" si="77"/>
        <v/>
      </c>
      <c r="BC40" s="43" t="str">
        <f t="shared" si="78"/>
        <v/>
      </c>
      <c r="BD40" s="43" t="str">
        <f t="shared" si="15"/>
        <v xml:space="preserve"> </v>
      </c>
      <c r="BE40" s="43" t="str">
        <f t="shared" si="25"/>
        <v/>
      </c>
      <c r="BF40" s="43" t="str">
        <f t="shared" si="26"/>
        <v/>
      </c>
      <c r="BG40" s="43" t="str">
        <f t="shared" si="27"/>
        <v/>
      </c>
      <c r="BH40" s="43" t="str">
        <f t="shared" si="28"/>
        <v/>
      </c>
      <c r="BI40" s="43" t="str">
        <f t="shared" si="29"/>
        <v/>
      </c>
      <c r="BJ40" s="43" t="str">
        <f t="shared" si="30"/>
        <v/>
      </c>
      <c r="BM40" s="43" t="str">
        <f t="shared" ref="BM40:BM50" si="108">Q40</f>
        <v>CFMRatio</v>
      </c>
      <c r="BO40" s="43">
        <v>1</v>
      </c>
      <c r="BR40" s="43">
        <v>0</v>
      </c>
      <c r="BU40" s="148">
        <f>$V40+$W40*BO40+$X40*BO40^2+$Y40*BO40^3</f>
        <v>1.0000000000000002</v>
      </c>
      <c r="BV40" s="148"/>
      <c r="BW40" s="148"/>
    </row>
    <row r="41" spans="1:80" outlineLevel="1" x14ac:dyDescent="0.25">
      <c r="E41" s="20" t="s">
        <v>307</v>
      </c>
      <c r="F41" s="20" t="s">
        <v>405</v>
      </c>
      <c r="G41" s="45" t="s">
        <v>555</v>
      </c>
      <c r="H41" s="43" t="s">
        <v>36</v>
      </c>
      <c r="J41" s="43" t="s">
        <v>273</v>
      </c>
      <c r="K41" s="43" t="s">
        <v>0</v>
      </c>
      <c r="N41" s="43" t="str">
        <f t="shared" si="72"/>
        <v>CoilClgHPCoilBPF_fCFMRatio</v>
      </c>
      <c r="O41" s="43" t="s">
        <v>230</v>
      </c>
      <c r="P41" s="20" t="s">
        <v>274</v>
      </c>
      <c r="Q41" s="43" t="s">
        <v>120</v>
      </c>
      <c r="V41" s="46">
        <v>-0.82816020000000001</v>
      </c>
      <c r="W41" s="46">
        <v>14.317914999999999</v>
      </c>
      <c r="X41" s="46">
        <v>-21.889440499999999</v>
      </c>
      <c r="Y41" s="46">
        <v>9.3996896999999997</v>
      </c>
      <c r="AF41" s="96"/>
      <c r="AG41" s="164" t="str">
        <f t="shared" si="97"/>
        <v/>
      </c>
      <c r="AH41" s="164" t="str">
        <f t="shared" si="98"/>
        <v/>
      </c>
      <c r="AI41" s="164" t="str">
        <f t="shared" si="99"/>
        <v/>
      </c>
      <c r="AJ41" s="164" t="str">
        <f t="shared" si="100"/>
        <v/>
      </c>
      <c r="AK41" s="164" t="str">
        <f t="shared" si="101"/>
        <v/>
      </c>
      <c r="AL41" s="164" t="str">
        <f t="shared" si="102"/>
        <v/>
      </c>
      <c r="AO41" s="43">
        <v>0</v>
      </c>
      <c r="AP41" s="172" t="str">
        <f t="shared" si="8"/>
        <v/>
      </c>
      <c r="AQ41" s="172" t="str">
        <f t="shared" si="49"/>
        <v/>
      </c>
      <c r="AR41" s="172" t="str">
        <f t="shared" si="105"/>
        <v/>
      </c>
      <c r="AS41" s="172" t="str">
        <f t="shared" si="23"/>
        <v/>
      </c>
      <c r="AT41" s="43" t="str">
        <f t="shared" si="31"/>
        <v/>
      </c>
      <c r="AU41" s="43" t="str">
        <f t="shared" si="24"/>
        <v xml:space="preserve">               </v>
      </c>
      <c r="AV41" s="62" t="str">
        <f t="shared" si="106"/>
        <v/>
      </c>
      <c r="AW41" s="43" t="str">
        <f t="shared" si="107"/>
        <v xml:space="preserve">                                                                 </v>
      </c>
      <c r="AX41" s="43" t="str">
        <f t="shared" si="73"/>
        <v/>
      </c>
      <c r="AY41" s="43" t="str">
        <f t="shared" si="74"/>
        <v/>
      </c>
      <c r="AZ41" s="43" t="str">
        <f t="shared" si="75"/>
        <v/>
      </c>
      <c r="BA41" s="43" t="str">
        <f t="shared" si="76"/>
        <v/>
      </c>
      <c r="BB41" s="43" t="str">
        <f t="shared" si="77"/>
        <v/>
      </c>
      <c r="BC41" s="43" t="str">
        <f t="shared" si="78"/>
        <v/>
      </c>
      <c r="BD41" s="43" t="str">
        <f t="shared" si="15"/>
        <v xml:space="preserve"> </v>
      </c>
      <c r="BE41" s="43" t="str">
        <f t="shared" si="25"/>
        <v/>
      </c>
      <c r="BF41" s="43" t="str">
        <f t="shared" si="26"/>
        <v/>
      </c>
      <c r="BG41" s="43" t="str">
        <f t="shared" si="27"/>
        <v/>
      </c>
      <c r="BH41" s="43" t="str">
        <f t="shared" si="28"/>
        <v/>
      </c>
      <c r="BI41" s="43" t="str">
        <f t="shared" si="29"/>
        <v/>
      </c>
      <c r="BJ41" s="43" t="str">
        <f t="shared" si="30"/>
        <v/>
      </c>
      <c r="BM41" s="43" t="str">
        <f t="shared" si="108"/>
        <v>CFMRatio</v>
      </c>
      <c r="BO41" s="43">
        <v>1</v>
      </c>
      <c r="BR41" s="43">
        <v>0</v>
      </c>
      <c r="BU41" s="148">
        <f>$V41+$W41*BO41+$X41*BO41^2+$Y41*BO41^3</f>
        <v>1.0000040000000006</v>
      </c>
      <c r="BV41" s="148"/>
      <c r="BW41" s="148"/>
    </row>
    <row r="42" spans="1:80" outlineLevel="1" x14ac:dyDescent="0.25">
      <c r="E42" s="20" t="s">
        <v>307</v>
      </c>
      <c r="F42" s="20" t="s">
        <v>405</v>
      </c>
      <c r="G42" s="45" t="s">
        <v>556</v>
      </c>
      <c r="H42" s="43" t="s">
        <v>302</v>
      </c>
      <c r="J42" s="43" t="s">
        <v>273</v>
      </c>
      <c r="K42" s="43" t="s">
        <v>0</v>
      </c>
      <c r="N42" s="43" t="str">
        <f t="shared" si="72"/>
        <v>CoilClgDXCoilBPF_fCFMRatio</v>
      </c>
      <c r="O42" s="43" t="s">
        <v>230</v>
      </c>
      <c r="P42" s="20" t="s">
        <v>274</v>
      </c>
      <c r="Q42" s="43" t="s">
        <v>120</v>
      </c>
      <c r="V42" s="46">
        <v>-0.25423410000000002</v>
      </c>
      <c r="W42" s="46">
        <v>1.2182558000000001</v>
      </c>
      <c r="X42" s="46">
        <v>3.5978400000000001E-2</v>
      </c>
      <c r="Y42" s="61">
        <v>0</v>
      </c>
      <c r="AF42" s="96"/>
      <c r="AG42" s="164" t="str">
        <f t="shared" si="97"/>
        <v/>
      </c>
      <c r="AH42" s="164" t="str">
        <f t="shared" si="98"/>
        <v/>
      </c>
      <c r="AI42" s="164" t="str">
        <f t="shared" si="99"/>
        <v/>
      </c>
      <c r="AJ42" s="164" t="str">
        <f t="shared" si="100"/>
        <v/>
      </c>
      <c r="AK42" s="164" t="str">
        <f t="shared" si="101"/>
        <v/>
      </c>
      <c r="AL42" s="164" t="str">
        <f t="shared" si="102"/>
        <v/>
      </c>
      <c r="AO42" s="43">
        <v>0</v>
      </c>
      <c r="AP42" s="172" t="str">
        <f t="shared" si="8"/>
        <v/>
      </c>
      <c r="AQ42" s="172" t="str">
        <f t="shared" si="49"/>
        <v/>
      </c>
      <c r="AR42" s="172" t="str">
        <f t="shared" si="105"/>
        <v/>
      </c>
      <c r="AS42" s="172" t="str">
        <f t="shared" si="23"/>
        <v/>
      </c>
      <c r="AT42" s="43" t="str">
        <f t="shared" si="31"/>
        <v/>
      </c>
      <c r="AU42" s="43" t="str">
        <f t="shared" si="24"/>
        <v xml:space="preserve">               </v>
      </c>
      <c r="AV42" s="62" t="str">
        <f t="shared" si="106"/>
        <v/>
      </c>
      <c r="AW42" s="43" t="str">
        <f t="shared" si="107"/>
        <v xml:space="preserve">                                                                 </v>
      </c>
      <c r="AX42" s="43" t="str">
        <f t="shared" si="73"/>
        <v/>
      </c>
      <c r="AY42" s="43" t="str">
        <f t="shared" si="74"/>
        <v/>
      </c>
      <c r="AZ42" s="43" t="str">
        <f t="shared" si="75"/>
        <v/>
      </c>
      <c r="BA42" s="43" t="str">
        <f t="shared" si="76"/>
        <v/>
      </c>
      <c r="BB42" s="43" t="str">
        <f t="shared" si="77"/>
        <v/>
      </c>
      <c r="BC42" s="43" t="str">
        <f t="shared" si="78"/>
        <v/>
      </c>
      <c r="BD42" s="43" t="str">
        <f t="shared" si="15"/>
        <v xml:space="preserve"> </v>
      </c>
      <c r="BE42" s="43" t="str">
        <f t="shared" si="25"/>
        <v/>
      </c>
      <c r="BF42" s="43" t="str">
        <f t="shared" si="26"/>
        <v/>
      </c>
      <c r="BG42" s="43" t="str">
        <f t="shared" si="27"/>
        <v/>
      </c>
      <c r="BH42" s="43" t="str">
        <f t="shared" si="28"/>
        <v/>
      </c>
      <c r="BI42" s="43" t="str">
        <f t="shared" si="29"/>
        <v/>
      </c>
      <c r="BJ42" s="43" t="str">
        <f t="shared" si="30"/>
        <v/>
      </c>
      <c r="BM42" s="43" t="str">
        <f t="shared" si="108"/>
        <v>CFMRatio</v>
      </c>
      <c r="BO42" s="43">
        <v>1</v>
      </c>
      <c r="BR42" s="43">
        <v>0</v>
      </c>
      <c r="BU42" s="148">
        <f>$V42+$W42*BO42+$X42*BO42^2+$Y42*BO42^3</f>
        <v>1.0000001000000001</v>
      </c>
      <c r="BV42" s="148"/>
      <c r="BW42" s="148"/>
    </row>
    <row r="43" spans="1:80" outlineLevel="1" x14ac:dyDescent="0.25">
      <c r="E43" s="20" t="s">
        <v>307</v>
      </c>
      <c r="F43" s="20" t="s">
        <v>407</v>
      </c>
      <c r="G43" s="45" t="s">
        <v>743</v>
      </c>
      <c r="H43" s="43" t="s">
        <v>69</v>
      </c>
      <c r="I43" s="43" t="s">
        <v>661</v>
      </c>
      <c r="J43" s="43" t="s">
        <v>273</v>
      </c>
      <c r="K43" s="43" t="s">
        <v>1</v>
      </c>
      <c r="N43" s="43" t="str">
        <f t="shared" si="72"/>
        <v>CoilClgAllCoilBPF_fTwbTdbIP</v>
      </c>
      <c r="O43" s="20" t="s">
        <v>165</v>
      </c>
      <c r="P43" s="20" t="s">
        <v>274</v>
      </c>
      <c r="Q43" s="20" t="s">
        <v>116</v>
      </c>
      <c r="R43" s="43" t="s">
        <v>117</v>
      </c>
      <c r="V43" s="46">
        <v>1.0660053</v>
      </c>
      <c r="W43" s="46">
        <v>-5.1699999999999999E-4</v>
      </c>
      <c r="X43" s="46">
        <v>5.6700000000000003E-5</v>
      </c>
      <c r="Y43" s="46">
        <v>-1.29181E-2</v>
      </c>
      <c r="Z43" s="46">
        <v>-1.7E-6</v>
      </c>
      <c r="AA43" s="46">
        <v>1.5029999999999999E-4</v>
      </c>
      <c r="AF43" s="96"/>
      <c r="AG43" s="164">
        <f t="shared" si="97"/>
        <v>1.26</v>
      </c>
      <c r="AH43" s="164">
        <f t="shared" si="98"/>
        <v>0.82</v>
      </c>
      <c r="AI43" s="164">
        <f t="shared" si="99"/>
        <v>77</v>
      </c>
      <c r="AJ43" s="164">
        <f t="shared" si="100"/>
        <v>57</v>
      </c>
      <c r="AK43" s="164">
        <f t="shared" si="101"/>
        <v>90</v>
      </c>
      <c r="AL43" s="164">
        <f t="shared" si="102"/>
        <v>70</v>
      </c>
      <c r="AO43" s="43">
        <f t="shared" si="7"/>
        <v>0</v>
      </c>
      <c r="AP43" s="172" t="str">
        <f t="shared" si="8"/>
        <v/>
      </c>
      <c r="AQ43" s="172" t="str">
        <f t="shared" si="49"/>
        <v/>
      </c>
      <c r="AR43" s="172" t="str">
        <f t="shared" si="105"/>
        <v/>
      </c>
      <c r="AS43" s="172" t="str">
        <f t="shared" si="23"/>
        <v/>
      </c>
      <c r="AT43" s="43" t="str">
        <f t="shared" si="31"/>
        <v/>
      </c>
      <c r="AU43" s="43" t="str">
        <f t="shared" si="24"/>
        <v xml:space="preserve">               </v>
      </c>
      <c r="AV43" s="62" t="str">
        <f t="shared" si="106"/>
        <v/>
      </c>
      <c r="AW43" s="43" t="str">
        <f t="shared" si="107"/>
        <v xml:space="preserve">                                                                 </v>
      </c>
      <c r="AX43" s="43" t="str">
        <f t="shared" si="73"/>
        <v/>
      </c>
      <c r="AY43" s="43" t="str">
        <f t="shared" si="74"/>
        <v/>
      </c>
      <c r="AZ43" s="43" t="str">
        <f t="shared" si="75"/>
        <v/>
      </c>
      <c r="BA43" s="43" t="str">
        <f t="shared" si="76"/>
        <v/>
      </c>
      <c r="BB43" s="43" t="str">
        <f t="shared" si="77"/>
        <v/>
      </c>
      <c r="BC43" s="43" t="str">
        <f t="shared" si="78"/>
        <v/>
      </c>
      <c r="BD43" s="43" t="str">
        <f t="shared" si="15"/>
        <v xml:space="preserve">_x000D_
                                                                                </v>
      </c>
      <c r="BE43" s="43" t="str">
        <f t="shared" si="25"/>
        <v/>
      </c>
      <c r="BF43" s="43" t="str">
        <f t="shared" si="26"/>
        <v/>
      </c>
      <c r="BG43" s="43" t="str">
        <f t="shared" si="27"/>
        <v/>
      </c>
      <c r="BH43" s="43" t="str">
        <f t="shared" si="28"/>
        <v/>
      </c>
      <c r="BI43" s="43" t="str">
        <f t="shared" si="29"/>
        <v/>
      </c>
      <c r="BJ43" s="43" t="str">
        <f t="shared" si="30"/>
        <v/>
      </c>
      <c r="BM43" s="20" t="str">
        <f t="shared" si="108"/>
        <v>Twb</v>
      </c>
      <c r="BN43" s="43" t="str">
        <f t="shared" ref="BN43" si="109">R43</f>
        <v>Tdb</v>
      </c>
      <c r="BO43" s="20">
        <v>67</v>
      </c>
      <c r="BP43" s="20">
        <v>80</v>
      </c>
      <c r="BQ43" s="20">
        <v>77</v>
      </c>
      <c r="BR43" s="20">
        <v>57</v>
      </c>
      <c r="BS43" s="20">
        <v>90</v>
      </c>
      <c r="BT43" s="20">
        <v>70</v>
      </c>
      <c r="BU43" s="167">
        <f>$V43+$W43*BO43+$X43*BO43^2+$Y43*BP43+$Z43*BP43^2+$AA43*BO43*BP43</f>
        <v>1.0471726000000001</v>
      </c>
      <c r="BV43" s="167">
        <f>$V43+$W43*BQ43+$X43*BQ43^2+$Y43*BT43+$Z43*BT43^2+$AA43*BQ43*BT43</f>
        <v>1.2598906000000001</v>
      </c>
      <c r="BW43" s="167">
        <f>$V43+$W43*BR43+$X43*BR43^2+$Y43*BS43+$Z43*BS43^2+$AA43*BR43*BS43</f>
        <v>0.81539460000000008</v>
      </c>
      <c r="BX43" s="20"/>
      <c r="BY43" s="20"/>
      <c r="BZ43" s="20"/>
      <c r="CA43" s="20"/>
      <c r="CB43" s="20"/>
    </row>
    <row r="44" spans="1:80" outlineLevel="1" x14ac:dyDescent="0.25">
      <c r="E44" s="20" t="s">
        <v>307</v>
      </c>
      <c r="F44" s="20" t="s">
        <v>406</v>
      </c>
      <c r="G44" s="45" t="s">
        <v>545</v>
      </c>
      <c r="H44" s="43" t="s">
        <v>35</v>
      </c>
      <c r="J44" s="43" t="s">
        <v>273</v>
      </c>
      <c r="K44" s="43" t="s">
        <v>2</v>
      </c>
      <c r="N44" s="43" t="str">
        <f t="shared" si="72"/>
        <v>CoilClgPTACCoilBPF_fQRatio</v>
      </c>
      <c r="O44" s="43" t="s">
        <v>287</v>
      </c>
      <c r="P44" s="20" t="s">
        <v>274</v>
      </c>
      <c r="Q44" s="48" t="s">
        <v>160</v>
      </c>
      <c r="V44" s="46">
        <v>0</v>
      </c>
      <c r="W44" s="46">
        <v>1</v>
      </c>
      <c r="AF44" s="96"/>
      <c r="AG44" s="164" t="str">
        <f t="shared" si="97"/>
        <v/>
      </c>
      <c r="AH44" s="164" t="str">
        <f t="shared" si="98"/>
        <v/>
      </c>
      <c r="AI44" s="164" t="str">
        <f t="shared" si="99"/>
        <v/>
      </c>
      <c r="AJ44" s="164" t="str">
        <f t="shared" si="100"/>
        <v/>
      </c>
      <c r="AK44" s="164" t="str">
        <f t="shared" si="101"/>
        <v/>
      </c>
      <c r="AL44" s="164" t="str">
        <f t="shared" si="102"/>
        <v/>
      </c>
      <c r="AO44" s="43">
        <v>0</v>
      </c>
      <c r="AP44" s="172" t="str">
        <f t="shared" si="8"/>
        <v/>
      </c>
      <c r="AQ44" s="172" t="str">
        <f t="shared" si="49"/>
        <v/>
      </c>
      <c r="AR44" s="172" t="str">
        <f t="shared" si="105"/>
        <v/>
      </c>
      <c r="AS44" s="172" t="str">
        <f t="shared" si="23"/>
        <v/>
      </c>
      <c r="AT44" s="43" t="str">
        <f t="shared" si="31"/>
        <v/>
      </c>
      <c r="AU44" s="43" t="str">
        <f t="shared" si="24"/>
        <v xml:space="preserve">               </v>
      </c>
      <c r="AV44" s="62" t="str">
        <f t="shared" si="106"/>
        <v/>
      </c>
      <c r="AW44" s="43" t="str">
        <f t="shared" si="107"/>
        <v xml:space="preserve">                                                                 </v>
      </c>
      <c r="AX44" s="43" t="str">
        <f t="shared" si="73"/>
        <v/>
      </c>
      <c r="AY44" s="43" t="str">
        <f t="shared" si="74"/>
        <v/>
      </c>
      <c r="AZ44" s="43" t="str">
        <f t="shared" si="75"/>
        <v/>
      </c>
      <c r="BA44" s="43" t="str">
        <f t="shared" si="76"/>
        <v/>
      </c>
      <c r="BB44" s="43" t="str">
        <f t="shared" si="77"/>
        <v/>
      </c>
      <c r="BC44" s="43" t="str">
        <f t="shared" si="78"/>
        <v/>
      </c>
      <c r="BD44" s="43" t="str">
        <f t="shared" si="15"/>
        <v xml:space="preserve"> </v>
      </c>
      <c r="BE44" s="43" t="str">
        <f t="shared" si="25"/>
        <v/>
      </c>
      <c r="BF44" s="43" t="str">
        <f t="shared" si="26"/>
        <v/>
      </c>
      <c r="BG44" s="43" t="str">
        <f t="shared" si="27"/>
        <v/>
      </c>
      <c r="BH44" s="43" t="str">
        <f t="shared" si="28"/>
        <v/>
      </c>
      <c r="BI44" s="43" t="str">
        <f t="shared" si="29"/>
        <v/>
      </c>
      <c r="BJ44" s="43" t="str">
        <f t="shared" si="30"/>
        <v/>
      </c>
      <c r="BM44" s="43" t="str">
        <f t="shared" si="108"/>
        <v>QRatio</v>
      </c>
      <c r="BO44" s="43">
        <v>1</v>
      </c>
      <c r="BR44" s="43">
        <v>0</v>
      </c>
      <c r="BU44" s="148">
        <f>$V44+$W44*BO44+$X44*BO44^2+$Y44*BO44^3</f>
        <v>1</v>
      </c>
      <c r="BV44" s="148"/>
      <c r="BW44" s="148">
        <f>$V44+$W44*BR44+$X44*BR44^2+$Y44*BR44^3</f>
        <v>0</v>
      </c>
    </row>
    <row r="45" spans="1:80" outlineLevel="1" x14ac:dyDescent="0.25">
      <c r="E45" s="20" t="s">
        <v>307</v>
      </c>
      <c r="F45" s="20" t="s">
        <v>406</v>
      </c>
      <c r="G45" s="45" t="s">
        <v>555</v>
      </c>
      <c r="H45" s="43" t="s">
        <v>36</v>
      </c>
      <c r="J45" s="43" t="s">
        <v>273</v>
      </c>
      <c r="K45" s="43" t="s">
        <v>2</v>
      </c>
      <c r="N45" s="43" t="str">
        <f t="shared" si="72"/>
        <v>CoilClgHPCoilBPF_fQRatio</v>
      </c>
      <c r="O45" s="43" t="s">
        <v>287</v>
      </c>
      <c r="P45" s="20" t="s">
        <v>274</v>
      </c>
      <c r="Q45" s="48" t="s">
        <v>160</v>
      </c>
      <c r="V45" s="46">
        <v>0</v>
      </c>
      <c r="W45" s="46">
        <v>1</v>
      </c>
      <c r="AF45" s="96"/>
      <c r="AG45" s="164" t="str">
        <f t="shared" si="97"/>
        <v/>
      </c>
      <c r="AH45" s="164" t="str">
        <f t="shared" si="98"/>
        <v/>
      </c>
      <c r="AI45" s="164" t="str">
        <f t="shared" si="99"/>
        <v/>
      </c>
      <c r="AJ45" s="164" t="str">
        <f t="shared" si="100"/>
        <v/>
      </c>
      <c r="AK45" s="164" t="str">
        <f t="shared" si="101"/>
        <v/>
      </c>
      <c r="AL45" s="164" t="str">
        <f t="shared" si="102"/>
        <v/>
      </c>
      <c r="AO45" s="43">
        <v>0</v>
      </c>
      <c r="AP45" s="172" t="str">
        <f t="shared" si="8"/>
        <v/>
      </c>
      <c r="AQ45" s="172" t="str">
        <f t="shared" si="49"/>
        <v/>
      </c>
      <c r="AR45" s="172" t="str">
        <f t="shared" si="105"/>
        <v/>
      </c>
      <c r="AS45" s="172" t="str">
        <f t="shared" si="23"/>
        <v/>
      </c>
      <c r="AT45" s="43" t="str">
        <f t="shared" si="31"/>
        <v/>
      </c>
      <c r="AU45" s="43" t="str">
        <f t="shared" si="24"/>
        <v xml:space="preserve">               </v>
      </c>
      <c r="AV45" s="62" t="str">
        <f t="shared" si="106"/>
        <v/>
      </c>
      <c r="AW45" s="43" t="str">
        <f t="shared" si="107"/>
        <v xml:space="preserve">                                                                 </v>
      </c>
      <c r="AX45" s="43" t="str">
        <f t="shared" si="73"/>
        <v/>
      </c>
      <c r="AY45" s="43" t="str">
        <f t="shared" si="74"/>
        <v/>
      </c>
      <c r="AZ45" s="43" t="str">
        <f t="shared" si="75"/>
        <v/>
      </c>
      <c r="BA45" s="43" t="str">
        <f t="shared" si="76"/>
        <v/>
      </c>
      <c r="BB45" s="43" t="str">
        <f t="shared" si="77"/>
        <v/>
      </c>
      <c r="BC45" s="43" t="str">
        <f t="shared" si="78"/>
        <v/>
      </c>
      <c r="BD45" s="43" t="str">
        <f t="shared" si="15"/>
        <v xml:space="preserve"> </v>
      </c>
      <c r="BE45" s="43" t="str">
        <f t="shared" si="25"/>
        <v/>
      </c>
      <c r="BF45" s="43" t="str">
        <f t="shared" si="26"/>
        <v/>
      </c>
      <c r="BG45" s="43" t="str">
        <f t="shared" si="27"/>
        <v/>
      </c>
      <c r="BH45" s="43" t="str">
        <f t="shared" si="28"/>
        <v/>
      </c>
      <c r="BI45" s="43" t="str">
        <f t="shared" si="29"/>
        <v/>
      </c>
      <c r="BJ45" s="43" t="str">
        <f t="shared" si="30"/>
        <v/>
      </c>
      <c r="BM45" s="43" t="str">
        <f t="shared" si="108"/>
        <v>QRatio</v>
      </c>
      <c r="BO45" s="43">
        <v>1</v>
      </c>
      <c r="BR45" s="43">
        <v>0</v>
      </c>
      <c r="BU45" s="148">
        <f>$V45+$W45*BO45+$X45*BO45^2+$Y45*BO45^3</f>
        <v>1</v>
      </c>
      <c r="BV45" s="148"/>
      <c r="BW45" s="148">
        <f>$V45+$W45*BR45+$X45*BR45^2+$Y45*BR45^3</f>
        <v>0</v>
      </c>
    </row>
    <row r="46" spans="1:80" outlineLevel="1" x14ac:dyDescent="0.25">
      <c r="E46" s="20" t="s">
        <v>307</v>
      </c>
      <c r="F46" s="20" t="s">
        <v>406</v>
      </c>
      <c r="G46" s="45" t="s">
        <v>556</v>
      </c>
      <c r="H46" s="43" t="s">
        <v>302</v>
      </c>
      <c r="J46" s="43" t="s">
        <v>273</v>
      </c>
      <c r="K46" s="43" t="s">
        <v>2</v>
      </c>
      <c r="N46" s="43" t="str">
        <f t="shared" si="72"/>
        <v>CoilClgDXCoilBPF_fQRatio</v>
      </c>
      <c r="O46" s="43" t="s">
        <v>287</v>
      </c>
      <c r="P46" s="20" t="s">
        <v>274</v>
      </c>
      <c r="Q46" s="48" t="s">
        <v>160</v>
      </c>
      <c r="V46" s="46">
        <v>0</v>
      </c>
      <c r="W46" s="46">
        <v>1</v>
      </c>
      <c r="AF46" s="96"/>
      <c r="AG46" s="164" t="str">
        <f t="shared" si="97"/>
        <v/>
      </c>
      <c r="AH46" s="164" t="str">
        <f t="shared" si="98"/>
        <v/>
      </c>
      <c r="AI46" s="164" t="str">
        <f t="shared" si="99"/>
        <v/>
      </c>
      <c r="AJ46" s="164" t="str">
        <f t="shared" si="100"/>
        <v/>
      </c>
      <c r="AK46" s="164" t="str">
        <f t="shared" si="101"/>
        <v/>
      </c>
      <c r="AL46" s="164" t="str">
        <f t="shared" si="102"/>
        <v/>
      </c>
      <c r="AO46" s="43">
        <v>0</v>
      </c>
      <c r="AP46" s="172" t="str">
        <f t="shared" si="8"/>
        <v/>
      </c>
      <c r="AQ46" s="172" t="str">
        <f t="shared" si="49"/>
        <v/>
      </c>
      <c r="AR46" s="172" t="str">
        <f t="shared" si="105"/>
        <v/>
      </c>
      <c r="AS46" s="172" t="str">
        <f t="shared" si="23"/>
        <v/>
      </c>
      <c r="AT46" s="43" t="str">
        <f t="shared" si="31"/>
        <v/>
      </c>
      <c r="AU46" s="43" t="str">
        <f t="shared" si="24"/>
        <v xml:space="preserve">               </v>
      </c>
      <c r="AV46" s="62" t="str">
        <f t="shared" si="106"/>
        <v/>
      </c>
      <c r="AW46" s="43" t="str">
        <f t="shared" si="107"/>
        <v xml:space="preserve">                                                                 </v>
      </c>
      <c r="AX46" s="43" t="str">
        <f t="shared" si="73"/>
        <v/>
      </c>
      <c r="AY46" s="43" t="str">
        <f t="shared" si="74"/>
        <v/>
      </c>
      <c r="AZ46" s="43" t="str">
        <f t="shared" si="75"/>
        <v/>
      </c>
      <c r="BA46" s="43" t="str">
        <f t="shared" si="76"/>
        <v/>
      </c>
      <c r="BB46" s="43" t="str">
        <f t="shared" si="77"/>
        <v/>
      </c>
      <c r="BC46" s="43" t="str">
        <f t="shared" si="78"/>
        <v/>
      </c>
      <c r="BD46" s="43" t="str">
        <f t="shared" si="15"/>
        <v xml:space="preserve"> </v>
      </c>
      <c r="BE46" s="43" t="str">
        <f t="shared" si="25"/>
        <v/>
      </c>
      <c r="BF46" s="43" t="str">
        <f t="shared" si="26"/>
        <v/>
      </c>
      <c r="BG46" s="43" t="str">
        <f t="shared" si="27"/>
        <v/>
      </c>
      <c r="BH46" s="43" t="str">
        <f t="shared" si="28"/>
        <v/>
      </c>
      <c r="BI46" s="43" t="str">
        <f t="shared" si="29"/>
        <v/>
      </c>
      <c r="BJ46" s="43" t="str">
        <f t="shared" si="30"/>
        <v/>
      </c>
      <c r="BM46" s="43" t="str">
        <f t="shared" si="108"/>
        <v>QRatio</v>
      </c>
      <c r="BO46" s="43">
        <v>1</v>
      </c>
      <c r="BR46" s="43">
        <v>0</v>
      </c>
      <c r="BU46" s="148">
        <f>$V46+$W46*BO46+$X46*BO46^2+$Y46*BO46^3</f>
        <v>1</v>
      </c>
      <c r="BV46" s="148"/>
      <c r="BW46" s="148">
        <f>$V46+$W46*BR46+$X46*BR46^2+$Y46*BR46^3</f>
        <v>0</v>
      </c>
    </row>
    <row r="47" spans="1:80" outlineLevel="1" x14ac:dyDescent="0.25">
      <c r="B47" s="43" t="s">
        <v>290</v>
      </c>
      <c r="C47" s="43" t="s">
        <v>286</v>
      </c>
      <c r="D47" s="123" t="s">
        <v>543</v>
      </c>
      <c r="E47" s="20" t="s">
        <v>307</v>
      </c>
      <c r="F47" s="20" t="s">
        <v>503</v>
      </c>
      <c r="G47" s="45" t="s">
        <v>553</v>
      </c>
      <c r="H47" s="43" t="s">
        <v>540</v>
      </c>
      <c r="J47" s="20" t="s">
        <v>144</v>
      </c>
      <c r="L47" s="73" t="s">
        <v>171</v>
      </c>
      <c r="M47" s="43" t="s">
        <v>170</v>
      </c>
      <c r="N47" s="43" t="str">
        <f t="shared" si="72"/>
        <v>CoilClgDXSnglQRatio_fCFMRatio</v>
      </c>
      <c r="O47" s="20" t="s">
        <v>162</v>
      </c>
      <c r="P47" s="20" t="s">
        <v>160</v>
      </c>
      <c r="Q47" s="65" t="s">
        <v>120</v>
      </c>
      <c r="V47" s="46">
        <v>0.8</v>
      </c>
      <c r="W47" s="46">
        <v>0.2</v>
      </c>
      <c r="X47" s="46">
        <v>0</v>
      </c>
      <c r="AF47" s="96"/>
      <c r="AG47" s="164" t="str">
        <f t="shared" si="97"/>
        <v/>
      </c>
      <c r="AH47" s="164">
        <f t="shared" si="98"/>
        <v>0.8</v>
      </c>
      <c r="AI47" s="164" t="str">
        <f t="shared" si="99"/>
        <v/>
      </c>
      <c r="AJ47" s="164" t="str">
        <f t="shared" si="100"/>
        <v/>
      </c>
      <c r="AK47" s="164" t="str">
        <f t="shared" si="101"/>
        <v/>
      </c>
      <c r="AL47" s="164" t="str">
        <f t="shared" si="102"/>
        <v/>
      </c>
      <c r="AM47" s="45" t="s">
        <v>642</v>
      </c>
      <c r="AO47" s="43">
        <f t="shared" si="7"/>
        <v>1</v>
      </c>
      <c r="AP47" s="172" t="str">
        <f t="shared" si="8"/>
        <v>CrvQuad        "CoilClgDXSnglQRatio_fCFMRatio"                                  Coef1 =  0.800000  Coef2 =  0.200000  Coef3 =  0.000000  _x000D_
                                                                                MinOut = 0.800   _x000D_
..</v>
      </c>
      <c r="AQ47" s="172" t="str">
        <f t="shared" si="49"/>
        <v xml:space="preserve">CrvQuad        "CoilClgDXSnglQRatio_fCFMRatio"                                  Coef1 =  0.800000  Coef2 =  0.200000  Coef3 =  0.000000  </v>
      </c>
      <c r="AR47" s="172" t="str">
        <f t="shared" si="105"/>
        <v xml:space="preserve">_x000D_
                                                                                MinOut = 0.800   </v>
      </c>
      <c r="AS47" s="172" t="str">
        <f t="shared" si="23"/>
        <v>_x000D_
..</v>
      </c>
      <c r="AT47" s="43" t="str">
        <f t="shared" si="31"/>
        <v>CrvQuad</v>
      </c>
      <c r="AU47" s="43" t="str">
        <f t="shared" si="24"/>
        <v xml:space="preserve">        </v>
      </c>
      <c r="AV47" s="62" t="str">
        <f t="shared" si="106"/>
        <v>"CoilClgDXSnglQRatio_fCFMRatio"</v>
      </c>
      <c r="AW47" s="43" t="str">
        <f t="shared" si="107"/>
        <v xml:space="preserve">                                  </v>
      </c>
      <c r="AX47" s="43" t="str">
        <f t="shared" si="73"/>
        <v xml:space="preserve"> 0.800000  </v>
      </c>
      <c r="AY47" s="43" t="str">
        <f t="shared" si="74"/>
        <v xml:space="preserve"> 0.200000  </v>
      </c>
      <c r="AZ47" s="43" t="str">
        <f t="shared" si="75"/>
        <v xml:space="preserve"> 0.000000  </v>
      </c>
      <c r="BA47" s="43" t="str">
        <f t="shared" si="76"/>
        <v>-</v>
      </c>
      <c r="BB47" s="43" t="str">
        <f t="shared" si="77"/>
        <v>-</v>
      </c>
      <c r="BC47" s="43" t="str">
        <f t="shared" si="78"/>
        <v>-</v>
      </c>
      <c r="BD47" s="43" t="str">
        <f t="shared" si="15"/>
        <v xml:space="preserve">_x000D_
                                                                                </v>
      </c>
      <c r="BE47" s="43" t="str">
        <f t="shared" si="25"/>
        <v>-</v>
      </c>
      <c r="BF47" s="43" t="str">
        <f t="shared" si="26"/>
        <v xml:space="preserve">0.800   </v>
      </c>
      <c r="BG47" s="43" t="str">
        <f t="shared" si="27"/>
        <v>-</v>
      </c>
      <c r="BH47" s="43" t="str">
        <f t="shared" si="28"/>
        <v>-</v>
      </c>
      <c r="BI47" s="43" t="str">
        <f t="shared" si="29"/>
        <v>-</v>
      </c>
      <c r="BJ47" s="43" t="str">
        <f t="shared" si="30"/>
        <v>-</v>
      </c>
      <c r="BM47" s="43" t="str">
        <f t="shared" si="108"/>
        <v>CFMRatio</v>
      </c>
      <c r="BO47" s="43">
        <v>1</v>
      </c>
      <c r="BR47" s="43">
        <v>0</v>
      </c>
      <c r="BU47" s="148">
        <f>$V47+$W47*BO47+$X47*BO47^2+$Y47*BO47^3</f>
        <v>1</v>
      </c>
      <c r="BV47" s="148"/>
      <c r="BW47" s="148">
        <f>$V47+$W47*BR47+$X47*BR47^2+$Y47*BR47^3</f>
        <v>0.8</v>
      </c>
    </row>
    <row r="48" spans="1:80" outlineLevel="1" x14ac:dyDescent="0.25">
      <c r="D48" s="45"/>
      <c r="E48" s="20" t="s">
        <v>307</v>
      </c>
      <c r="F48" s="20" t="s">
        <v>503</v>
      </c>
      <c r="G48" s="45" t="s">
        <v>554</v>
      </c>
      <c r="H48" s="43" t="s">
        <v>541</v>
      </c>
      <c r="J48" s="20" t="s">
        <v>144</v>
      </c>
      <c r="L48" s="73" t="s">
        <v>288</v>
      </c>
      <c r="M48" s="43" t="s">
        <v>170</v>
      </c>
      <c r="N48" s="43" t="str">
        <f t="shared" si="72"/>
        <v>CoilClgDXDblQRatio_fCFMRatio</v>
      </c>
      <c r="O48" s="20" t="s">
        <v>230</v>
      </c>
      <c r="P48" s="20" t="s">
        <v>160</v>
      </c>
      <c r="Q48" s="65" t="s">
        <v>120</v>
      </c>
      <c r="V48" s="46">
        <v>0.47278588999999999</v>
      </c>
      <c r="W48" s="46">
        <v>1.2433415000000001</v>
      </c>
      <c r="X48" s="46">
        <v>-1.0387055000000001</v>
      </c>
      <c r="Y48" s="46">
        <v>0.32257813000000002</v>
      </c>
      <c r="AF48" s="96"/>
      <c r="AG48" s="164" t="str">
        <f t="shared" si="97"/>
        <v/>
      </c>
      <c r="AH48" s="164">
        <f t="shared" si="98"/>
        <v>0.47</v>
      </c>
      <c r="AI48" s="164" t="str">
        <f t="shared" si="99"/>
        <v/>
      </c>
      <c r="AJ48" s="164" t="str">
        <f t="shared" si="100"/>
        <v/>
      </c>
      <c r="AK48" s="164" t="str">
        <f t="shared" si="101"/>
        <v/>
      </c>
      <c r="AL48" s="164" t="str">
        <f t="shared" si="102"/>
        <v/>
      </c>
      <c r="AM48" s="45" t="s">
        <v>642</v>
      </c>
      <c r="AO48" s="43">
        <f t="shared" si="7"/>
        <v>1</v>
      </c>
      <c r="AP48" s="172" t="str">
        <f t="shared" ref="AP48:AP59" si="110">IF(AO48=1,CONCATENATE(AQ48,AR48,AS48),"")</f>
        <v>CrvCubic       "CoilClgDXDblQRatio_fCFMRatio"                                   Coef1 =  0.472786  Coef2 =  1.243342  Coef3 = -1.038706  Coef4 =  0.322578  _x000D_
                                                                                MinOut = 0.470   _x000D_
..</v>
      </c>
      <c r="AQ48" s="172" t="str">
        <f t="shared" ref="AQ48:AQ59" si="111">IF(AO48=1,CONCATENATE(AT48,AU48,AV48,AW48,IF(AX48="-","",$AX$15&amp;AX48),IF(AY48="-","",$AY$15&amp;AY48),IF(AZ48="-","",$AZ$15&amp;AZ48),IF(BA48="-","",$BA$15&amp;BA48),IF(BB48="-","",$BB$15&amp;BB48),IF(BC48="-","",$BC$15&amp;BC48)),"")</f>
        <v xml:space="preserve">CrvCubic       "CoilClgDXDblQRatio_fCFMRatio"                                   Coef1 =  0.472786  Coef2 =  1.243342  Coef3 = -1.038706  Coef4 =  0.322578  </v>
      </c>
      <c r="AR48" s="172" t="str">
        <f t="shared" ref="AR48:AR59" si="112">IF(AO48=1,CONCATENATE(BD48,IF(BE48="-","",$BE$15&amp;BE48),IF(BF48="-","",$BF$15&amp;BF48),IF(BG48="-","",$BG$15&amp;BG48),IF(BH48="-","",$BH$15&amp;BH48),IF(BI48="-","",$BI$15&amp;BI48),IF(BJ48="-","",$BJ$15&amp;BJ48)),"")</f>
        <v xml:space="preserve">_x000D_
                                                                                MinOut = 0.470   </v>
      </c>
      <c r="AS48" s="172" t="str">
        <f t="shared" ref="AS48:AS59" si="113">IF(AO48=1,CHAR(13)&amp;CHAR(10)&amp;"..","")</f>
        <v>_x000D_
..</v>
      </c>
      <c r="AT48" s="43" t="str">
        <f t="shared" ref="AT48:AT59" si="114">IF(AO48=1,VLOOKUP(O48,$AT$2:$AV$13,2,0),"")</f>
        <v>CrvCubic</v>
      </c>
      <c r="AU48" s="43" t="str">
        <f t="shared" si="24"/>
        <v xml:space="preserve">       </v>
      </c>
      <c r="AV48" s="62" t="str">
        <f t="shared" si="106"/>
        <v>"CoilClgDXDblQRatio_fCFMRatio"</v>
      </c>
      <c r="AW48" s="43" t="str">
        <f t="shared" ref="AW48:AW59" si="115">REPT(" ",$AW$14-LEN(AV48))</f>
        <v xml:space="preserve">                                   </v>
      </c>
      <c r="AX48" s="43" t="str">
        <f t="shared" ref="AX48:BC48" si="116">IF($AO48=1,IF(ISBLANK(V48),"-",CONCATENATE(TEXT(V48," 0.000000;-0.000000"),"  ")),"")</f>
        <v xml:space="preserve"> 0.472786  </v>
      </c>
      <c r="AY48" s="43" t="str">
        <f t="shared" si="116"/>
        <v xml:space="preserve"> 1.243342  </v>
      </c>
      <c r="AZ48" s="43" t="str">
        <f t="shared" si="116"/>
        <v xml:space="preserve">-1.038706  </v>
      </c>
      <c r="BA48" s="43" t="str">
        <f t="shared" si="116"/>
        <v xml:space="preserve"> 0.322578  </v>
      </c>
      <c r="BB48" s="43" t="str">
        <f t="shared" si="116"/>
        <v>-</v>
      </c>
      <c r="BC48" s="43" t="str">
        <f t="shared" si="116"/>
        <v>-</v>
      </c>
      <c r="BD48" s="43" t="str">
        <f t="shared" si="15"/>
        <v xml:space="preserve">_x000D_
                                                                                </v>
      </c>
      <c r="BE48" s="43" t="str">
        <f t="shared" ref="BE48:BE112" si="117">IF($AO48=1,IF(AG48="","-",CONCATENATE(TEXT(AG48,"0.000"),"   ")),"")</f>
        <v>-</v>
      </c>
      <c r="BF48" s="43" t="str">
        <f t="shared" ref="BF48:BF112" si="118">IF($AO48=1,IF(AH48="","-",CONCATENATE(TEXT(AH48,"0.000"),"   ")),"")</f>
        <v xml:space="preserve">0.470   </v>
      </c>
      <c r="BG48" s="43" t="str">
        <f t="shared" ref="BG48:BG112" si="119">IF($AO48=1,IF(AI48="","-",CONCATENATE(TEXT(AI48,"0.000"),"   ")),"")</f>
        <v>-</v>
      </c>
      <c r="BH48" s="43" t="str">
        <f t="shared" ref="BH48:BH112" si="120">IF($AO48=1,IF(AJ48="","-",CONCATENATE(TEXT(AJ48,"0.000"),"   ")),"")</f>
        <v>-</v>
      </c>
      <c r="BI48" s="43" t="str">
        <f t="shared" ref="BI48:BI112" si="121">IF($AO48=1,IF(AK48="","-",CONCATENATE(TEXT(AK48,"0.000"),"   ")),"")</f>
        <v>-</v>
      </c>
      <c r="BJ48" s="43" t="str">
        <f t="shared" ref="BJ48:BJ112" si="122">IF($AO48=1,IF(AL48="","-",CONCATENATE(TEXT(AL48,"0.000"),"   ")),"")</f>
        <v>-</v>
      </c>
      <c r="BM48" s="43" t="str">
        <f t="shared" si="108"/>
        <v>CFMRatio</v>
      </c>
      <c r="BO48" s="43">
        <v>1</v>
      </c>
      <c r="BR48" s="43">
        <v>0</v>
      </c>
      <c r="BU48" s="148">
        <f>$V48+$W48*BO48+$X48*BO48^2+$Y48*BO48^3</f>
        <v>1.0000000199999999</v>
      </c>
      <c r="BV48" s="148"/>
      <c r="BW48" s="148">
        <f>$V48+$W48*BR48+$X48*BR48^2+$Y48*BR48^3</f>
        <v>0.47278588999999999</v>
      </c>
    </row>
    <row r="49" spans="1:84" ht="60" outlineLevel="1" x14ac:dyDescent="0.25">
      <c r="B49" s="43" t="s">
        <v>127</v>
      </c>
      <c r="C49" s="43" t="s">
        <v>292</v>
      </c>
      <c r="D49" s="72" t="s">
        <v>119</v>
      </c>
      <c r="E49" s="20" t="s">
        <v>307</v>
      </c>
      <c r="F49" s="20" t="s">
        <v>402</v>
      </c>
      <c r="G49" s="45" t="s">
        <v>545</v>
      </c>
      <c r="H49" s="43" t="s">
        <v>35</v>
      </c>
      <c r="I49" s="43" t="s">
        <v>661</v>
      </c>
      <c r="J49" s="43" t="s">
        <v>273</v>
      </c>
      <c r="K49" s="43" t="s">
        <v>3</v>
      </c>
      <c r="L49" s="93"/>
      <c r="M49" s="73"/>
      <c r="N49" s="43" t="str">
        <f t="shared" si="72"/>
        <v>CoilClgPTACEIRRatio_fTwbToadbIP</v>
      </c>
      <c r="O49" s="20" t="s">
        <v>165</v>
      </c>
      <c r="P49" s="43" t="s">
        <v>289</v>
      </c>
      <c r="Q49" s="43" t="s">
        <v>116</v>
      </c>
      <c r="R49" s="43" t="s">
        <v>461</v>
      </c>
      <c r="V49" s="46">
        <v>-0.65504609999999996</v>
      </c>
      <c r="W49" s="46">
        <v>3.8891000000000002E-2</v>
      </c>
      <c r="X49" s="46">
        <v>-1.9249999999999999E-4</v>
      </c>
      <c r="Y49" s="46">
        <v>1.3045999999999999E-3</v>
      </c>
      <c r="Z49" s="46">
        <v>1.3520000000000001E-4</v>
      </c>
      <c r="AA49" s="46">
        <v>-2.2469999999999999E-4</v>
      </c>
      <c r="AF49" s="96"/>
      <c r="AG49" s="164">
        <f t="shared" si="97"/>
        <v>1.4</v>
      </c>
      <c r="AH49" s="164">
        <f t="shared" si="98"/>
        <v>0.76</v>
      </c>
      <c r="AI49" s="164">
        <f t="shared" si="99"/>
        <v>77</v>
      </c>
      <c r="AJ49" s="164">
        <f t="shared" si="100"/>
        <v>57</v>
      </c>
      <c r="AK49" s="164">
        <f t="shared" si="101"/>
        <v>115</v>
      </c>
      <c r="AL49" s="164">
        <f t="shared" si="102"/>
        <v>75</v>
      </c>
      <c r="AM49" s="45" t="s">
        <v>629</v>
      </c>
      <c r="AO49" s="43">
        <f t="shared" si="7"/>
        <v>0</v>
      </c>
      <c r="AP49" s="172" t="str">
        <f t="shared" si="110"/>
        <v/>
      </c>
      <c r="AQ49" s="172" t="str">
        <f t="shared" si="111"/>
        <v/>
      </c>
      <c r="AR49" s="172" t="str">
        <f t="shared" si="112"/>
        <v/>
      </c>
      <c r="AS49" s="172" t="str">
        <f t="shared" si="113"/>
        <v/>
      </c>
      <c r="AT49" s="43" t="str">
        <f t="shared" si="114"/>
        <v/>
      </c>
      <c r="AU49" s="43" t="str">
        <f t="shared" si="24"/>
        <v xml:space="preserve">               </v>
      </c>
      <c r="AV49" s="62" t="str">
        <f t="shared" si="106"/>
        <v/>
      </c>
      <c r="AW49" s="43" t="str">
        <f t="shared" si="115"/>
        <v xml:space="preserve">                                                                 </v>
      </c>
      <c r="AX49" s="43" t="str">
        <f t="shared" ref="AX49:BC58" si="123">IF($AO49=1,IF(ISBLANK(V49),"-",CONCATENATE(TEXT(V49," 0.000000;-0.000000"),"  ")),"")</f>
        <v/>
      </c>
      <c r="AY49" s="43" t="str">
        <f t="shared" si="123"/>
        <v/>
      </c>
      <c r="AZ49" s="43" t="str">
        <f t="shared" si="123"/>
        <v/>
      </c>
      <c r="BA49" s="43" t="str">
        <f t="shared" si="123"/>
        <v/>
      </c>
      <c r="BB49" s="43" t="str">
        <f t="shared" si="123"/>
        <v/>
      </c>
      <c r="BC49" s="43" t="str">
        <f t="shared" si="123"/>
        <v/>
      </c>
      <c r="BD49" s="43" t="str">
        <f t="shared" si="15"/>
        <v xml:space="preserve">_x000D_
                                                                                </v>
      </c>
      <c r="BE49" s="43" t="str">
        <f t="shared" si="117"/>
        <v/>
      </c>
      <c r="BF49" s="43" t="str">
        <f t="shared" si="118"/>
        <v/>
      </c>
      <c r="BG49" s="43" t="str">
        <f t="shared" si="119"/>
        <v/>
      </c>
      <c r="BH49" s="43" t="str">
        <f t="shared" si="120"/>
        <v/>
      </c>
      <c r="BI49" s="43" t="str">
        <f t="shared" si="121"/>
        <v/>
      </c>
      <c r="BJ49" s="43" t="str">
        <f t="shared" si="122"/>
        <v/>
      </c>
      <c r="BM49" s="43" t="str">
        <f t="shared" si="108"/>
        <v>Twb</v>
      </c>
      <c r="BN49" s="43" t="str">
        <f>R49</f>
        <v>Toadb</v>
      </c>
      <c r="BO49" s="43">
        <v>67</v>
      </c>
      <c r="BP49" s="43">
        <v>95</v>
      </c>
      <c r="BQ49" s="43">
        <v>77</v>
      </c>
      <c r="BR49" s="43">
        <v>57</v>
      </c>
      <c r="BS49" s="43">
        <v>115</v>
      </c>
      <c r="BT49" s="43">
        <v>75</v>
      </c>
      <c r="BU49" s="148">
        <f>$V49+$W49*BO49+$X49*BO49^2+$Y49*BP49+$Z49*BP49^2+$AA49*BO49*BP49</f>
        <v>1.0004199000000005</v>
      </c>
      <c r="BV49" s="148">
        <f>$V49+$W49*BR49+$X49*BR49^2+$Y49*BS49+$Z49*BS49^2+$AA49*BR49*BS49</f>
        <v>1.4014489000000006</v>
      </c>
      <c r="BW49" s="148">
        <f>$V49+$W49*BQ49+$X49*BQ49^2+$Y49*BT49+$Z49*BT49^2+$AA49*BQ49*BT49</f>
        <v>0.75893090000000063</v>
      </c>
      <c r="BX49" s="43" t="s">
        <v>744</v>
      </c>
    </row>
    <row r="50" spans="1:84" outlineLevel="1" x14ac:dyDescent="0.25">
      <c r="D50" s="72"/>
      <c r="E50" s="20" t="s">
        <v>307</v>
      </c>
      <c r="F50" s="20" t="s">
        <v>402</v>
      </c>
      <c r="G50" s="45" t="s">
        <v>545</v>
      </c>
      <c r="H50" s="43" t="s">
        <v>35</v>
      </c>
      <c r="I50" s="43" t="s">
        <v>662</v>
      </c>
      <c r="J50" s="43" t="s">
        <v>144</v>
      </c>
      <c r="L50" s="93" t="s">
        <v>171</v>
      </c>
      <c r="M50" s="73" t="s">
        <v>169</v>
      </c>
      <c r="N50" s="43" t="str">
        <f t="shared" ref="N50" si="124">IF(ISBLANK(E50),"-",E50&amp;H50&amp;P50&amp;"_f"&amp;Q50&amp;R50&amp;S50&amp;T50&amp;U50&amp;I50)</f>
        <v>CoilClgPTACEIRRatio_fTwbToadbSI</v>
      </c>
      <c r="O50" s="20" t="s">
        <v>165</v>
      </c>
      <c r="P50" s="43" t="s">
        <v>289</v>
      </c>
      <c r="Q50" s="43" t="s">
        <v>116</v>
      </c>
      <c r="R50" s="43" t="s">
        <v>461</v>
      </c>
      <c r="V50" s="46">
        <v>0.34143400000000002</v>
      </c>
      <c r="W50" s="46">
        <v>3.4810199999999999E-2</v>
      </c>
      <c r="X50" s="46">
        <v>-6.2531999999999996E-4</v>
      </c>
      <c r="Y50" s="46">
        <v>4.9410000000000001E-3</v>
      </c>
      <c r="Z50" s="46">
        <v>4.3740000000000001E-4</v>
      </c>
      <c r="AA50" s="46">
        <v>-7.2900000000000005E-4</v>
      </c>
      <c r="AF50" s="96"/>
      <c r="AG50" s="164">
        <f t="shared" ref="AG50:AG58" si="125">IF(BV50&gt;0,ROUND(BV50,2),"")</f>
        <v>1.4</v>
      </c>
      <c r="AH50" s="164">
        <f t="shared" ref="AH50:AH58" si="126">IF(BW50&gt;0,ROUND(BW50,2),"")</f>
        <v>0.75</v>
      </c>
      <c r="AI50" s="164">
        <f t="shared" ref="AI50:AI58" si="127">IF(BQ50&gt;0,ROUND(BQ50,2),"")</f>
        <v>25</v>
      </c>
      <c r="AJ50" s="164">
        <f t="shared" si="100"/>
        <v>13.89</v>
      </c>
      <c r="AK50" s="164">
        <f t="shared" si="101"/>
        <v>46.11</v>
      </c>
      <c r="AL50" s="164">
        <f t="shared" ref="AL50:AL58" si="128">IF(BT50&gt;0,ROUND(BT50,2),"")</f>
        <v>23.89</v>
      </c>
      <c r="AO50" s="43">
        <f t="shared" ref="AO50" si="129">IF(ISTEXT(A50),"",IF(I50="IP",0,1))</f>
        <v>1</v>
      </c>
      <c r="AP50" s="172" t="str">
        <f t="shared" si="110"/>
        <v>CrvDblQuad     "CoilClgPTACEIRRatio_fTwbToadbSI"                                Coef1 =  0.341434  Coef2 =  0.034810  Coef3 = -0.000625  Coef4 =  0.004941  Coef5 =  0.000437  Coef6 = -0.000729  _x000D_
                                                                                MaxOut = 1.400   MinOut = 0.750   MaxVar1 = 25.000   MinVar1 = 13.890   MaxVar2 = 46.110   MinVar2 = 23.890   _x000D_
..</v>
      </c>
      <c r="AQ50" s="172" t="str">
        <f t="shared" si="111"/>
        <v xml:space="preserve">CrvDblQuad     "CoilClgPTACEIRRatio_fTwbToadbSI"                                Coef1 =  0.341434  Coef2 =  0.034810  Coef3 = -0.000625  Coef4 =  0.004941  Coef5 =  0.000437  Coef6 = -0.000729  </v>
      </c>
      <c r="AR50" s="172" t="str">
        <f t="shared" si="112"/>
        <v xml:space="preserve">_x000D_
                                                                                MaxOut = 1.400   MinOut = 0.750   MaxVar1 = 25.000   MinVar1 = 13.890   MaxVar2 = 46.110   MinVar2 = 23.890   </v>
      </c>
      <c r="AS50" s="172" t="str">
        <f t="shared" si="113"/>
        <v>_x000D_
..</v>
      </c>
      <c r="AT50" s="43" t="str">
        <f t="shared" si="114"/>
        <v>CrvDblQuad</v>
      </c>
      <c r="AU50" s="43" t="str">
        <f t="shared" si="24"/>
        <v xml:space="preserve">     </v>
      </c>
      <c r="AV50" s="62" t="str">
        <f t="shared" ref="AV50" si="130">IF(AO50=1,CONCATENATE("""",N50,""""),"")</f>
        <v>"CoilClgPTACEIRRatio_fTwbToadbSI"</v>
      </c>
      <c r="AW50" s="43" t="str">
        <f t="shared" si="115"/>
        <v xml:space="preserve">                                </v>
      </c>
      <c r="AX50" s="43" t="str">
        <f t="shared" ref="AX50" si="131">IF($AO50=1,IF(ISBLANK(V50),"-",CONCATENATE(TEXT(V50," 0.000000;-0.000000"),"  ")),"")</f>
        <v xml:space="preserve"> 0.341434  </v>
      </c>
      <c r="AY50" s="43" t="str">
        <f t="shared" ref="AY50" si="132">IF($AO50=1,IF(ISBLANK(W50),"-",CONCATENATE(TEXT(W50," 0.000000;-0.000000"),"  ")),"")</f>
        <v xml:space="preserve"> 0.034810  </v>
      </c>
      <c r="AZ50" s="43" t="str">
        <f t="shared" ref="AZ50" si="133">IF($AO50=1,IF(ISBLANK(X50),"-",CONCATENATE(TEXT(X50," 0.000000;-0.000000"),"  ")),"")</f>
        <v xml:space="preserve">-0.000625  </v>
      </c>
      <c r="BA50" s="43" t="str">
        <f t="shared" ref="BA50" si="134">IF($AO50=1,IF(ISBLANK(Y50),"-",CONCATENATE(TEXT(Y50," 0.000000;-0.000000"),"  ")),"")</f>
        <v xml:space="preserve"> 0.004941  </v>
      </c>
      <c r="BB50" s="43" t="str">
        <f t="shared" ref="BB50" si="135">IF($AO50=1,IF(ISBLANK(Z50),"-",CONCATENATE(TEXT(Z50," 0.000000;-0.000000"),"  ")),"")</f>
        <v xml:space="preserve"> 0.000437  </v>
      </c>
      <c r="BC50" s="43" t="str">
        <f t="shared" ref="BC50" si="136">IF($AO50=1,IF(ISBLANK(AA50),"-",CONCATENATE(TEXT(AA50," 0.000000;-0.000000"),"  ")),"")</f>
        <v xml:space="preserve">-0.000729  </v>
      </c>
      <c r="BD50" s="43" t="str">
        <f t="shared" si="15"/>
        <v xml:space="preserve">_x000D_
                                                                                </v>
      </c>
      <c r="BE50" s="43" t="str">
        <f t="shared" si="117"/>
        <v xml:space="preserve">1.400   </v>
      </c>
      <c r="BF50" s="43" t="str">
        <f t="shared" si="118"/>
        <v xml:space="preserve">0.750   </v>
      </c>
      <c r="BG50" s="43" t="str">
        <f t="shared" si="119"/>
        <v xml:space="preserve">25.000   </v>
      </c>
      <c r="BH50" s="43" t="str">
        <f t="shared" si="120"/>
        <v xml:space="preserve">13.890   </v>
      </c>
      <c r="BI50" s="43" t="str">
        <f t="shared" si="121"/>
        <v xml:space="preserve">46.110   </v>
      </c>
      <c r="BJ50" s="43" t="str">
        <f t="shared" si="122"/>
        <v xml:space="preserve">23.890   </v>
      </c>
      <c r="BM50" s="43" t="str">
        <f t="shared" si="108"/>
        <v>Twb</v>
      </c>
      <c r="BN50" s="43" t="str">
        <f>R50</f>
        <v>Toadb</v>
      </c>
      <c r="BO50" s="170">
        <f>(BO49-32)/1.8</f>
        <v>19.444444444444443</v>
      </c>
      <c r="BP50" s="170">
        <f>(BP49-32)/1.8</f>
        <v>35</v>
      </c>
      <c r="BQ50" s="170">
        <f t="shared" ref="BQ50" si="137">(BQ49-32)/1.8</f>
        <v>25</v>
      </c>
      <c r="BR50" s="170">
        <f t="shared" ref="BR50" si="138">(BR49-32)/1.8</f>
        <v>13.888888888888889</v>
      </c>
      <c r="BS50" s="170">
        <f t="shared" ref="BS50" si="139">(BS49-32)/1.8</f>
        <v>46.111111111111107</v>
      </c>
      <c r="BT50" s="170">
        <f t="shared" ref="BT50" si="140">(BT49-32)/1.8</f>
        <v>23.888888888888889</v>
      </c>
      <c r="BU50" s="148">
        <f>$V50+$W50*BO50+$X50*BO50^2+$Y50*BP50+$Z50*BP50^2+$AA50*BO50*BP50</f>
        <v>0.99449900000000002</v>
      </c>
      <c r="BV50" s="148">
        <f t="shared" ref="BV50:BV61" si="141">$V50+$W50*BR50+$X50*BR50^2+$Y50*BS50+$Z50*BS50^2+$AA50*BR50*BS50</f>
        <v>1.3952589999999998</v>
      </c>
      <c r="BW50" s="148">
        <f t="shared" ref="BW50:BW61" si="142">$V50+$W50*BQ50+$X50*BQ50^2+$Y50*BT50+$Z50*BT50^2+$AA50*BQ50*BT50</f>
        <v>0.753139</v>
      </c>
      <c r="BX50" s="43" t="s">
        <v>744</v>
      </c>
    </row>
    <row r="51" spans="1:84" outlineLevel="1" x14ac:dyDescent="0.25">
      <c r="E51" s="20" t="s">
        <v>307</v>
      </c>
      <c r="F51" s="20" t="s">
        <v>402</v>
      </c>
      <c r="G51" s="45" t="s">
        <v>546</v>
      </c>
      <c r="H51" s="43" t="s">
        <v>527</v>
      </c>
      <c r="I51" s="43" t="s">
        <v>661</v>
      </c>
      <c r="J51" s="43" t="s">
        <v>273</v>
      </c>
      <c r="K51" s="43" t="s">
        <v>3</v>
      </c>
      <c r="L51" s="93"/>
      <c r="M51" s="73"/>
      <c r="N51" s="43" t="str">
        <f t="shared" si="72"/>
        <v>CoilClgDXSEEREIRRatio_fTwbToadbIP</v>
      </c>
      <c r="O51" s="20" t="s">
        <v>165</v>
      </c>
      <c r="P51" s="43" t="s">
        <v>289</v>
      </c>
      <c r="Q51" s="43" t="s">
        <v>116</v>
      </c>
      <c r="R51" s="43" t="s">
        <v>461</v>
      </c>
      <c r="V51" s="81"/>
      <c r="W51" s="81"/>
      <c r="X51" s="81"/>
      <c r="Y51" s="81"/>
      <c r="Z51" s="81"/>
      <c r="AA51" s="81"/>
      <c r="AF51" s="96"/>
      <c r="AG51" s="164" t="str">
        <f t="shared" si="125"/>
        <v/>
      </c>
      <c r="AH51" s="164" t="str">
        <f t="shared" si="126"/>
        <v/>
      </c>
      <c r="AI51" s="164">
        <f t="shared" si="127"/>
        <v>77</v>
      </c>
      <c r="AJ51" s="164">
        <f t="shared" si="100"/>
        <v>57</v>
      </c>
      <c r="AK51" s="164">
        <f t="shared" si="101"/>
        <v>115</v>
      </c>
      <c r="AL51" s="164">
        <f t="shared" si="128"/>
        <v>75</v>
      </c>
      <c r="AM51" s="45" t="s">
        <v>564</v>
      </c>
      <c r="AO51" s="43">
        <f t="shared" si="7"/>
        <v>0</v>
      </c>
      <c r="AP51" s="172" t="str">
        <f t="shared" si="110"/>
        <v/>
      </c>
      <c r="AQ51" s="172" t="str">
        <f t="shared" si="111"/>
        <v/>
      </c>
      <c r="AR51" s="172" t="str">
        <f t="shared" si="112"/>
        <v/>
      </c>
      <c r="AS51" s="172" t="str">
        <f t="shared" si="113"/>
        <v/>
      </c>
      <c r="AT51" s="43" t="str">
        <f t="shared" si="114"/>
        <v/>
      </c>
      <c r="AU51" s="43" t="str">
        <f t="shared" si="24"/>
        <v xml:space="preserve">               </v>
      </c>
      <c r="AV51" s="62" t="str">
        <f t="shared" si="106"/>
        <v/>
      </c>
      <c r="AW51" s="43" t="str">
        <f t="shared" si="115"/>
        <v xml:space="preserve">                                                                 </v>
      </c>
      <c r="AX51" s="43" t="str">
        <f t="shared" si="123"/>
        <v/>
      </c>
      <c r="AY51" s="43" t="str">
        <f t="shared" si="123"/>
        <v/>
      </c>
      <c r="AZ51" s="43" t="str">
        <f t="shared" si="123"/>
        <v/>
      </c>
      <c r="BA51" s="43" t="str">
        <f t="shared" si="123"/>
        <v/>
      </c>
      <c r="BB51" s="43" t="str">
        <f t="shared" si="123"/>
        <v/>
      </c>
      <c r="BC51" s="43" t="str">
        <f t="shared" si="123"/>
        <v/>
      </c>
      <c r="BD51" s="43" t="str">
        <f t="shared" si="15"/>
        <v xml:space="preserve">_x000D_
                                                                                </v>
      </c>
      <c r="BE51" s="43" t="str">
        <f t="shared" si="117"/>
        <v/>
      </c>
      <c r="BF51" s="43" t="str">
        <f t="shared" si="118"/>
        <v/>
      </c>
      <c r="BG51" s="43" t="str">
        <f t="shared" si="119"/>
        <v/>
      </c>
      <c r="BH51" s="43" t="str">
        <f t="shared" si="120"/>
        <v/>
      </c>
      <c r="BI51" s="43" t="str">
        <f t="shared" si="121"/>
        <v/>
      </c>
      <c r="BJ51" s="43" t="str">
        <f t="shared" si="122"/>
        <v/>
      </c>
      <c r="BM51" s="43" t="str">
        <f t="shared" ref="BM51:BM52" si="143">Q51</f>
        <v>Twb</v>
      </c>
      <c r="BN51" s="43" t="str">
        <f t="shared" ref="BN51:BN52" si="144">R51</f>
        <v>Toadb</v>
      </c>
      <c r="BO51" s="43">
        <v>67</v>
      </c>
      <c r="BP51" s="43">
        <v>95</v>
      </c>
      <c r="BQ51" s="43">
        <v>77</v>
      </c>
      <c r="BR51" s="43">
        <v>57</v>
      </c>
      <c r="BS51" s="43">
        <v>115</v>
      </c>
      <c r="BT51" s="43">
        <v>75</v>
      </c>
      <c r="BU51" s="148"/>
      <c r="BV51" s="148">
        <f t="shared" si="141"/>
        <v>0</v>
      </c>
      <c r="BW51" s="148">
        <f t="shared" si="142"/>
        <v>0</v>
      </c>
      <c r="BX51" s="43" t="s">
        <v>744</v>
      </c>
    </row>
    <row r="52" spans="1:84" outlineLevel="1" x14ac:dyDescent="0.25">
      <c r="E52" s="20" t="s">
        <v>307</v>
      </c>
      <c r="F52" s="20" t="s">
        <v>402</v>
      </c>
      <c r="G52" s="45" t="s">
        <v>546</v>
      </c>
      <c r="H52" s="43" t="s">
        <v>689</v>
      </c>
      <c r="I52" s="43" t="s">
        <v>662</v>
      </c>
      <c r="J52" s="43" t="s">
        <v>144</v>
      </c>
      <c r="L52" s="93" t="s">
        <v>171</v>
      </c>
      <c r="M52" s="73" t="s">
        <v>169</v>
      </c>
      <c r="N52" s="43" t="str">
        <f t="shared" ref="N52" si="145">IF(ISBLANK(E52),"-",E52&amp;H52&amp;P52&amp;"_f"&amp;Q52&amp;R52&amp;S52&amp;T52&amp;U52&amp;I52)</f>
        <v>CoilClgDXSEER13EER11EIRRatio_fTwbToadbSI</v>
      </c>
      <c r="O52" s="20" t="s">
        <v>165</v>
      </c>
      <c r="P52" s="43" t="s">
        <v>289</v>
      </c>
      <c r="Q52" s="43" t="s">
        <v>116</v>
      </c>
      <c r="R52" s="43" t="s">
        <v>461</v>
      </c>
      <c r="V52" s="149">
        <v>-0.19999207490000001</v>
      </c>
      <c r="W52" s="149">
        <v>-3.5685746099999999E-2</v>
      </c>
      <c r="X52" s="149">
        <v>7.865557E-4</v>
      </c>
      <c r="Y52" s="149">
        <v>7.4834090000000006E-2</v>
      </c>
      <c r="Z52" s="149">
        <v>-5.1612809999999996E-4</v>
      </c>
      <c r="AA52" s="149">
        <v>-5.734968E-4</v>
      </c>
      <c r="AF52" s="96"/>
      <c r="AG52" s="164">
        <f t="shared" si="125"/>
        <v>1.44</v>
      </c>
      <c r="AH52" s="164">
        <f t="shared" si="126"/>
        <v>0.55000000000000004</v>
      </c>
      <c r="AI52" s="164">
        <f t="shared" si="127"/>
        <v>25</v>
      </c>
      <c r="AJ52" s="164">
        <f t="shared" si="100"/>
        <v>13.89</v>
      </c>
      <c r="AK52" s="164">
        <f t="shared" si="101"/>
        <v>46.11</v>
      </c>
      <c r="AL52" s="164">
        <f t="shared" si="128"/>
        <v>23.89</v>
      </c>
      <c r="AM52" s="45" t="s">
        <v>721</v>
      </c>
      <c r="AO52" s="43">
        <v>1</v>
      </c>
      <c r="AP52" s="172" t="str">
        <f t="shared" si="110"/>
        <v>CrvDblQuad     "CoilClgDXSEER13EER11EIRRatio_fTwbToadbSI"                       Coef1 = -0.199992  Coef2 = -0.035686  Coef3 =  0.000787  Coef4 =  0.074834  Coef5 = -0.000516  Coef6 = -0.000573  _x000D_
                                                                                MaxOut = 1.440   MinOut = 0.550   MaxVar1 = 25.000   MinVar1 = 13.890   MaxVar2 = 46.110   MinVar2 = 23.890   _x000D_
..</v>
      </c>
      <c r="AQ52" s="172" t="str">
        <f t="shared" si="111"/>
        <v xml:space="preserve">CrvDblQuad     "CoilClgDXSEER13EER11EIRRatio_fTwbToadbSI"                       Coef1 = -0.199992  Coef2 = -0.035686  Coef3 =  0.000787  Coef4 =  0.074834  Coef5 = -0.000516  Coef6 = -0.000573  </v>
      </c>
      <c r="AR52" s="172" t="str">
        <f t="shared" si="112"/>
        <v xml:space="preserve">_x000D_
                                                                                MaxOut = 1.440   MinOut = 0.550   MaxVar1 = 25.000   MinVar1 = 13.890   MaxVar2 = 46.110   MinVar2 = 23.890   </v>
      </c>
      <c r="AS52" s="172" t="str">
        <f t="shared" si="113"/>
        <v>_x000D_
..</v>
      </c>
      <c r="AT52" s="43" t="str">
        <f t="shared" si="114"/>
        <v>CrvDblQuad</v>
      </c>
      <c r="AU52" s="43" t="str">
        <f t="shared" si="24"/>
        <v xml:space="preserve">     </v>
      </c>
      <c r="AV52" s="62" t="str">
        <f t="shared" ref="AV52" si="146">IF(AO52=1,CONCATENATE("""",N52,""""),"")</f>
        <v>"CoilClgDXSEER13EER11EIRRatio_fTwbToadbSI"</v>
      </c>
      <c r="AW52" s="43" t="str">
        <f t="shared" si="115"/>
        <v xml:space="preserve">                       </v>
      </c>
      <c r="AX52" s="43" t="str">
        <f t="shared" ref="AX52" si="147">IF($AO52=1,IF(ISBLANK(V52),"-",CONCATENATE(TEXT(V52," 0.000000;-0.000000"),"  ")),"")</f>
        <v xml:space="preserve">-0.199992  </v>
      </c>
      <c r="AY52" s="43" t="str">
        <f t="shared" ref="AY52" si="148">IF($AO52=1,IF(ISBLANK(W52),"-",CONCATENATE(TEXT(W52," 0.000000;-0.000000"),"  ")),"")</f>
        <v xml:space="preserve">-0.035686  </v>
      </c>
      <c r="AZ52" s="43" t="str">
        <f t="shared" ref="AZ52" si="149">IF($AO52=1,IF(ISBLANK(X52),"-",CONCATENATE(TEXT(X52," 0.000000;-0.000000"),"  ")),"")</f>
        <v xml:space="preserve"> 0.000787  </v>
      </c>
      <c r="BA52" s="43" t="str">
        <f t="shared" ref="BA52" si="150">IF($AO52=1,IF(ISBLANK(Y52),"-",CONCATENATE(TEXT(Y52," 0.000000;-0.000000"),"  ")),"")</f>
        <v xml:space="preserve"> 0.074834  </v>
      </c>
      <c r="BB52" s="43" t="str">
        <f t="shared" ref="BB52" si="151">IF($AO52=1,IF(ISBLANK(Z52),"-",CONCATENATE(TEXT(Z52," 0.000000;-0.000000"),"  ")),"")</f>
        <v xml:space="preserve">-0.000516  </v>
      </c>
      <c r="BC52" s="43" t="str">
        <f t="shared" ref="BC52" si="152">IF($AO52=1,IF(ISBLANK(AA52),"-",CONCATENATE(TEXT(AA52," 0.000000;-0.000000"),"  ")),"")</f>
        <v xml:space="preserve">-0.000573  </v>
      </c>
      <c r="BD52" s="43" t="str">
        <f t="shared" si="15"/>
        <v xml:space="preserve">_x000D_
                                                                                </v>
      </c>
      <c r="BE52" s="43" t="str">
        <f t="shared" si="117"/>
        <v xml:space="preserve">1.440   </v>
      </c>
      <c r="BF52" s="43" t="str">
        <f t="shared" si="118"/>
        <v xml:space="preserve">0.550   </v>
      </c>
      <c r="BG52" s="43" t="str">
        <f t="shared" si="119"/>
        <v xml:space="preserve">25.000   </v>
      </c>
      <c r="BH52" s="43" t="str">
        <f t="shared" si="120"/>
        <v xml:space="preserve">13.890   </v>
      </c>
      <c r="BI52" s="43" t="str">
        <f t="shared" si="121"/>
        <v xml:space="preserve">46.110   </v>
      </c>
      <c r="BJ52" s="43" t="str">
        <f t="shared" si="122"/>
        <v xml:space="preserve">23.890   </v>
      </c>
      <c r="BM52" s="43" t="str">
        <f t="shared" si="143"/>
        <v>Twb</v>
      </c>
      <c r="BN52" s="43" t="str">
        <f t="shared" si="144"/>
        <v>Toadb</v>
      </c>
      <c r="BO52" s="43">
        <v>19.399999999999999</v>
      </c>
      <c r="BP52" s="170">
        <f>(BP51-32)/1.8</f>
        <v>35</v>
      </c>
      <c r="BQ52" s="170">
        <f t="shared" ref="BQ52" si="153">(BQ51-32)/1.8</f>
        <v>25</v>
      </c>
      <c r="BR52" s="170">
        <f t="shared" ref="BR52" si="154">(BR51-32)/1.8</f>
        <v>13.888888888888889</v>
      </c>
      <c r="BS52" s="170">
        <f t="shared" ref="BS52" si="155">(BS51-32)/1.8</f>
        <v>46.111111111111107</v>
      </c>
      <c r="BT52" s="170">
        <f t="shared" ref="BT52" si="156">(BT51-32)/1.8</f>
        <v>23.888888888888889</v>
      </c>
      <c r="BU52" s="148">
        <f t="shared" ref="BU52:BU61" si="157">$V52+$W52*BO52+$X52*BO52^2+$Y52*BP52+$Z52*BP52^2+$AA52*BO52*BP52</f>
        <v>1.0012644543120004</v>
      </c>
      <c r="BV52" s="148">
        <f t="shared" si="141"/>
        <v>1.4420880001308647</v>
      </c>
      <c r="BW52" s="148">
        <f t="shared" si="142"/>
        <v>0.55011633852592623</v>
      </c>
      <c r="BX52" s="43" t="s">
        <v>744</v>
      </c>
      <c r="CB52" s="43">
        <f>1/3</f>
        <v>0.33333333333333331</v>
      </c>
      <c r="CC52" s="43" t="s">
        <v>751</v>
      </c>
      <c r="CD52" s="138">
        <f>$CB52*BV52</f>
        <v>0.48069600004362156</v>
      </c>
      <c r="CE52" s="138">
        <f>$CB52*BW52</f>
        <v>0.18337211284197541</v>
      </c>
      <c r="CF52" s="43" t="s">
        <v>752</v>
      </c>
    </row>
    <row r="53" spans="1:84" outlineLevel="1" x14ac:dyDescent="0.25">
      <c r="E53" s="20" t="s">
        <v>307</v>
      </c>
      <c r="F53" s="20" t="s">
        <v>402</v>
      </c>
      <c r="G53" s="45" t="s">
        <v>546</v>
      </c>
      <c r="H53" s="43" t="s">
        <v>690</v>
      </c>
      <c r="I53" s="43" t="s">
        <v>662</v>
      </c>
      <c r="J53" s="43" t="s">
        <v>144</v>
      </c>
      <c r="L53" s="93" t="s">
        <v>171</v>
      </c>
      <c r="M53" s="73" t="s">
        <v>169</v>
      </c>
      <c r="N53" s="43" t="str">
        <f t="shared" ref="N53:N57" si="158">IF(ISBLANK(E53),"-",E53&amp;H53&amp;P53&amp;"_f"&amp;Q53&amp;R53&amp;S53&amp;T53&amp;U53&amp;I53)</f>
        <v>CoilClgDXSEER15EER11EIRRatio_fTwbToadbSI</v>
      </c>
      <c r="O53" s="20" t="s">
        <v>165</v>
      </c>
      <c r="P53" s="43" t="s">
        <v>289</v>
      </c>
      <c r="Q53" s="43" t="s">
        <v>116</v>
      </c>
      <c r="R53" s="43" t="s">
        <v>461</v>
      </c>
      <c r="V53" s="149">
        <v>-1.7904739961</v>
      </c>
      <c r="W53" s="149">
        <v>-2.87772944E-2</v>
      </c>
      <c r="X53" s="149">
        <v>7.6288609999999998E-4</v>
      </c>
      <c r="Y53" s="149">
        <v>0.15339063089999999</v>
      </c>
      <c r="Z53" s="149">
        <v>-1.4824492999999999E-3</v>
      </c>
      <c r="AA53" s="149">
        <v>-7.2065360000000001E-4</v>
      </c>
      <c r="AF53" s="96"/>
      <c r="AG53" s="164">
        <f t="shared" si="125"/>
        <v>1.42</v>
      </c>
      <c r="AH53" s="164">
        <f t="shared" si="126"/>
        <v>0.35</v>
      </c>
      <c r="AI53" s="164">
        <f t="shared" si="127"/>
        <v>25</v>
      </c>
      <c r="AJ53" s="164">
        <f t="shared" si="100"/>
        <v>13.89</v>
      </c>
      <c r="AK53" s="164">
        <f t="shared" si="101"/>
        <v>46.11</v>
      </c>
      <c r="AL53" s="164">
        <f t="shared" si="128"/>
        <v>23.89</v>
      </c>
      <c r="AM53" s="45" t="s">
        <v>720</v>
      </c>
      <c r="AO53" s="43">
        <v>1</v>
      </c>
      <c r="AP53" s="172" t="str">
        <f t="shared" ref="AP53:AP57" si="159">IF(AO53=1,CONCATENATE(AQ53,AR53,AS53),"")</f>
        <v>CrvDblQuad     "CoilClgDXSEER15EER11EIRRatio_fTwbToadbSI"                       Coef1 = -1.790474  Coef2 = -0.028777  Coef3 =  0.000763  Coef4 =  0.153391  Coef5 = -0.001482  Coef6 = -0.000721  _x000D_
                                                                                MaxOut = 1.420   MinOut = 0.350   MaxVar1 = 25.000   MinVar1 = 13.890   MaxVar2 = 46.110   MinVar2 = 23.890   _x000D_
..</v>
      </c>
      <c r="AQ53" s="172" t="str">
        <f t="shared" ref="AQ53:AQ57" si="160">IF(AO53=1,CONCATENATE(AT53,AU53,AV53,AW53,IF(AX53="-","",$AX$15&amp;AX53),IF(AY53="-","",$AY$15&amp;AY53),IF(AZ53="-","",$AZ$15&amp;AZ53),IF(BA53="-","",$BA$15&amp;BA53),IF(BB53="-","",$BB$15&amp;BB53),IF(BC53="-","",$BC$15&amp;BC53)),"")</f>
        <v xml:space="preserve">CrvDblQuad     "CoilClgDXSEER15EER11EIRRatio_fTwbToadbSI"                       Coef1 = -1.790474  Coef2 = -0.028777  Coef3 =  0.000763  Coef4 =  0.153391  Coef5 = -0.001482  Coef6 = -0.000721  </v>
      </c>
      <c r="AR53" s="172" t="str">
        <f t="shared" ref="AR53:AR57" si="161">IF(AO53=1,CONCATENATE(BD53,IF(BE53="-","",$BE$15&amp;BE53),IF(BF53="-","",$BF$15&amp;BF53),IF(BG53="-","",$BG$15&amp;BG53),IF(BH53="-","",$BH$15&amp;BH53),IF(BI53="-","",$BI$15&amp;BI53),IF(BJ53="-","",$BJ$15&amp;BJ53)),"")</f>
        <v xml:space="preserve">_x000D_
                                                                                MaxOut = 1.420   MinOut = 0.350   MaxVar1 = 25.000   MinVar1 = 13.890   MaxVar2 = 46.110   MinVar2 = 23.890   </v>
      </c>
      <c r="AS53" s="172" t="str">
        <f t="shared" ref="AS53:AS57" si="162">IF(AO53=1,CHAR(13)&amp;CHAR(10)&amp;"..","")</f>
        <v>_x000D_
..</v>
      </c>
      <c r="AT53" s="43" t="str">
        <f t="shared" ref="AT53:AT57" si="163">IF(AO53=1,VLOOKUP(O53,$AT$2:$AV$13,2,0),"")</f>
        <v>CrvDblQuad</v>
      </c>
      <c r="AU53" s="43" t="str">
        <f t="shared" ref="AU53:AU57" si="164">REPT(" ",AU$14-LEN(AT53))</f>
        <v xml:space="preserve">     </v>
      </c>
      <c r="AV53" s="62" t="str">
        <f t="shared" ref="AV53:AV57" si="165">IF(AO53=1,CONCATENATE("""",N53,""""),"")</f>
        <v>"CoilClgDXSEER15EER11EIRRatio_fTwbToadbSI"</v>
      </c>
      <c r="AW53" s="43" t="str">
        <f t="shared" ref="AW53:AW57" si="166">REPT(" ",$AW$14-LEN(AV53))</f>
        <v xml:space="preserve">                       </v>
      </c>
      <c r="AX53" s="43" t="str">
        <f t="shared" ref="AX53:AX57" si="167">IF($AO53=1,IF(ISBLANK(V53),"-",CONCATENATE(TEXT(V53," 0.000000;-0.000000"),"  ")),"")</f>
        <v xml:space="preserve">-1.790474  </v>
      </c>
      <c r="AY53" s="43" t="str">
        <f t="shared" ref="AY53:AY57" si="168">IF($AO53=1,IF(ISBLANK(W53),"-",CONCATENATE(TEXT(W53," 0.000000;-0.000000"),"  ")),"")</f>
        <v xml:space="preserve">-0.028777  </v>
      </c>
      <c r="AZ53" s="43" t="str">
        <f t="shared" ref="AZ53:AZ57" si="169">IF($AO53=1,IF(ISBLANK(X53),"-",CONCATENATE(TEXT(X53," 0.000000;-0.000000"),"  ")),"")</f>
        <v xml:space="preserve"> 0.000763  </v>
      </c>
      <c r="BA53" s="43" t="str">
        <f t="shared" ref="BA53:BA57" si="170">IF($AO53=1,IF(ISBLANK(Y53),"-",CONCATENATE(TEXT(Y53," 0.000000;-0.000000"),"  ")),"")</f>
        <v xml:space="preserve"> 0.153391  </v>
      </c>
      <c r="BB53" s="43" t="str">
        <f t="shared" ref="BB53:BB57" si="171">IF($AO53=1,IF(ISBLANK(Z53),"-",CONCATENATE(TEXT(Z53," 0.000000;-0.000000"),"  ")),"")</f>
        <v xml:space="preserve">-0.001482  </v>
      </c>
      <c r="BC53" s="43" t="str">
        <f t="shared" ref="BC53:BC57" si="172">IF($AO53=1,IF(ISBLANK(AA53),"-",CONCATENATE(TEXT(AA53," 0.000000;-0.000000"),"  ")),"")</f>
        <v xml:space="preserve">-0.000721  </v>
      </c>
      <c r="BD53" s="43" t="str">
        <f t="shared" ref="BD53:BD57" si="173">IF(MAX(AG53:AL53)=0,REPT(" ",1),CHAR(13)&amp;CHAR(10)&amp;REPT(" ",BD$14))</f>
        <v xml:space="preserve">_x000D_
                                                                                </v>
      </c>
      <c r="BE53" s="43" t="str">
        <f t="shared" si="117"/>
        <v xml:space="preserve">1.420   </v>
      </c>
      <c r="BF53" s="43" t="str">
        <f t="shared" si="118"/>
        <v xml:space="preserve">0.350   </v>
      </c>
      <c r="BG53" s="43" t="str">
        <f t="shared" si="119"/>
        <v xml:space="preserve">25.000   </v>
      </c>
      <c r="BH53" s="43" t="str">
        <f t="shared" si="120"/>
        <v xml:space="preserve">13.890   </v>
      </c>
      <c r="BI53" s="43" t="str">
        <f t="shared" si="121"/>
        <v xml:space="preserve">46.110   </v>
      </c>
      <c r="BJ53" s="43" t="str">
        <f t="shared" si="122"/>
        <v xml:space="preserve">23.890   </v>
      </c>
      <c r="BM53" s="43" t="str">
        <f t="shared" ref="BM53:BN57" si="174">Q53</f>
        <v>Twb</v>
      </c>
      <c r="BN53" s="43" t="str">
        <f t="shared" si="174"/>
        <v>Toadb</v>
      </c>
      <c r="BO53" s="170">
        <f>BO52</f>
        <v>19.399999999999999</v>
      </c>
      <c r="BP53" s="170">
        <f>BP52</f>
        <v>35</v>
      </c>
      <c r="BQ53" s="170">
        <f t="shared" ref="BQ53:BT53" si="175">BQ52</f>
        <v>25</v>
      </c>
      <c r="BR53" s="170">
        <f>BR52</f>
        <v>13.888888888888889</v>
      </c>
      <c r="BS53" s="170">
        <f t="shared" si="175"/>
        <v>46.111111111111107</v>
      </c>
      <c r="BT53" s="170">
        <f t="shared" si="175"/>
        <v>23.888888888888889</v>
      </c>
      <c r="BU53" s="148">
        <f t="shared" si="157"/>
        <v>1.0017141997359997</v>
      </c>
      <c r="BV53" s="148">
        <f t="shared" si="141"/>
        <v>1.4164508104617282</v>
      </c>
      <c r="BW53" s="148">
        <f t="shared" si="142"/>
        <v>0.35483614774567901</v>
      </c>
      <c r="BX53" s="43" t="s">
        <v>744</v>
      </c>
      <c r="CB53" s="43">
        <f t="shared" ref="CB53:CB57" si="176">1/3</f>
        <v>0.33333333333333331</v>
      </c>
      <c r="CC53" s="43" t="s">
        <v>751</v>
      </c>
      <c r="CD53" s="138">
        <f t="shared" ref="CD53:CD57" si="177">$CB53*BV53</f>
        <v>0.47215027015390937</v>
      </c>
      <c r="CE53" s="138">
        <f t="shared" ref="CE53:CE57" si="178">$CB53*BW53</f>
        <v>0.11827871591522633</v>
      </c>
      <c r="CF53" s="43" t="s">
        <v>752</v>
      </c>
    </row>
    <row r="54" spans="1:84" outlineLevel="1" x14ac:dyDescent="0.25">
      <c r="E54" s="20" t="s">
        <v>307</v>
      </c>
      <c r="F54" s="20" t="s">
        <v>402</v>
      </c>
      <c r="G54" s="45" t="s">
        <v>546</v>
      </c>
      <c r="H54" s="43" t="s">
        <v>691</v>
      </c>
      <c r="I54" s="43" t="s">
        <v>662</v>
      </c>
      <c r="J54" s="43" t="s">
        <v>144</v>
      </c>
      <c r="L54" s="93" t="s">
        <v>171</v>
      </c>
      <c r="M54" s="73" t="s">
        <v>169</v>
      </c>
      <c r="N54" s="43" t="str">
        <f t="shared" si="158"/>
        <v>CoilClgDXSEER17EER11EIRRatio_fTwbToadbSI</v>
      </c>
      <c r="O54" s="20" t="s">
        <v>165</v>
      </c>
      <c r="P54" s="43" t="s">
        <v>289</v>
      </c>
      <c r="Q54" s="43" t="s">
        <v>116</v>
      </c>
      <c r="R54" s="43" t="s">
        <v>461</v>
      </c>
      <c r="V54" s="149">
        <v>-3.0605377466000001</v>
      </c>
      <c r="W54" s="149">
        <v>-2.3207308699999998E-2</v>
      </c>
      <c r="X54" s="149">
        <v>7.4391970000000003E-4</v>
      </c>
      <c r="Y54" s="149">
        <v>0.2160932548</v>
      </c>
      <c r="Z54" s="149">
        <v>-2.2534293E-3</v>
      </c>
      <c r="AA54" s="149">
        <v>-8.3941199999999999E-4</v>
      </c>
      <c r="AF54" s="96"/>
      <c r="AG54" s="164">
        <f t="shared" si="125"/>
        <v>1.4</v>
      </c>
      <c r="AH54" s="164">
        <f t="shared" si="126"/>
        <v>0.2</v>
      </c>
      <c r="AI54" s="164">
        <f t="shared" si="127"/>
        <v>25</v>
      </c>
      <c r="AJ54" s="164">
        <f t="shared" si="100"/>
        <v>13.89</v>
      </c>
      <c r="AK54" s="164">
        <f t="shared" si="101"/>
        <v>46.11</v>
      </c>
      <c r="AL54" s="164">
        <f t="shared" si="128"/>
        <v>23.89</v>
      </c>
      <c r="AM54" s="45" t="s">
        <v>719</v>
      </c>
      <c r="AO54" s="43">
        <v>1</v>
      </c>
      <c r="AP54" s="172" t="str">
        <f t="shared" si="159"/>
        <v>CrvDblQuad     "CoilClgDXSEER17EER11EIRRatio_fTwbToadbSI"                       Coef1 = -3.060538  Coef2 = -0.023207  Coef3 =  0.000744  Coef4 =  0.216093  Coef5 = -0.002253  Coef6 = -0.000839  _x000D_
                                                                                MaxOut = 1.400   MinOut = 0.200   MaxVar1 = 25.000   MinVar1 = 13.890   MaxVar2 = 46.110   MinVar2 = 23.890   _x000D_
..</v>
      </c>
      <c r="AQ54" s="172" t="str">
        <f t="shared" si="160"/>
        <v xml:space="preserve">CrvDblQuad     "CoilClgDXSEER17EER11EIRRatio_fTwbToadbSI"                       Coef1 = -3.060538  Coef2 = -0.023207  Coef3 =  0.000744  Coef4 =  0.216093  Coef5 = -0.002253  Coef6 = -0.000839  </v>
      </c>
      <c r="AR54" s="172" t="str">
        <f t="shared" si="161"/>
        <v xml:space="preserve">_x000D_
                                                                                MaxOut = 1.400   MinOut = 0.200   MaxVar1 = 25.000   MinVar1 = 13.890   MaxVar2 = 46.110   MinVar2 = 23.890   </v>
      </c>
      <c r="AS54" s="172" t="str">
        <f t="shared" si="162"/>
        <v>_x000D_
..</v>
      </c>
      <c r="AT54" s="43" t="str">
        <f t="shared" si="163"/>
        <v>CrvDblQuad</v>
      </c>
      <c r="AU54" s="43" t="str">
        <f t="shared" si="164"/>
        <v xml:space="preserve">     </v>
      </c>
      <c r="AV54" s="62" t="str">
        <f t="shared" si="165"/>
        <v>"CoilClgDXSEER17EER11EIRRatio_fTwbToadbSI"</v>
      </c>
      <c r="AW54" s="43" t="str">
        <f t="shared" si="166"/>
        <v xml:space="preserve">                       </v>
      </c>
      <c r="AX54" s="43" t="str">
        <f t="shared" si="167"/>
        <v xml:space="preserve">-3.060538  </v>
      </c>
      <c r="AY54" s="43" t="str">
        <f t="shared" si="168"/>
        <v xml:space="preserve">-0.023207  </v>
      </c>
      <c r="AZ54" s="43" t="str">
        <f t="shared" si="169"/>
        <v xml:space="preserve"> 0.000744  </v>
      </c>
      <c r="BA54" s="43" t="str">
        <f t="shared" si="170"/>
        <v xml:space="preserve"> 0.216093  </v>
      </c>
      <c r="BB54" s="43" t="str">
        <f t="shared" si="171"/>
        <v xml:space="preserve">-0.002253  </v>
      </c>
      <c r="BC54" s="43" t="str">
        <f t="shared" si="172"/>
        <v xml:space="preserve">-0.000839  </v>
      </c>
      <c r="BD54" s="43" t="str">
        <f t="shared" si="173"/>
        <v xml:space="preserve">_x000D_
                                                                                </v>
      </c>
      <c r="BE54" s="43" t="str">
        <f t="shared" si="117"/>
        <v xml:space="preserve">1.400   </v>
      </c>
      <c r="BF54" s="43" t="str">
        <f t="shared" si="118"/>
        <v xml:space="preserve">0.200   </v>
      </c>
      <c r="BG54" s="43" t="str">
        <f t="shared" si="119"/>
        <v xml:space="preserve">25.000   </v>
      </c>
      <c r="BH54" s="43" t="str">
        <f t="shared" si="120"/>
        <v xml:space="preserve">13.890   </v>
      </c>
      <c r="BI54" s="43" t="str">
        <f t="shared" si="121"/>
        <v xml:space="preserve">46.110   </v>
      </c>
      <c r="BJ54" s="43" t="str">
        <f t="shared" si="122"/>
        <v xml:space="preserve">23.890   </v>
      </c>
      <c r="BM54" s="43" t="str">
        <f t="shared" si="174"/>
        <v>Twb</v>
      </c>
      <c r="BN54" s="43" t="str">
        <f t="shared" si="174"/>
        <v>Toadb</v>
      </c>
      <c r="BO54" s="170">
        <f t="shared" ref="BO54:BP57" si="179">BO53</f>
        <v>19.399999999999999</v>
      </c>
      <c r="BP54" s="170">
        <f t="shared" si="179"/>
        <v>35</v>
      </c>
      <c r="BQ54" s="170">
        <f t="shared" ref="BQ54:BQ57" si="180">BQ53</f>
        <v>25</v>
      </c>
      <c r="BR54" s="170">
        <f t="shared" ref="BR54:BR57" si="181">BR53</f>
        <v>13.888888888888889</v>
      </c>
      <c r="BS54" s="170">
        <f t="shared" ref="BS54:BS57" si="182">BS53</f>
        <v>46.111111111111107</v>
      </c>
      <c r="BT54" s="170">
        <f t="shared" ref="BT54:BT57" si="183">BT53</f>
        <v>23.888888888888889</v>
      </c>
      <c r="BU54" s="148">
        <f t="shared" si="157"/>
        <v>1.0020743604119995</v>
      </c>
      <c r="BV54" s="148">
        <f t="shared" si="141"/>
        <v>1.3960359695790125</v>
      </c>
      <c r="BW54" s="148">
        <f t="shared" si="142"/>
        <v>0.19915679464074043</v>
      </c>
      <c r="BX54" s="43" t="s">
        <v>744</v>
      </c>
      <c r="CB54" s="43">
        <f t="shared" si="176"/>
        <v>0.33333333333333331</v>
      </c>
      <c r="CC54" s="43" t="s">
        <v>751</v>
      </c>
      <c r="CD54" s="138">
        <f t="shared" si="177"/>
        <v>0.46534532319300415</v>
      </c>
      <c r="CE54" s="138">
        <f t="shared" si="178"/>
        <v>6.6385598213580144E-2</v>
      </c>
      <c r="CF54" s="43" t="s">
        <v>752</v>
      </c>
    </row>
    <row r="55" spans="1:84" outlineLevel="1" x14ac:dyDescent="0.25">
      <c r="E55" s="20" t="s">
        <v>307</v>
      </c>
      <c r="F55" s="20" t="s">
        <v>402</v>
      </c>
      <c r="G55" s="45" t="s">
        <v>546</v>
      </c>
      <c r="H55" s="43" t="s">
        <v>692</v>
      </c>
      <c r="I55" s="43" t="s">
        <v>662</v>
      </c>
      <c r="J55" s="43" t="s">
        <v>144</v>
      </c>
      <c r="L55" s="93" t="s">
        <v>171</v>
      </c>
      <c r="M55" s="73" t="s">
        <v>169</v>
      </c>
      <c r="N55" s="43" t="str">
        <f t="shared" si="158"/>
        <v>CoilClgDXSEER16EER13EIRRatio_fTwbToadbSI</v>
      </c>
      <c r="O55" s="20" t="s">
        <v>165</v>
      </c>
      <c r="P55" s="43" t="s">
        <v>289</v>
      </c>
      <c r="Q55" s="43" t="s">
        <v>116</v>
      </c>
      <c r="R55" s="43" t="s">
        <v>461</v>
      </c>
      <c r="V55" s="149">
        <v>0.68668371859999999</v>
      </c>
      <c r="W55" s="149">
        <v>-3.5825755200000003E-2</v>
      </c>
      <c r="X55" s="149">
        <v>7.8065630000000001E-4</v>
      </c>
      <c r="Y55" s="149">
        <v>2.55636817E-2</v>
      </c>
      <c r="Z55" s="149">
        <v>1.634393E-4</v>
      </c>
      <c r="AA55" s="149">
        <v>-5.5893900000000005E-4</v>
      </c>
      <c r="AF55" s="96"/>
      <c r="AG55" s="164">
        <f t="shared" si="125"/>
        <v>1.51</v>
      </c>
      <c r="AH55" s="164">
        <f t="shared" si="126"/>
        <v>0.65</v>
      </c>
      <c r="AI55" s="164">
        <f t="shared" si="127"/>
        <v>25</v>
      </c>
      <c r="AJ55" s="164">
        <f t="shared" si="100"/>
        <v>13.89</v>
      </c>
      <c r="AK55" s="164">
        <f t="shared" si="101"/>
        <v>46.11</v>
      </c>
      <c r="AL55" s="164">
        <f t="shared" si="128"/>
        <v>23.89</v>
      </c>
      <c r="AM55" s="45" t="s">
        <v>718</v>
      </c>
      <c r="AO55" s="43">
        <v>1</v>
      </c>
      <c r="AP55" s="172" t="str">
        <f t="shared" si="159"/>
        <v>CrvDblQuad     "CoilClgDXSEER16EER13EIRRatio_fTwbToadbSI"                       Coef1 =  0.686684  Coef2 = -0.035826  Coef3 =  0.000781  Coef4 =  0.025564  Coef5 =  0.000163  Coef6 = -0.000559  _x000D_
                                                                                MaxOut = 1.510   MinOut = 0.650   MaxVar1 = 25.000   MinVar1 = 13.890   MaxVar2 = 46.110   MinVar2 = 23.890   _x000D_
..</v>
      </c>
      <c r="AQ55" s="172" t="str">
        <f t="shared" si="160"/>
        <v xml:space="preserve">CrvDblQuad     "CoilClgDXSEER16EER13EIRRatio_fTwbToadbSI"                       Coef1 =  0.686684  Coef2 = -0.035826  Coef3 =  0.000781  Coef4 =  0.025564  Coef5 =  0.000163  Coef6 = -0.000559  </v>
      </c>
      <c r="AR55" s="172" t="str">
        <f t="shared" si="161"/>
        <v xml:space="preserve">_x000D_
                                                                                MaxOut = 1.510   MinOut = 0.650   MaxVar1 = 25.000   MinVar1 = 13.890   MaxVar2 = 46.110   MinVar2 = 23.890   </v>
      </c>
      <c r="AS55" s="172" t="str">
        <f t="shared" si="162"/>
        <v>_x000D_
..</v>
      </c>
      <c r="AT55" s="43" t="str">
        <f t="shared" si="163"/>
        <v>CrvDblQuad</v>
      </c>
      <c r="AU55" s="43" t="str">
        <f t="shared" si="164"/>
        <v xml:space="preserve">     </v>
      </c>
      <c r="AV55" s="62" t="str">
        <f t="shared" si="165"/>
        <v>"CoilClgDXSEER16EER13EIRRatio_fTwbToadbSI"</v>
      </c>
      <c r="AW55" s="43" t="str">
        <f t="shared" si="166"/>
        <v xml:space="preserve">                       </v>
      </c>
      <c r="AX55" s="43" t="str">
        <f t="shared" si="167"/>
        <v xml:space="preserve"> 0.686684  </v>
      </c>
      <c r="AY55" s="43" t="str">
        <f t="shared" si="168"/>
        <v xml:space="preserve">-0.035826  </v>
      </c>
      <c r="AZ55" s="43" t="str">
        <f t="shared" si="169"/>
        <v xml:space="preserve"> 0.000781  </v>
      </c>
      <c r="BA55" s="43" t="str">
        <f t="shared" si="170"/>
        <v xml:space="preserve"> 0.025564  </v>
      </c>
      <c r="BB55" s="43" t="str">
        <f t="shared" si="171"/>
        <v xml:space="preserve"> 0.000163  </v>
      </c>
      <c r="BC55" s="43" t="str">
        <f t="shared" si="172"/>
        <v xml:space="preserve">-0.000559  </v>
      </c>
      <c r="BD55" s="43" t="str">
        <f t="shared" si="173"/>
        <v xml:space="preserve">_x000D_
                                                                                </v>
      </c>
      <c r="BE55" s="43" t="str">
        <f t="shared" si="117"/>
        <v xml:space="preserve">1.510   </v>
      </c>
      <c r="BF55" s="43" t="str">
        <f t="shared" si="118"/>
        <v xml:space="preserve">0.650   </v>
      </c>
      <c r="BG55" s="43" t="str">
        <f t="shared" si="119"/>
        <v xml:space="preserve">25.000   </v>
      </c>
      <c r="BH55" s="43" t="str">
        <f t="shared" si="120"/>
        <v xml:space="preserve">13.890   </v>
      </c>
      <c r="BI55" s="43" t="str">
        <f t="shared" si="121"/>
        <v xml:space="preserve">46.110   </v>
      </c>
      <c r="BJ55" s="43" t="str">
        <f t="shared" si="122"/>
        <v xml:space="preserve">23.890   </v>
      </c>
      <c r="BM55" s="43" t="str">
        <f t="shared" si="174"/>
        <v>Twb</v>
      </c>
      <c r="BN55" s="43" t="str">
        <f t="shared" si="174"/>
        <v>Toadb</v>
      </c>
      <c r="BO55" s="170">
        <f t="shared" si="179"/>
        <v>19.399999999999999</v>
      </c>
      <c r="BP55" s="170">
        <f t="shared" si="179"/>
        <v>35</v>
      </c>
      <c r="BQ55" s="170">
        <f t="shared" si="180"/>
        <v>25</v>
      </c>
      <c r="BR55" s="170">
        <f t="shared" si="181"/>
        <v>13.888888888888889</v>
      </c>
      <c r="BS55" s="170">
        <f t="shared" si="182"/>
        <v>46.111111111111107</v>
      </c>
      <c r="BT55" s="170">
        <f t="shared" si="183"/>
        <v>23.888888888888889</v>
      </c>
      <c r="BU55" s="148">
        <f t="shared" si="157"/>
        <v>1.0008942937879999</v>
      </c>
      <c r="BV55" s="148">
        <f t="shared" si="141"/>
        <v>1.5080109291493826</v>
      </c>
      <c r="BW55" s="148">
        <f t="shared" si="142"/>
        <v>0.6490985644580245</v>
      </c>
      <c r="BX55" s="43" t="s">
        <v>744</v>
      </c>
      <c r="CB55" s="43">
        <f t="shared" si="176"/>
        <v>0.33333333333333331</v>
      </c>
      <c r="CC55" s="43" t="s">
        <v>751</v>
      </c>
      <c r="CD55" s="138">
        <f t="shared" si="177"/>
        <v>0.50267030971646087</v>
      </c>
      <c r="CE55" s="138">
        <f t="shared" si="178"/>
        <v>0.21636618815267483</v>
      </c>
      <c r="CF55" s="43" t="s">
        <v>752</v>
      </c>
    </row>
    <row r="56" spans="1:84" outlineLevel="1" x14ac:dyDescent="0.25">
      <c r="E56" s="20" t="s">
        <v>307</v>
      </c>
      <c r="F56" s="20" t="s">
        <v>402</v>
      </c>
      <c r="G56" s="45" t="s">
        <v>546</v>
      </c>
      <c r="H56" s="43" t="s">
        <v>693</v>
      </c>
      <c r="I56" s="43" t="s">
        <v>662</v>
      </c>
      <c r="J56" s="43" t="s">
        <v>144</v>
      </c>
      <c r="L56" s="93" t="s">
        <v>171</v>
      </c>
      <c r="M56" s="73" t="s">
        <v>169</v>
      </c>
      <c r="N56" s="43" t="str">
        <f t="shared" si="158"/>
        <v>CoilClgDXSEER18EER13EIRRatio_fTwbToadbSI</v>
      </c>
      <c r="O56" s="20" t="s">
        <v>165</v>
      </c>
      <c r="P56" s="43" t="s">
        <v>289</v>
      </c>
      <c r="Q56" s="43" t="s">
        <v>116</v>
      </c>
      <c r="R56" s="43" t="s">
        <v>461</v>
      </c>
      <c r="V56" s="149">
        <v>-1.2471210388</v>
      </c>
      <c r="W56" s="149">
        <v>-2.75131006E-2</v>
      </c>
      <c r="X56" s="149">
        <v>7.5193649999999999E-4</v>
      </c>
      <c r="Y56" s="149">
        <v>0.1211232191</v>
      </c>
      <c r="Z56" s="149">
        <v>-1.0125734E-3</v>
      </c>
      <c r="AA56" s="149">
        <v>-7.3577820000000004E-4</v>
      </c>
      <c r="AF56" s="96"/>
      <c r="AG56" s="164">
        <f t="shared" si="125"/>
        <v>1.48</v>
      </c>
      <c r="AH56" s="164">
        <f t="shared" si="126"/>
        <v>0.41</v>
      </c>
      <c r="AI56" s="164">
        <f t="shared" si="127"/>
        <v>25</v>
      </c>
      <c r="AJ56" s="164">
        <f t="shared" si="100"/>
        <v>13.89</v>
      </c>
      <c r="AK56" s="164">
        <f t="shared" si="101"/>
        <v>46.11</v>
      </c>
      <c r="AL56" s="164">
        <f t="shared" si="128"/>
        <v>23.89</v>
      </c>
      <c r="AM56" s="45" t="s">
        <v>717</v>
      </c>
      <c r="AO56" s="43">
        <v>1</v>
      </c>
      <c r="AP56" s="172" t="str">
        <f t="shared" si="159"/>
        <v>CrvDblQuad     "CoilClgDXSEER18EER13EIRRatio_fTwbToadbSI"                       Coef1 = -1.247121  Coef2 = -0.027513  Coef3 =  0.000752  Coef4 =  0.121123  Coef5 = -0.001013  Coef6 = -0.000736  _x000D_
                                                                                MaxOut = 1.480   MinOut = 0.410   MaxVar1 = 25.000   MinVar1 = 13.890   MaxVar2 = 46.110   MinVar2 = 23.890   _x000D_
..</v>
      </c>
      <c r="AQ56" s="172" t="str">
        <f t="shared" si="160"/>
        <v xml:space="preserve">CrvDblQuad     "CoilClgDXSEER18EER13EIRRatio_fTwbToadbSI"                       Coef1 = -1.247121  Coef2 = -0.027513  Coef3 =  0.000752  Coef4 =  0.121123  Coef5 = -0.001013  Coef6 = -0.000736  </v>
      </c>
      <c r="AR56" s="172" t="str">
        <f t="shared" si="161"/>
        <v xml:space="preserve">_x000D_
                                                                                MaxOut = 1.480   MinOut = 0.410   MaxVar1 = 25.000   MinVar1 = 13.890   MaxVar2 = 46.110   MinVar2 = 23.890   </v>
      </c>
      <c r="AS56" s="172" t="str">
        <f t="shared" si="162"/>
        <v>_x000D_
..</v>
      </c>
      <c r="AT56" s="43" t="str">
        <f t="shared" si="163"/>
        <v>CrvDblQuad</v>
      </c>
      <c r="AU56" s="43" t="str">
        <f t="shared" si="164"/>
        <v xml:space="preserve">     </v>
      </c>
      <c r="AV56" s="62" t="str">
        <f t="shared" si="165"/>
        <v>"CoilClgDXSEER18EER13EIRRatio_fTwbToadbSI"</v>
      </c>
      <c r="AW56" s="43" t="str">
        <f t="shared" si="166"/>
        <v xml:space="preserve">                       </v>
      </c>
      <c r="AX56" s="43" t="str">
        <f t="shared" si="167"/>
        <v xml:space="preserve">-1.247121  </v>
      </c>
      <c r="AY56" s="43" t="str">
        <f t="shared" si="168"/>
        <v xml:space="preserve">-0.027513  </v>
      </c>
      <c r="AZ56" s="43" t="str">
        <f t="shared" si="169"/>
        <v xml:space="preserve"> 0.000752  </v>
      </c>
      <c r="BA56" s="43" t="str">
        <f t="shared" si="170"/>
        <v xml:space="preserve"> 0.121123  </v>
      </c>
      <c r="BB56" s="43" t="str">
        <f t="shared" si="171"/>
        <v xml:space="preserve">-0.001013  </v>
      </c>
      <c r="BC56" s="43" t="str">
        <f t="shared" si="172"/>
        <v xml:space="preserve">-0.000736  </v>
      </c>
      <c r="BD56" s="43" t="str">
        <f t="shared" si="173"/>
        <v xml:space="preserve">_x000D_
                                                                                </v>
      </c>
      <c r="BE56" s="43" t="str">
        <f t="shared" si="117"/>
        <v xml:space="preserve">1.480   </v>
      </c>
      <c r="BF56" s="43" t="str">
        <f t="shared" si="118"/>
        <v xml:space="preserve">0.410   </v>
      </c>
      <c r="BG56" s="43" t="str">
        <f t="shared" si="119"/>
        <v xml:space="preserve">25.000   </v>
      </c>
      <c r="BH56" s="43" t="str">
        <f t="shared" si="120"/>
        <v xml:space="preserve">13.890   </v>
      </c>
      <c r="BI56" s="43" t="str">
        <f t="shared" si="121"/>
        <v xml:space="preserve">46.110   </v>
      </c>
      <c r="BJ56" s="43" t="str">
        <f t="shared" si="122"/>
        <v xml:space="preserve">23.890   </v>
      </c>
      <c r="BM56" s="43" t="str">
        <f t="shared" si="174"/>
        <v>Twb</v>
      </c>
      <c r="BN56" s="43" t="str">
        <f t="shared" si="174"/>
        <v>Toadb</v>
      </c>
      <c r="BO56" s="170">
        <f t="shared" si="179"/>
        <v>19.399999999999999</v>
      </c>
      <c r="BP56" s="170">
        <f t="shared" si="179"/>
        <v>35</v>
      </c>
      <c r="BQ56" s="170">
        <f t="shared" si="180"/>
        <v>25</v>
      </c>
      <c r="BR56" s="170">
        <f t="shared" si="181"/>
        <v>13.888888888888889</v>
      </c>
      <c r="BS56" s="170">
        <f t="shared" si="182"/>
        <v>46.111111111111107</v>
      </c>
      <c r="BT56" s="170">
        <f t="shared" si="183"/>
        <v>23.888888888888889</v>
      </c>
      <c r="BU56" s="148">
        <f t="shared" si="157"/>
        <v>1.0014404863999999</v>
      </c>
      <c r="BV56" s="148">
        <f t="shared" si="141"/>
        <v>1.4767437147308642</v>
      </c>
      <c r="BW56" s="148">
        <f t="shared" si="142"/>
        <v>0.41123340213827186</v>
      </c>
      <c r="BX56" s="43" t="s">
        <v>744</v>
      </c>
      <c r="CB56" s="43">
        <f t="shared" si="176"/>
        <v>0.33333333333333331</v>
      </c>
      <c r="CC56" s="43" t="s">
        <v>751</v>
      </c>
      <c r="CD56" s="138">
        <f t="shared" si="177"/>
        <v>0.49224790491028803</v>
      </c>
      <c r="CE56" s="138">
        <f t="shared" si="178"/>
        <v>0.13707780071275727</v>
      </c>
      <c r="CF56" s="43" t="s">
        <v>752</v>
      </c>
    </row>
    <row r="57" spans="1:84" outlineLevel="1" x14ac:dyDescent="0.25">
      <c r="E57" s="20" t="s">
        <v>307</v>
      </c>
      <c r="F57" s="20" t="s">
        <v>402</v>
      </c>
      <c r="G57" s="45" t="s">
        <v>546</v>
      </c>
      <c r="H57" s="43" t="s">
        <v>694</v>
      </c>
      <c r="I57" s="43" t="s">
        <v>662</v>
      </c>
      <c r="J57" s="43" t="s">
        <v>144</v>
      </c>
      <c r="L57" s="93" t="s">
        <v>171</v>
      </c>
      <c r="M57" s="73" t="s">
        <v>169</v>
      </c>
      <c r="N57" s="43" t="str">
        <f t="shared" si="158"/>
        <v>CoilClgDXSEER20EER13EIRRatio_fTwbToadbSI</v>
      </c>
      <c r="O57" s="20" t="s">
        <v>165</v>
      </c>
      <c r="P57" s="43" t="s">
        <v>289</v>
      </c>
      <c r="Q57" s="43" t="s">
        <v>116</v>
      </c>
      <c r="R57" s="43" t="s">
        <v>461</v>
      </c>
      <c r="V57" s="149">
        <v>-2.7249195793999998</v>
      </c>
      <c r="W57" s="149">
        <v>-2.1119805299999999E-2</v>
      </c>
      <c r="X57" s="149">
        <v>7.2996729999999998E-4</v>
      </c>
      <c r="Y57" s="149">
        <v>0.194127624</v>
      </c>
      <c r="Z57" s="149">
        <v>-1.9107555E-3</v>
      </c>
      <c r="AA57" s="149">
        <v>-8.7189989999999996E-4</v>
      </c>
      <c r="AF57" s="96"/>
      <c r="AG57" s="164">
        <f t="shared" si="125"/>
        <v>1.45</v>
      </c>
      <c r="AH57" s="164">
        <f t="shared" si="126"/>
        <v>0.23</v>
      </c>
      <c r="AI57" s="164">
        <f t="shared" si="127"/>
        <v>25</v>
      </c>
      <c r="AJ57" s="164">
        <f t="shared" si="100"/>
        <v>13.89</v>
      </c>
      <c r="AK57" s="164">
        <f t="shared" si="101"/>
        <v>46.11</v>
      </c>
      <c r="AL57" s="164">
        <f t="shared" si="128"/>
        <v>23.89</v>
      </c>
      <c r="AM57" s="45" t="s">
        <v>716</v>
      </c>
      <c r="AO57" s="43">
        <v>1</v>
      </c>
      <c r="AP57" s="172" t="str">
        <f t="shared" si="159"/>
        <v>CrvDblQuad     "CoilClgDXSEER20EER13EIRRatio_fTwbToadbSI"                       Coef1 = -2.724920  Coef2 = -0.021120  Coef3 =  0.000730  Coef4 =  0.194128  Coef5 = -0.001911  Coef6 = -0.000872  _x000D_
                                                                                MaxOut = 1.450   MinOut = 0.230   MaxVar1 = 25.000   MinVar1 = 13.890   MaxVar2 = 46.110   MinVar2 = 23.890   _x000D_
..</v>
      </c>
      <c r="AQ57" s="172" t="str">
        <f t="shared" si="160"/>
        <v xml:space="preserve">CrvDblQuad     "CoilClgDXSEER20EER13EIRRatio_fTwbToadbSI"                       Coef1 = -2.724920  Coef2 = -0.021120  Coef3 =  0.000730  Coef4 =  0.194128  Coef5 = -0.001911  Coef6 = -0.000872  </v>
      </c>
      <c r="AR57" s="172" t="str">
        <f t="shared" si="161"/>
        <v xml:space="preserve">_x000D_
                                                                                MaxOut = 1.450   MinOut = 0.230   MaxVar1 = 25.000   MinVar1 = 13.890   MaxVar2 = 46.110   MinVar2 = 23.890   </v>
      </c>
      <c r="AS57" s="172" t="str">
        <f t="shared" si="162"/>
        <v>_x000D_
..</v>
      </c>
      <c r="AT57" s="43" t="str">
        <f t="shared" si="163"/>
        <v>CrvDblQuad</v>
      </c>
      <c r="AU57" s="43" t="str">
        <f t="shared" si="164"/>
        <v xml:space="preserve">     </v>
      </c>
      <c r="AV57" s="62" t="str">
        <f t="shared" si="165"/>
        <v>"CoilClgDXSEER20EER13EIRRatio_fTwbToadbSI"</v>
      </c>
      <c r="AW57" s="43" t="str">
        <f t="shared" si="166"/>
        <v xml:space="preserve">                       </v>
      </c>
      <c r="AX57" s="43" t="str">
        <f t="shared" si="167"/>
        <v xml:space="preserve">-2.724920  </v>
      </c>
      <c r="AY57" s="43" t="str">
        <f t="shared" si="168"/>
        <v xml:space="preserve">-0.021120  </v>
      </c>
      <c r="AZ57" s="43" t="str">
        <f t="shared" si="169"/>
        <v xml:space="preserve"> 0.000730  </v>
      </c>
      <c r="BA57" s="43" t="str">
        <f t="shared" si="170"/>
        <v xml:space="preserve"> 0.194128  </v>
      </c>
      <c r="BB57" s="43" t="str">
        <f t="shared" si="171"/>
        <v xml:space="preserve">-0.001911  </v>
      </c>
      <c r="BC57" s="43" t="str">
        <f t="shared" si="172"/>
        <v xml:space="preserve">-0.000872  </v>
      </c>
      <c r="BD57" s="43" t="str">
        <f t="shared" si="173"/>
        <v xml:space="preserve">_x000D_
                                                                                </v>
      </c>
      <c r="BE57" s="43" t="str">
        <f t="shared" si="117"/>
        <v xml:space="preserve">1.450   </v>
      </c>
      <c r="BF57" s="43" t="str">
        <f t="shared" si="118"/>
        <v xml:space="preserve">0.230   </v>
      </c>
      <c r="BG57" s="43" t="str">
        <f t="shared" si="119"/>
        <v xml:space="preserve">25.000   </v>
      </c>
      <c r="BH57" s="43" t="str">
        <f t="shared" si="120"/>
        <v xml:space="preserve">13.890   </v>
      </c>
      <c r="BI57" s="43" t="str">
        <f t="shared" si="121"/>
        <v xml:space="preserve">46.110   </v>
      </c>
      <c r="BJ57" s="43" t="str">
        <f t="shared" si="122"/>
        <v xml:space="preserve">23.890   </v>
      </c>
      <c r="BM57" s="43" t="str">
        <f t="shared" si="174"/>
        <v>Twb</v>
      </c>
      <c r="BN57" s="43" t="str">
        <f t="shared" si="174"/>
        <v>Toadb</v>
      </c>
      <c r="BO57" s="170">
        <f t="shared" si="179"/>
        <v>19.399999999999999</v>
      </c>
      <c r="BP57" s="170">
        <f t="shared" si="179"/>
        <v>35</v>
      </c>
      <c r="BQ57" s="170">
        <f t="shared" si="180"/>
        <v>25</v>
      </c>
      <c r="BR57" s="170">
        <f t="shared" si="181"/>
        <v>13.888888888888889</v>
      </c>
      <c r="BS57" s="170">
        <f t="shared" si="182"/>
        <v>46.111111111111107</v>
      </c>
      <c r="BT57" s="170">
        <f t="shared" si="183"/>
        <v>23.888888888888889</v>
      </c>
      <c r="BU57" s="148">
        <f t="shared" si="157"/>
        <v>1.0018580112080004</v>
      </c>
      <c r="BV57" s="148">
        <f t="shared" si="141"/>
        <v>1.4528947470197533</v>
      </c>
      <c r="BW57" s="148">
        <f t="shared" si="142"/>
        <v>0.22966203319259304</v>
      </c>
      <c r="BX57" s="43" t="s">
        <v>744</v>
      </c>
      <c r="CB57" s="43">
        <f t="shared" si="176"/>
        <v>0.33333333333333331</v>
      </c>
      <c r="CC57" s="43" t="s">
        <v>751</v>
      </c>
      <c r="CD57" s="138">
        <f t="shared" si="177"/>
        <v>0.48429824900658441</v>
      </c>
      <c r="CE57" s="138">
        <f t="shared" si="178"/>
        <v>7.655401106419768E-2</v>
      </c>
      <c r="CF57" s="43" t="s">
        <v>752</v>
      </c>
    </row>
    <row r="58" spans="1:84" ht="60" outlineLevel="1" x14ac:dyDescent="0.25">
      <c r="E58" s="20" t="s">
        <v>307</v>
      </c>
      <c r="F58" s="20" t="s">
        <v>402</v>
      </c>
      <c r="G58" s="45" t="s">
        <v>547</v>
      </c>
      <c r="H58" s="43" t="s">
        <v>302</v>
      </c>
      <c r="I58" s="43" t="s">
        <v>661</v>
      </c>
      <c r="J58" s="43" t="s">
        <v>273</v>
      </c>
      <c r="K58" s="43" t="s">
        <v>3</v>
      </c>
      <c r="L58" s="93"/>
      <c r="M58" s="73"/>
      <c r="N58" s="43" t="str">
        <f t="shared" si="72"/>
        <v>CoilClgDXEIRRatio_fTwbToadbIP</v>
      </c>
      <c r="O58" s="20" t="s">
        <v>165</v>
      </c>
      <c r="P58" s="43" t="s">
        <v>289</v>
      </c>
      <c r="Q58" s="43" t="s">
        <v>116</v>
      </c>
      <c r="R58" s="43" t="s">
        <v>461</v>
      </c>
      <c r="V58" s="46">
        <v>-1.063931</v>
      </c>
      <c r="W58" s="46">
        <v>3.0658399999999999E-2</v>
      </c>
      <c r="X58" s="46">
        <v>-1.2689999999999999E-4</v>
      </c>
      <c r="Y58" s="46">
        <v>1.5421300000000001E-2</v>
      </c>
      <c r="Z58" s="46">
        <v>4.9700000000000002E-5</v>
      </c>
      <c r="AA58" s="46">
        <v>-2.096E-4</v>
      </c>
      <c r="AF58" s="96"/>
      <c r="AG58" s="164">
        <f t="shared" si="125"/>
        <v>1.33</v>
      </c>
      <c r="AH58" s="164">
        <f t="shared" si="126"/>
        <v>0.77</v>
      </c>
      <c r="AI58" s="164">
        <f t="shared" si="127"/>
        <v>77</v>
      </c>
      <c r="AJ58" s="164">
        <f t="shared" si="100"/>
        <v>57</v>
      </c>
      <c r="AK58" s="164">
        <f t="shared" si="101"/>
        <v>115</v>
      </c>
      <c r="AL58" s="164">
        <f t="shared" si="128"/>
        <v>75</v>
      </c>
      <c r="AM58" s="45" t="s">
        <v>629</v>
      </c>
      <c r="AO58" s="43">
        <f t="shared" si="7"/>
        <v>0</v>
      </c>
      <c r="AP58" s="172" t="str">
        <f t="shared" si="110"/>
        <v/>
      </c>
      <c r="AQ58" s="172" t="str">
        <f t="shared" si="111"/>
        <v/>
      </c>
      <c r="AR58" s="172" t="str">
        <f t="shared" si="112"/>
        <v/>
      </c>
      <c r="AS58" s="172" t="str">
        <f t="shared" si="113"/>
        <v/>
      </c>
      <c r="AT58" s="43" t="str">
        <f t="shared" si="114"/>
        <v/>
      </c>
      <c r="AU58" s="43" t="str">
        <f t="shared" si="24"/>
        <v xml:space="preserve">               </v>
      </c>
      <c r="AV58" s="62" t="str">
        <f t="shared" si="106"/>
        <v/>
      </c>
      <c r="AW58" s="43" t="str">
        <f t="shared" si="115"/>
        <v xml:space="preserve">                                                                 </v>
      </c>
      <c r="AX58" s="43" t="str">
        <f t="shared" si="123"/>
        <v/>
      </c>
      <c r="AY58" s="43" t="str">
        <f t="shared" si="123"/>
        <v/>
      </c>
      <c r="AZ58" s="43" t="str">
        <f t="shared" si="123"/>
        <v/>
      </c>
      <c r="BA58" s="43" t="str">
        <f t="shared" si="123"/>
        <v/>
      </c>
      <c r="BB58" s="43" t="str">
        <f t="shared" si="123"/>
        <v/>
      </c>
      <c r="BC58" s="43" t="str">
        <f t="shared" si="123"/>
        <v/>
      </c>
      <c r="BD58" s="43" t="str">
        <f t="shared" si="15"/>
        <v xml:space="preserve">_x000D_
                                                                                </v>
      </c>
      <c r="BE58" s="43" t="str">
        <f t="shared" si="117"/>
        <v/>
      </c>
      <c r="BF58" s="43" t="str">
        <f t="shared" si="118"/>
        <v/>
      </c>
      <c r="BG58" s="43" t="str">
        <f t="shared" si="119"/>
        <v/>
      </c>
      <c r="BH58" s="43" t="str">
        <f t="shared" si="120"/>
        <v/>
      </c>
      <c r="BI58" s="43" t="str">
        <f t="shared" si="121"/>
        <v/>
      </c>
      <c r="BJ58" s="43" t="str">
        <f t="shared" si="122"/>
        <v/>
      </c>
      <c r="BM58" s="43" t="str">
        <f t="shared" ref="BM58:BM67" si="184">Q58</f>
        <v>Twb</v>
      </c>
      <c r="BN58" s="43" t="str">
        <f t="shared" ref="BN58:BN77" si="185">R58</f>
        <v>Toadb</v>
      </c>
      <c r="BO58" s="43">
        <v>67</v>
      </c>
      <c r="BP58" s="43">
        <v>95</v>
      </c>
      <c r="BQ58" s="43">
        <v>77</v>
      </c>
      <c r="BR58" s="43">
        <v>57</v>
      </c>
      <c r="BS58" s="43">
        <v>115</v>
      </c>
      <c r="BT58" s="43">
        <v>75</v>
      </c>
      <c r="BU58" s="148">
        <f t="shared" si="157"/>
        <v>0.99998969999999998</v>
      </c>
      <c r="BV58" s="148">
        <f t="shared" si="141"/>
        <v>1.3281037</v>
      </c>
      <c r="BW58" s="148">
        <f t="shared" si="142"/>
        <v>0.77009569999999994</v>
      </c>
      <c r="BX58" s="43" t="s">
        <v>744</v>
      </c>
    </row>
    <row r="59" spans="1:84" ht="30" outlineLevel="1" x14ac:dyDescent="0.25">
      <c r="E59" s="20" t="s">
        <v>307</v>
      </c>
      <c r="F59" s="20" t="s">
        <v>402</v>
      </c>
      <c r="G59" s="45" t="s">
        <v>547</v>
      </c>
      <c r="H59" s="43" t="s">
        <v>302</v>
      </c>
      <c r="I59" s="43" t="s">
        <v>662</v>
      </c>
      <c r="J59" s="43" t="s">
        <v>144</v>
      </c>
      <c r="L59" s="93" t="s">
        <v>535</v>
      </c>
      <c r="M59" s="73" t="s">
        <v>169</v>
      </c>
      <c r="N59" s="43" t="str">
        <f t="shared" ref="N59" si="186">IF(ISBLANK(E59),"-",E59&amp;H59&amp;P59&amp;"_f"&amp;Q59&amp;R59&amp;S59&amp;T59&amp;U59&amp;I59)</f>
        <v>CoilClgDXEIRRatio_fTwbToadbSI</v>
      </c>
      <c r="O59" s="20" t="s">
        <v>165</v>
      </c>
      <c r="P59" s="43" t="s">
        <v>289</v>
      </c>
      <c r="Q59" s="43" t="s">
        <v>116</v>
      </c>
      <c r="R59" s="43" t="s">
        <v>461</v>
      </c>
      <c r="V59" s="46">
        <v>0.11670899999999999</v>
      </c>
      <c r="W59" s="46">
        <v>2.8458000000000001E-2</v>
      </c>
      <c r="X59" s="46">
        <v>-4.1147999999999998E-4</v>
      </c>
      <c r="Y59" s="46">
        <v>2.1421800000000001E-2</v>
      </c>
      <c r="Z59" s="46">
        <v>1.6200000000000001E-4</v>
      </c>
      <c r="AA59" s="46">
        <v>-6.8039999999999995E-4</v>
      </c>
      <c r="AF59" s="96"/>
      <c r="AG59" s="164">
        <f t="shared" ref="AG59:AG70" si="187">IF(BV59&gt;0,ROUND(BV59,2),"")</f>
        <v>1.33</v>
      </c>
      <c r="AH59" s="164">
        <f t="shared" ref="AH59:AH70" si="188">IF(BW59&gt;0,ROUND(BW59,2),"")</f>
        <v>0.77</v>
      </c>
      <c r="AI59" s="164">
        <f t="shared" ref="AI59:AI70" si="189">IF(BQ59&gt;0,ROUND(BQ59,2),"")</f>
        <v>25</v>
      </c>
      <c r="AJ59" s="164">
        <f>IF(BR59&gt;0,ROUND(BR59,2),"")</f>
        <v>13.89</v>
      </c>
      <c r="AK59" s="164">
        <f t="shared" ref="AK59:AK70" si="190">IF(BS59&gt;0,ROUND(BS59,2),"")</f>
        <v>46.11</v>
      </c>
      <c r="AL59" s="164">
        <f t="shared" ref="AL59:AL70" si="191">IF(BT59&gt;0,ROUND(BT59,2),"")</f>
        <v>23.89</v>
      </c>
      <c r="AO59" s="43">
        <f t="shared" ref="AO59" si="192">IF(ISTEXT(A59),"",IF(I59="IP",0,1))</f>
        <v>1</v>
      </c>
      <c r="AP59" s="172" t="str">
        <f t="shared" si="110"/>
        <v>CrvDblQuad     "CoilClgDXEIRRatio_fTwbToadbSI"                                  Coef1 =  0.116709  Coef2 =  0.028458  Coef3 = -0.000411  Coef4 =  0.021422  Coef5 =  0.000162  Coef6 = -0.000680  _x000D_
                                                                                MaxOut = 1.330   MinOut = 0.770   MaxVar1 = 25.000   MinVar1 = 13.890   MaxVar2 = 46.110   MinVar2 = 23.890   _x000D_
..</v>
      </c>
      <c r="AQ59" s="172" t="str">
        <f t="shared" si="111"/>
        <v xml:space="preserve">CrvDblQuad     "CoilClgDXEIRRatio_fTwbToadbSI"                                  Coef1 =  0.116709  Coef2 =  0.028458  Coef3 = -0.000411  Coef4 =  0.021422  Coef5 =  0.000162  Coef6 = -0.000680  </v>
      </c>
      <c r="AR59" s="172" t="str">
        <f t="shared" si="112"/>
        <v xml:space="preserve">_x000D_
                                                                                MaxOut = 1.330   MinOut = 0.770   MaxVar1 = 25.000   MinVar1 = 13.890   MaxVar2 = 46.110   MinVar2 = 23.890   </v>
      </c>
      <c r="AS59" s="172" t="str">
        <f t="shared" si="113"/>
        <v>_x000D_
..</v>
      </c>
      <c r="AT59" s="43" t="str">
        <f t="shared" si="114"/>
        <v>CrvDblQuad</v>
      </c>
      <c r="AU59" s="43" t="str">
        <f t="shared" si="24"/>
        <v xml:space="preserve">     </v>
      </c>
      <c r="AV59" s="62" t="str">
        <f t="shared" ref="AV59" si="193">IF(AO59=1,CONCATENATE("""",N59,""""),"")</f>
        <v>"CoilClgDXEIRRatio_fTwbToadbSI"</v>
      </c>
      <c r="AW59" s="43" t="str">
        <f t="shared" si="115"/>
        <v xml:space="preserve">                                  </v>
      </c>
      <c r="AX59" s="43" t="str">
        <f t="shared" ref="AX59" si="194">IF($AO59=1,IF(ISBLANK(V59),"-",CONCATENATE(TEXT(V59," 0.000000;-0.000000"),"  ")),"")</f>
        <v xml:space="preserve"> 0.116709  </v>
      </c>
      <c r="AY59" s="43" t="str">
        <f t="shared" ref="AY59" si="195">IF($AO59=1,IF(ISBLANK(W59),"-",CONCATENATE(TEXT(W59," 0.000000;-0.000000"),"  ")),"")</f>
        <v xml:space="preserve"> 0.028458  </v>
      </c>
      <c r="AZ59" s="43" t="str">
        <f t="shared" ref="AZ59" si="196">IF($AO59=1,IF(ISBLANK(X59),"-",CONCATENATE(TEXT(X59," 0.000000;-0.000000"),"  ")),"")</f>
        <v xml:space="preserve">-0.000411  </v>
      </c>
      <c r="BA59" s="43" t="str">
        <f t="shared" ref="BA59" si="197">IF($AO59=1,IF(ISBLANK(Y59),"-",CONCATENATE(TEXT(Y59," 0.000000;-0.000000"),"  ")),"")</f>
        <v xml:space="preserve"> 0.021422  </v>
      </c>
      <c r="BB59" s="43" t="str">
        <f t="shared" ref="BB59" si="198">IF($AO59=1,IF(ISBLANK(Z59),"-",CONCATENATE(TEXT(Z59," 0.000000;-0.000000"),"  ")),"")</f>
        <v xml:space="preserve"> 0.000162  </v>
      </c>
      <c r="BC59" s="43" t="str">
        <f t="shared" ref="BC59" si="199">IF($AO59=1,IF(ISBLANK(AA59),"-",CONCATENATE(TEXT(AA59," 0.000000;-0.000000"),"  ")),"")</f>
        <v xml:space="preserve">-0.000680  </v>
      </c>
      <c r="BD59" s="43" t="str">
        <f t="shared" si="15"/>
        <v xml:space="preserve">_x000D_
                                                                                </v>
      </c>
      <c r="BE59" s="43" t="str">
        <f t="shared" si="117"/>
        <v xml:space="preserve">1.330   </v>
      </c>
      <c r="BF59" s="43" t="str">
        <f t="shared" si="118"/>
        <v xml:space="preserve">0.770   </v>
      </c>
      <c r="BG59" s="43" t="str">
        <f t="shared" si="119"/>
        <v xml:space="preserve">25.000   </v>
      </c>
      <c r="BH59" s="43" t="str">
        <f t="shared" si="120"/>
        <v xml:space="preserve">13.890   </v>
      </c>
      <c r="BI59" s="43" t="str">
        <f t="shared" si="121"/>
        <v xml:space="preserve">46.110   </v>
      </c>
      <c r="BJ59" s="43" t="str">
        <f t="shared" si="122"/>
        <v xml:space="preserve">23.890   </v>
      </c>
      <c r="BM59" s="43" t="str">
        <f t="shared" si="184"/>
        <v>Twb</v>
      </c>
      <c r="BN59" s="43" t="str">
        <f t="shared" si="185"/>
        <v>Toadb</v>
      </c>
      <c r="BO59" s="170">
        <f>(BO58-32)/1.8</f>
        <v>19.444444444444443</v>
      </c>
      <c r="BP59" s="170">
        <f>(BP58-32)/1.8</f>
        <v>35</v>
      </c>
      <c r="BQ59" s="170">
        <f t="shared" ref="BQ59" si="200">(BQ58-32)/1.8</f>
        <v>25</v>
      </c>
      <c r="BR59" s="170">
        <f t="shared" ref="BR59" si="201">(BR58-32)/1.8</f>
        <v>13.888888888888889</v>
      </c>
      <c r="BS59" s="170">
        <f t="shared" ref="BS59" si="202">(BS58-32)/1.8</f>
        <v>46.111111111111107</v>
      </c>
      <c r="BT59" s="170">
        <f t="shared" ref="BT59" si="203">(BT58-32)/1.8</f>
        <v>23.888888888888889</v>
      </c>
      <c r="BU59" s="148">
        <f t="shared" si="157"/>
        <v>0.99964700000000017</v>
      </c>
      <c r="BV59" s="148">
        <f t="shared" si="141"/>
        <v>1.3290670000000002</v>
      </c>
      <c r="BW59" s="148">
        <f t="shared" si="142"/>
        <v>0.76882699999999993</v>
      </c>
      <c r="BX59" s="43" t="s">
        <v>744</v>
      </c>
    </row>
    <row r="60" spans="1:84" outlineLevel="1" x14ac:dyDescent="0.25">
      <c r="D60" s="72"/>
      <c r="E60" s="20" t="s">
        <v>307</v>
      </c>
      <c r="F60" s="20" t="s">
        <v>402</v>
      </c>
      <c r="G60" s="45" t="s">
        <v>37</v>
      </c>
      <c r="H60" s="43" t="s">
        <v>303</v>
      </c>
      <c r="I60" s="43" t="s">
        <v>661</v>
      </c>
      <c r="J60" s="43" t="s">
        <v>273</v>
      </c>
      <c r="K60" s="43" t="s">
        <v>3</v>
      </c>
      <c r="L60" s="57"/>
      <c r="M60" s="57"/>
      <c r="N60" s="43" t="str">
        <f t="shared" si="72"/>
        <v>CoilClgWSHPEIRRatio_fTwbTcwsIP</v>
      </c>
      <c r="O60" s="20" t="s">
        <v>165</v>
      </c>
      <c r="P60" s="43" t="s">
        <v>289</v>
      </c>
      <c r="Q60" s="20" t="s">
        <v>116</v>
      </c>
      <c r="R60" s="43" t="s">
        <v>140</v>
      </c>
      <c r="V60" s="46">
        <v>2.0280385000000001</v>
      </c>
      <c r="W60" s="46">
        <v>-4.2309100000000002E-2</v>
      </c>
      <c r="X60" s="46">
        <v>3.054E-4</v>
      </c>
      <c r="Y60" s="46">
        <v>1.49672E-2</v>
      </c>
      <c r="Z60" s="46">
        <v>2.44E-5</v>
      </c>
      <c r="AA60" s="46">
        <v>-1.64E-4</v>
      </c>
      <c r="AF60" s="96"/>
      <c r="AG60" s="164">
        <f t="shared" si="187"/>
        <v>0.96</v>
      </c>
      <c r="AH60" s="164">
        <f t="shared" si="188"/>
        <v>1.03</v>
      </c>
      <c r="AI60" s="164">
        <f t="shared" si="189"/>
        <v>57</v>
      </c>
      <c r="AJ60" s="164">
        <f>IF(BR60&gt;0,ROUND(BR60,2),"")</f>
        <v>77</v>
      </c>
      <c r="AK60" s="164">
        <f t="shared" si="190"/>
        <v>85</v>
      </c>
      <c r="AL60" s="164">
        <f t="shared" si="191"/>
        <v>60</v>
      </c>
      <c r="AM60" s="64"/>
      <c r="AO60" s="43">
        <f t="shared" si="7"/>
        <v>0</v>
      </c>
      <c r="AP60" s="172" t="str">
        <f t="shared" si="8"/>
        <v/>
      </c>
      <c r="AQ60" s="172" t="str">
        <f t="shared" si="49"/>
        <v/>
      </c>
      <c r="AR60" s="172" t="str">
        <f t="shared" si="105"/>
        <v/>
      </c>
      <c r="AS60" s="172" t="str">
        <f t="shared" si="23"/>
        <v/>
      </c>
      <c r="AT60" s="43" t="str">
        <f t="shared" si="31"/>
        <v/>
      </c>
      <c r="AU60" s="43" t="str">
        <f t="shared" si="24"/>
        <v xml:space="preserve">               </v>
      </c>
      <c r="AV60" s="62" t="str">
        <f t="shared" si="106"/>
        <v/>
      </c>
      <c r="AW60" s="43" t="str">
        <f t="shared" si="107"/>
        <v xml:space="preserve">                                                                 </v>
      </c>
      <c r="AX60" s="43" t="str">
        <f t="shared" si="73"/>
        <v/>
      </c>
      <c r="AY60" s="43" t="str">
        <f t="shared" si="74"/>
        <v/>
      </c>
      <c r="AZ60" s="43" t="str">
        <f t="shared" si="75"/>
        <v/>
      </c>
      <c r="BA60" s="43" t="str">
        <f t="shared" si="76"/>
        <v/>
      </c>
      <c r="BB60" s="43" t="str">
        <f t="shared" si="77"/>
        <v/>
      </c>
      <c r="BC60" s="43" t="str">
        <f t="shared" si="78"/>
        <v/>
      </c>
      <c r="BD60" s="43" t="str">
        <f t="shared" si="15"/>
        <v xml:space="preserve">_x000D_
                                                                                </v>
      </c>
      <c r="BE60" s="43" t="str">
        <f t="shared" si="117"/>
        <v/>
      </c>
      <c r="BF60" s="43" t="str">
        <f t="shared" si="118"/>
        <v/>
      </c>
      <c r="BG60" s="43" t="str">
        <f t="shared" si="119"/>
        <v/>
      </c>
      <c r="BH60" s="43" t="str">
        <f t="shared" si="120"/>
        <v/>
      </c>
      <c r="BI60" s="43" t="str">
        <f t="shared" si="121"/>
        <v/>
      </c>
      <c r="BJ60" s="43" t="str">
        <f t="shared" si="122"/>
        <v/>
      </c>
      <c r="BM60" s="43" t="str">
        <f t="shared" si="184"/>
        <v>Twb</v>
      </c>
      <c r="BN60" s="43" t="str">
        <f t="shared" si="185"/>
        <v>Tcws</v>
      </c>
      <c r="BO60" s="43">
        <v>67</v>
      </c>
      <c r="BP60" s="43">
        <v>75</v>
      </c>
      <c r="BQ60" s="43">
        <v>57</v>
      </c>
      <c r="BR60" s="43">
        <v>77</v>
      </c>
      <c r="BS60" s="43">
        <v>85</v>
      </c>
      <c r="BT60" s="43">
        <v>60</v>
      </c>
      <c r="BU60" s="148">
        <f t="shared" si="157"/>
        <v>0.99995939999999994</v>
      </c>
      <c r="BV60" s="148">
        <f t="shared" si="141"/>
        <v>0.95607639999999949</v>
      </c>
      <c r="BW60" s="148">
        <f t="shared" si="142"/>
        <v>1.0336563999999999</v>
      </c>
      <c r="BX60" s="43" t="s">
        <v>744</v>
      </c>
    </row>
    <row r="61" spans="1:84" outlineLevel="1" x14ac:dyDescent="0.25">
      <c r="E61" s="20" t="s">
        <v>307</v>
      </c>
      <c r="F61" s="20" t="s">
        <v>402</v>
      </c>
      <c r="G61" s="45" t="s">
        <v>38</v>
      </c>
      <c r="H61" s="43" t="s">
        <v>304</v>
      </c>
      <c r="I61" s="43" t="s">
        <v>661</v>
      </c>
      <c r="J61" s="43" t="s">
        <v>273</v>
      </c>
      <c r="K61" s="43" t="s">
        <v>3</v>
      </c>
      <c r="L61" s="57"/>
      <c r="M61" s="57"/>
      <c r="N61" s="43" t="str">
        <f t="shared" si="72"/>
        <v>CoilClgWSDXEIRRatio_fTwbTcwsIP</v>
      </c>
      <c r="O61" s="20" t="s">
        <v>165</v>
      </c>
      <c r="P61" s="43" t="s">
        <v>289</v>
      </c>
      <c r="Q61" s="20" t="s">
        <v>116</v>
      </c>
      <c r="R61" s="43" t="s">
        <v>140</v>
      </c>
      <c r="V61" s="46">
        <v>-1.8394759999999999</v>
      </c>
      <c r="W61" s="46">
        <v>7.5136300000000003E-2</v>
      </c>
      <c r="X61" s="46">
        <v>-5.6860000000000005E-4</v>
      </c>
      <c r="Y61" s="46">
        <v>4.7089999999999996E-3</v>
      </c>
      <c r="Z61" s="46">
        <v>9.0099999999999995E-5</v>
      </c>
      <c r="AA61" s="46">
        <v>-1.2180000000000001E-4</v>
      </c>
      <c r="AF61" s="96"/>
      <c r="AG61" s="164">
        <f t="shared" si="187"/>
        <v>0.83</v>
      </c>
      <c r="AH61" s="164">
        <f t="shared" si="188"/>
        <v>0.79</v>
      </c>
      <c r="AI61" s="164">
        <f t="shared" si="189"/>
        <v>57</v>
      </c>
      <c r="AJ61" s="164">
        <f>IF(BR61&gt;0,ROUND(BR61,2),"")</f>
        <v>77</v>
      </c>
      <c r="AK61" s="164">
        <f t="shared" si="190"/>
        <v>85</v>
      </c>
      <c r="AL61" s="164">
        <f t="shared" si="191"/>
        <v>60</v>
      </c>
      <c r="AO61" s="43">
        <f t="shared" si="7"/>
        <v>0</v>
      </c>
      <c r="AP61" s="172" t="str">
        <f t="shared" si="8"/>
        <v/>
      </c>
      <c r="AQ61" s="172" t="str">
        <f t="shared" si="49"/>
        <v/>
      </c>
      <c r="AR61" s="172" t="str">
        <f t="shared" si="105"/>
        <v/>
      </c>
      <c r="AS61" s="172" t="str">
        <f t="shared" si="23"/>
        <v/>
      </c>
      <c r="AT61" s="43" t="str">
        <f t="shared" si="31"/>
        <v/>
      </c>
      <c r="AU61" s="43" t="str">
        <f t="shared" si="24"/>
        <v xml:space="preserve">               </v>
      </c>
      <c r="AV61" s="62" t="str">
        <f t="shared" si="106"/>
        <v/>
      </c>
      <c r="AW61" s="43" t="str">
        <f t="shared" si="107"/>
        <v xml:space="preserve">                                                                 </v>
      </c>
      <c r="AX61" s="43" t="str">
        <f t="shared" si="73"/>
        <v/>
      </c>
      <c r="AY61" s="43" t="str">
        <f t="shared" si="74"/>
        <v/>
      </c>
      <c r="AZ61" s="43" t="str">
        <f t="shared" si="75"/>
        <v/>
      </c>
      <c r="BA61" s="43" t="str">
        <f t="shared" si="76"/>
        <v/>
      </c>
      <c r="BB61" s="43" t="str">
        <f t="shared" si="77"/>
        <v/>
      </c>
      <c r="BC61" s="43" t="str">
        <f t="shared" si="78"/>
        <v/>
      </c>
      <c r="BD61" s="43" t="str">
        <f t="shared" si="15"/>
        <v xml:space="preserve">_x000D_
                                                                                </v>
      </c>
      <c r="BE61" s="43" t="str">
        <f t="shared" si="117"/>
        <v/>
      </c>
      <c r="BF61" s="43" t="str">
        <f t="shared" si="118"/>
        <v/>
      </c>
      <c r="BG61" s="43" t="str">
        <f t="shared" si="119"/>
        <v/>
      </c>
      <c r="BH61" s="43" t="str">
        <f t="shared" si="120"/>
        <v/>
      </c>
      <c r="BI61" s="43" t="str">
        <f t="shared" si="121"/>
        <v/>
      </c>
      <c r="BJ61" s="43" t="str">
        <f t="shared" si="122"/>
        <v/>
      </c>
      <c r="BM61" s="43" t="str">
        <f t="shared" si="184"/>
        <v>Twb</v>
      </c>
      <c r="BN61" s="43" t="str">
        <f t="shared" si="185"/>
        <v>Tcws</v>
      </c>
      <c r="BO61" s="43">
        <v>67</v>
      </c>
      <c r="BP61" s="43">
        <v>85</v>
      </c>
      <c r="BQ61" s="43">
        <v>57</v>
      </c>
      <c r="BR61" s="43">
        <v>77</v>
      </c>
      <c r="BS61" s="43">
        <v>85</v>
      </c>
      <c r="BT61" s="43">
        <v>60</v>
      </c>
      <c r="BU61" s="148">
        <f t="shared" si="157"/>
        <v>0.99979719999999972</v>
      </c>
      <c r="BV61" s="148">
        <f t="shared" si="141"/>
        <v>0.8288462000000002</v>
      </c>
      <c r="BW61" s="148">
        <f t="shared" si="142"/>
        <v>0.78625570000000022</v>
      </c>
      <c r="BX61" s="43" t="s">
        <v>744</v>
      </c>
    </row>
    <row r="62" spans="1:84" outlineLevel="1" x14ac:dyDescent="0.25">
      <c r="E62" s="20" t="s">
        <v>307</v>
      </c>
      <c r="F62" s="20" t="s">
        <v>402</v>
      </c>
      <c r="G62" s="45" t="s">
        <v>319</v>
      </c>
      <c r="H62" s="43" t="s">
        <v>304</v>
      </c>
      <c r="I62" s="43" t="s">
        <v>662</v>
      </c>
      <c r="J62" s="43" t="s">
        <v>144</v>
      </c>
      <c r="L62" s="73" t="str">
        <f>'E+ Reference'!$D$25</f>
        <v>Coil:Cooling:WaterToAirHeatPump:EquationFit</v>
      </c>
      <c r="M62" s="73" t="s">
        <v>322</v>
      </c>
      <c r="N62" s="43" t="str">
        <f t="shared" si="72"/>
        <v>CoilClgWSDXEIRRatio_fTwbRatioTwtRatioCFMRatioGPMRatioSI</v>
      </c>
      <c r="O62" s="65" t="s">
        <v>323</v>
      </c>
      <c r="P62" s="43" t="s">
        <v>289</v>
      </c>
      <c r="Q62" s="65" t="s">
        <v>324</v>
      </c>
      <c r="R62" s="48" t="s">
        <v>325</v>
      </c>
      <c r="S62" s="65" t="s">
        <v>120</v>
      </c>
      <c r="T62" s="65" t="s">
        <v>148</v>
      </c>
      <c r="V62" s="46">
        <v>7.3945237290000003</v>
      </c>
      <c r="W62" s="46">
        <v>0.82845099</v>
      </c>
      <c r="X62" s="46">
        <v>7.8532199360000003</v>
      </c>
      <c r="Y62" s="46">
        <v>0.26946231700000001</v>
      </c>
      <c r="Z62" s="46">
        <v>0.29678486799999998</v>
      </c>
      <c r="AF62" s="96"/>
      <c r="AG62" s="164" t="str">
        <f t="shared" si="187"/>
        <v/>
      </c>
      <c r="AH62" s="164" t="str">
        <f t="shared" si="188"/>
        <v/>
      </c>
      <c r="AI62" s="164" t="str">
        <f t="shared" si="189"/>
        <v/>
      </c>
      <c r="AJ62" s="164" t="str">
        <f>IF(BR62&gt;0,ROUND(BR62,2),"")</f>
        <v/>
      </c>
      <c r="AK62" s="164" t="str">
        <f t="shared" si="190"/>
        <v/>
      </c>
      <c r="AL62" s="164" t="str">
        <f t="shared" si="191"/>
        <v/>
      </c>
      <c r="AM62" s="45" t="s">
        <v>643</v>
      </c>
      <c r="AO62" s="43">
        <v>0</v>
      </c>
      <c r="AP62" s="172" t="str">
        <f t="shared" si="8"/>
        <v/>
      </c>
      <c r="AQ62" s="172" t="str">
        <f t="shared" si="49"/>
        <v/>
      </c>
      <c r="AR62" s="172" t="str">
        <f t="shared" si="105"/>
        <v/>
      </c>
      <c r="AS62" s="172" t="str">
        <f t="shared" si="23"/>
        <v/>
      </c>
      <c r="AT62" s="43" t="str">
        <f t="shared" si="31"/>
        <v/>
      </c>
      <c r="AU62" s="43" t="str">
        <f t="shared" si="24"/>
        <v xml:space="preserve">               </v>
      </c>
      <c r="AV62" s="62" t="str">
        <f t="shared" si="106"/>
        <v/>
      </c>
      <c r="AW62" s="43" t="str">
        <f t="shared" si="107"/>
        <v xml:space="preserve">                                                                 </v>
      </c>
      <c r="AX62" s="43" t="str">
        <f t="shared" si="73"/>
        <v/>
      </c>
      <c r="AY62" s="43" t="str">
        <f t="shared" si="74"/>
        <v/>
      </c>
      <c r="AZ62" s="43" t="str">
        <f t="shared" si="75"/>
        <v/>
      </c>
      <c r="BA62" s="43" t="str">
        <f t="shared" si="76"/>
        <v/>
      </c>
      <c r="BB62" s="43" t="str">
        <f t="shared" si="77"/>
        <v/>
      </c>
      <c r="BC62" s="43" t="str">
        <f t="shared" si="78"/>
        <v/>
      </c>
      <c r="BD62" s="43" t="str">
        <f t="shared" si="15"/>
        <v xml:space="preserve"> </v>
      </c>
      <c r="BE62" s="43" t="str">
        <f t="shared" si="117"/>
        <v/>
      </c>
      <c r="BF62" s="43" t="str">
        <f t="shared" si="118"/>
        <v/>
      </c>
      <c r="BG62" s="43" t="str">
        <f t="shared" si="119"/>
        <v/>
      </c>
      <c r="BH62" s="43" t="str">
        <f t="shared" si="120"/>
        <v/>
      </c>
      <c r="BI62" s="43" t="str">
        <f t="shared" si="121"/>
        <v/>
      </c>
      <c r="BJ62" s="43" t="str">
        <f t="shared" si="122"/>
        <v/>
      </c>
      <c r="BM62" s="43" t="str">
        <f t="shared" si="184"/>
        <v>TwbRatio</v>
      </c>
      <c r="BN62" s="43" t="str">
        <f t="shared" si="185"/>
        <v>TwtRatio</v>
      </c>
      <c r="BU62" s="148"/>
      <c r="BV62" s="148"/>
      <c r="BW62" s="148"/>
    </row>
    <row r="63" spans="1:84" outlineLevel="1" x14ac:dyDescent="0.25">
      <c r="A63" s="58"/>
      <c r="B63" s="43" t="s">
        <v>290</v>
      </c>
      <c r="C63" s="43" t="s">
        <v>286</v>
      </c>
      <c r="D63" s="123" t="s">
        <v>543</v>
      </c>
      <c r="E63" s="20" t="s">
        <v>307</v>
      </c>
      <c r="F63" s="20" t="s">
        <v>534</v>
      </c>
      <c r="G63" s="45" t="s">
        <v>553</v>
      </c>
      <c r="H63" s="43" t="s">
        <v>540</v>
      </c>
      <c r="J63" s="20" t="s">
        <v>144</v>
      </c>
      <c r="L63" s="73" t="s">
        <v>171</v>
      </c>
      <c r="M63" s="121" t="s">
        <v>168</v>
      </c>
      <c r="N63" s="43" t="str">
        <f t="shared" si="72"/>
        <v>CoilClgDXSnglEIRRatio_fCFMRatio</v>
      </c>
      <c r="O63" s="20" t="s">
        <v>162</v>
      </c>
      <c r="P63" s="43" t="s">
        <v>289</v>
      </c>
      <c r="Q63" s="65" t="s">
        <v>120</v>
      </c>
      <c r="V63" s="61">
        <v>1.1559999999999999</v>
      </c>
      <c r="W63" s="61">
        <v>-0.18160000000000001</v>
      </c>
      <c r="X63" s="61">
        <v>2.5600000000000001E-2</v>
      </c>
      <c r="Y63" s="61"/>
      <c r="Z63" s="61"/>
      <c r="AA63" s="61"/>
      <c r="AF63" s="96"/>
      <c r="AG63" s="164"/>
      <c r="AH63" s="164"/>
      <c r="AI63" s="164"/>
      <c r="AJ63" s="164"/>
      <c r="AK63" s="164"/>
      <c r="AL63" s="164"/>
      <c r="AM63" s="45" t="s">
        <v>642</v>
      </c>
      <c r="AO63" s="43">
        <f t="shared" si="7"/>
        <v>1</v>
      </c>
      <c r="AP63" s="172" t="str">
        <f t="shared" si="8"/>
        <v>CrvQuad        "CoilClgDXSnglEIRRatio_fCFMRatio"                                Coef1 =  1.156000  Coef2 = -0.181600  Coef3 =  0.025600   _x000D_
..</v>
      </c>
      <c r="AQ63" s="172" t="str">
        <f t="shared" si="49"/>
        <v xml:space="preserve">CrvQuad        "CoilClgDXSnglEIRRatio_fCFMRatio"                                Coef1 =  1.156000  Coef2 = -0.181600  Coef3 =  0.025600  </v>
      </c>
      <c r="AR63" s="172" t="str">
        <f t="shared" si="105"/>
        <v xml:space="preserve"> </v>
      </c>
      <c r="AS63" s="172" t="str">
        <f t="shared" si="23"/>
        <v>_x000D_
..</v>
      </c>
      <c r="AT63" s="43" t="str">
        <f t="shared" si="31"/>
        <v>CrvQuad</v>
      </c>
      <c r="AU63" s="43" t="str">
        <f t="shared" si="24"/>
        <v xml:space="preserve">        </v>
      </c>
      <c r="AV63" s="62" t="str">
        <f t="shared" si="106"/>
        <v>"CoilClgDXSnglEIRRatio_fCFMRatio"</v>
      </c>
      <c r="AW63" s="43" t="str">
        <f t="shared" si="107"/>
        <v xml:space="preserve">                                </v>
      </c>
      <c r="AX63" s="43" t="str">
        <f t="shared" si="73"/>
        <v xml:space="preserve"> 1.156000  </v>
      </c>
      <c r="AY63" s="43" t="str">
        <f t="shared" si="74"/>
        <v xml:space="preserve">-0.181600  </v>
      </c>
      <c r="AZ63" s="43" t="str">
        <f t="shared" si="75"/>
        <v xml:space="preserve"> 0.025600  </v>
      </c>
      <c r="BA63" s="43" t="str">
        <f t="shared" si="76"/>
        <v>-</v>
      </c>
      <c r="BB63" s="43" t="str">
        <f t="shared" si="77"/>
        <v>-</v>
      </c>
      <c r="BC63" s="43" t="str">
        <f t="shared" si="78"/>
        <v>-</v>
      </c>
      <c r="BD63" s="43" t="str">
        <f t="shared" si="15"/>
        <v xml:space="preserve"> </v>
      </c>
      <c r="BE63" s="43" t="str">
        <f t="shared" si="117"/>
        <v>-</v>
      </c>
      <c r="BF63" s="43" t="str">
        <f t="shared" si="118"/>
        <v>-</v>
      </c>
      <c r="BG63" s="43" t="str">
        <f t="shared" si="119"/>
        <v>-</v>
      </c>
      <c r="BH63" s="43" t="str">
        <f t="shared" si="120"/>
        <v>-</v>
      </c>
      <c r="BI63" s="43" t="str">
        <f t="shared" si="121"/>
        <v>-</v>
      </c>
      <c r="BJ63" s="43" t="str">
        <f t="shared" si="122"/>
        <v>-</v>
      </c>
      <c r="BM63" s="43" t="str">
        <f t="shared" si="184"/>
        <v>CFMRatio</v>
      </c>
      <c r="BO63" s="43">
        <v>1</v>
      </c>
      <c r="BR63" s="43">
        <v>0</v>
      </c>
      <c r="BU63" s="148">
        <f t="shared" ref="BU63:BU72" si="204">$V63+$W63*BO63+$X63*BO63^2+$Y63*BO63^3</f>
        <v>0.99999999999999989</v>
      </c>
      <c r="BV63" s="148"/>
      <c r="BW63" s="148"/>
    </row>
    <row r="64" spans="1:84" outlineLevel="1" x14ac:dyDescent="0.25">
      <c r="A64" s="58"/>
      <c r="D64" s="45"/>
      <c r="E64" s="20" t="s">
        <v>307</v>
      </c>
      <c r="F64" s="20" t="s">
        <v>534</v>
      </c>
      <c r="G64" s="45" t="s">
        <v>554</v>
      </c>
      <c r="H64" s="43" t="s">
        <v>541</v>
      </c>
      <c r="J64" s="20" t="s">
        <v>144</v>
      </c>
      <c r="L64" s="73" t="s">
        <v>288</v>
      </c>
      <c r="M64" s="121" t="s">
        <v>168</v>
      </c>
      <c r="N64" s="43" t="str">
        <f t="shared" si="72"/>
        <v>CoilClgDXDblEIRRatio_fCFMRatio</v>
      </c>
      <c r="O64" s="20" t="s">
        <v>230</v>
      </c>
      <c r="P64" s="43" t="s">
        <v>289</v>
      </c>
      <c r="Q64" s="65" t="s">
        <v>120</v>
      </c>
      <c r="V64" s="61">
        <v>1.0079484000000001</v>
      </c>
      <c r="W64" s="61">
        <v>0.34544129000000001</v>
      </c>
      <c r="X64" s="61">
        <v>-0.69228909999999999</v>
      </c>
      <c r="Y64" s="61">
        <v>0.33889943</v>
      </c>
      <c r="Z64" s="61"/>
      <c r="AA64" s="61"/>
      <c r="AF64" s="96"/>
      <c r="AG64" s="164"/>
      <c r="AH64" s="164"/>
      <c r="AI64" s="164"/>
      <c r="AJ64" s="164"/>
      <c r="AK64" s="164"/>
      <c r="AL64" s="164"/>
      <c r="AM64" s="45" t="s">
        <v>642</v>
      </c>
      <c r="AO64" s="43">
        <f t="shared" si="7"/>
        <v>1</v>
      </c>
      <c r="AP64" s="172" t="str">
        <f>IF(AO64=1,CONCATENATE(AQ64,AR64,AS64),"")</f>
        <v>CrvCubic       "CoilClgDXDblEIRRatio_fCFMRatio"                                 Coef1 =  1.007948  Coef2 =  0.345441  Coef3 = -0.692289  Coef4 =  0.338899   _x000D_
..</v>
      </c>
      <c r="AQ64" s="172" t="str">
        <f>IF(AO64=1,CONCATENATE(AT64,AU64,AV64,AW64,IF(AX64="-","",$AX$15&amp;AX64),IF(AY64="-","",$AY$15&amp;AY64),IF(AZ64="-","",$AZ$15&amp;AZ64),IF(BA64="-","",$BA$15&amp;BA64),IF(BB64="-","",$BB$15&amp;BB64),IF(BC64="-","",$BC$15&amp;BC64)),"")</f>
        <v xml:space="preserve">CrvCubic       "CoilClgDXDblEIRRatio_fCFMRatio"                                 Coef1 =  1.007948  Coef2 =  0.345441  Coef3 = -0.692289  Coef4 =  0.338899  </v>
      </c>
      <c r="AR64" s="172" t="str">
        <f>IF(AO64=1,CONCATENATE(BD64,IF(BE64="-","",$BE$15&amp;BE64),IF(BF64="-","",$BF$15&amp;BF64),IF(BG64="-","",$BG$15&amp;BG64),IF(BH64="-","",$BH$15&amp;BH64),IF(BI64="-","",$BI$15&amp;BI64),IF(BJ64="-","",$BJ$15&amp;BJ64)),"")</f>
        <v xml:space="preserve"> </v>
      </c>
      <c r="AS64" s="172" t="str">
        <f>IF(AO64=1,CHAR(13)&amp;CHAR(10)&amp;"..","")</f>
        <v>_x000D_
..</v>
      </c>
      <c r="AT64" s="43" t="str">
        <f>IF(AO64=1,VLOOKUP(O64,$AT$2:$AV$13,2,0),"")</f>
        <v>CrvCubic</v>
      </c>
      <c r="AU64" s="43" t="str">
        <f t="shared" si="24"/>
        <v xml:space="preserve">       </v>
      </c>
      <c r="AV64" s="62" t="str">
        <f t="shared" si="106"/>
        <v>"CoilClgDXDblEIRRatio_fCFMRatio"</v>
      </c>
      <c r="AW64" s="43" t="str">
        <f>REPT(" ",$AW$14-LEN(AV64))</f>
        <v xml:space="preserve">                                 </v>
      </c>
      <c r="AX64" s="43" t="str">
        <f t="shared" ref="AX64:BC64" si="205">IF($AO64=1,IF(ISBLANK(V64),"-",CONCATENATE(TEXT(V64," 0.000000;-0.000000"),"  ")),"")</f>
        <v xml:space="preserve"> 1.007948  </v>
      </c>
      <c r="AY64" s="43" t="str">
        <f t="shared" si="205"/>
        <v xml:space="preserve"> 0.345441  </v>
      </c>
      <c r="AZ64" s="43" t="str">
        <f t="shared" si="205"/>
        <v xml:space="preserve">-0.692289  </v>
      </c>
      <c r="BA64" s="43" t="str">
        <f t="shared" si="205"/>
        <v xml:space="preserve"> 0.338899  </v>
      </c>
      <c r="BB64" s="43" t="str">
        <f t="shared" si="205"/>
        <v>-</v>
      </c>
      <c r="BC64" s="43" t="str">
        <f t="shared" si="205"/>
        <v>-</v>
      </c>
      <c r="BD64" s="43" t="str">
        <f t="shared" si="15"/>
        <v xml:space="preserve"> </v>
      </c>
      <c r="BE64" s="43" t="str">
        <f t="shared" si="117"/>
        <v>-</v>
      </c>
      <c r="BF64" s="43" t="str">
        <f t="shared" si="118"/>
        <v>-</v>
      </c>
      <c r="BG64" s="43" t="str">
        <f t="shared" si="119"/>
        <v>-</v>
      </c>
      <c r="BH64" s="43" t="str">
        <f t="shared" si="120"/>
        <v>-</v>
      </c>
      <c r="BI64" s="43" t="str">
        <f t="shared" si="121"/>
        <v>-</v>
      </c>
      <c r="BJ64" s="43" t="str">
        <f t="shared" si="122"/>
        <v>-</v>
      </c>
      <c r="BM64" s="43" t="str">
        <f t="shared" si="184"/>
        <v>CFMRatio</v>
      </c>
      <c r="BO64" s="43">
        <v>1</v>
      </c>
      <c r="BR64" s="43">
        <v>0</v>
      </c>
      <c r="BU64" s="148">
        <f t="shared" si="204"/>
        <v>1.0000000200000003</v>
      </c>
      <c r="BV64" s="148"/>
      <c r="BW64" s="148"/>
    </row>
    <row r="65" spans="1:80" ht="30" outlineLevel="1" x14ac:dyDescent="0.25">
      <c r="B65" s="70" t="s">
        <v>127</v>
      </c>
      <c r="C65" s="70" t="s">
        <v>291</v>
      </c>
      <c r="D65" s="44" t="s">
        <v>62</v>
      </c>
      <c r="E65" s="20" t="s">
        <v>307</v>
      </c>
      <c r="F65" s="20" t="s">
        <v>403</v>
      </c>
      <c r="G65" s="45" t="s">
        <v>552</v>
      </c>
      <c r="H65" s="43" t="s">
        <v>303</v>
      </c>
      <c r="J65" s="43" t="s">
        <v>273</v>
      </c>
      <c r="K65" s="43" t="s">
        <v>4</v>
      </c>
      <c r="L65" s="73"/>
      <c r="M65" s="73"/>
      <c r="N65" s="43" t="str">
        <f t="shared" si="72"/>
        <v>CoilClgWSHPEIRRatio_fQRatio</v>
      </c>
      <c r="O65" s="43" t="s">
        <v>230</v>
      </c>
      <c r="P65" s="20" t="s">
        <v>289</v>
      </c>
      <c r="Q65" s="43" t="s">
        <v>160</v>
      </c>
      <c r="V65" s="46">
        <v>0.125</v>
      </c>
      <c r="W65" s="46">
        <v>0.875</v>
      </c>
      <c r="X65" s="46">
        <v>0</v>
      </c>
      <c r="Y65" s="46">
        <v>0</v>
      </c>
      <c r="AF65" s="96"/>
      <c r="AG65" s="164" t="str">
        <f t="shared" si="187"/>
        <v/>
      </c>
      <c r="AH65" s="164">
        <f t="shared" si="188"/>
        <v>0.13</v>
      </c>
      <c r="AI65" s="164" t="str">
        <f t="shared" si="189"/>
        <v/>
      </c>
      <c r="AJ65" s="164" t="str">
        <f t="shared" ref="AJ65:AJ97" si="206">IF(BR65&gt;0,ROUND(BR65,2),"")</f>
        <v/>
      </c>
      <c r="AK65" s="164" t="str">
        <f t="shared" si="190"/>
        <v/>
      </c>
      <c r="AL65" s="164" t="str">
        <f t="shared" si="191"/>
        <v/>
      </c>
      <c r="AO65" s="43">
        <v>0</v>
      </c>
      <c r="AP65" s="172" t="str">
        <f t="shared" si="8"/>
        <v/>
      </c>
      <c r="AQ65" s="172" t="str">
        <f t="shared" si="49"/>
        <v/>
      </c>
      <c r="AR65" s="172" t="str">
        <f t="shared" si="105"/>
        <v/>
      </c>
      <c r="AS65" s="172" t="str">
        <f t="shared" si="23"/>
        <v/>
      </c>
      <c r="AT65" s="43" t="str">
        <f t="shared" si="31"/>
        <v/>
      </c>
      <c r="AU65" s="43" t="str">
        <f t="shared" si="24"/>
        <v xml:space="preserve">               </v>
      </c>
      <c r="AV65" s="62" t="str">
        <f t="shared" si="106"/>
        <v/>
      </c>
      <c r="AW65" s="43" t="str">
        <f t="shared" si="107"/>
        <v xml:space="preserve">                                                                 </v>
      </c>
      <c r="AX65" s="43" t="str">
        <f t="shared" si="73"/>
        <v/>
      </c>
      <c r="AY65" s="43" t="str">
        <f t="shared" si="74"/>
        <v/>
      </c>
      <c r="AZ65" s="43" t="str">
        <f t="shared" si="75"/>
        <v/>
      </c>
      <c r="BA65" s="43" t="str">
        <f t="shared" si="76"/>
        <v/>
      </c>
      <c r="BB65" s="43" t="str">
        <f t="shared" si="77"/>
        <v/>
      </c>
      <c r="BC65" s="43" t="str">
        <f t="shared" si="78"/>
        <v/>
      </c>
      <c r="BD65" s="43" t="str">
        <f t="shared" si="15"/>
        <v xml:space="preserve">_x000D_
                                                                                </v>
      </c>
      <c r="BE65" s="43" t="str">
        <f t="shared" si="117"/>
        <v/>
      </c>
      <c r="BF65" s="43" t="str">
        <f t="shared" si="118"/>
        <v/>
      </c>
      <c r="BG65" s="43" t="str">
        <f t="shared" si="119"/>
        <v/>
      </c>
      <c r="BH65" s="43" t="str">
        <f t="shared" si="120"/>
        <v/>
      </c>
      <c r="BI65" s="43" t="str">
        <f t="shared" si="121"/>
        <v/>
      </c>
      <c r="BJ65" s="43" t="str">
        <f t="shared" si="122"/>
        <v/>
      </c>
      <c r="BM65" s="43" t="str">
        <f t="shared" si="184"/>
        <v>QRatio</v>
      </c>
      <c r="BO65" s="43">
        <v>1</v>
      </c>
      <c r="BR65" s="43">
        <v>0</v>
      </c>
      <c r="BU65" s="148">
        <f t="shared" si="204"/>
        <v>1</v>
      </c>
      <c r="BV65" s="148"/>
      <c r="BW65" s="148">
        <f t="shared" ref="BW65:BW72" si="207">$V65+$W65*BR65+$X65*BR65^2+$Y65*BR65^3</f>
        <v>0.125</v>
      </c>
    </row>
    <row r="66" spans="1:80" outlineLevel="1" x14ac:dyDescent="0.25">
      <c r="B66" s="48"/>
      <c r="C66" s="48"/>
      <c r="E66" s="20" t="s">
        <v>307</v>
      </c>
      <c r="F66" s="20" t="s">
        <v>403</v>
      </c>
      <c r="G66" s="45" t="s">
        <v>559</v>
      </c>
      <c r="H66" s="43" t="s">
        <v>304</v>
      </c>
      <c r="J66" s="43" t="s">
        <v>273</v>
      </c>
      <c r="K66" s="43" t="s">
        <v>4</v>
      </c>
      <c r="L66" s="73"/>
      <c r="M66" s="73"/>
      <c r="N66" s="43" t="str">
        <f t="shared" si="72"/>
        <v>CoilClgWSDXEIRRatio_fQRatio</v>
      </c>
      <c r="O66" s="43" t="s">
        <v>230</v>
      </c>
      <c r="P66" s="20" t="s">
        <v>289</v>
      </c>
      <c r="Q66" s="43" t="s">
        <v>160</v>
      </c>
      <c r="V66" s="46">
        <v>0.2012301</v>
      </c>
      <c r="W66" s="46">
        <v>-3.1217499999999999E-2</v>
      </c>
      <c r="X66" s="46">
        <v>1.9504979</v>
      </c>
      <c r="Y66" s="46">
        <v>-1.1205105</v>
      </c>
      <c r="AF66" s="96"/>
      <c r="AG66" s="164" t="str">
        <f t="shared" si="187"/>
        <v/>
      </c>
      <c r="AH66" s="164">
        <f t="shared" si="188"/>
        <v>0.2</v>
      </c>
      <c r="AI66" s="164" t="str">
        <f t="shared" si="189"/>
        <v/>
      </c>
      <c r="AJ66" s="164" t="str">
        <f t="shared" si="206"/>
        <v/>
      </c>
      <c r="AK66" s="164" t="str">
        <f t="shared" si="190"/>
        <v/>
      </c>
      <c r="AL66" s="164" t="str">
        <f t="shared" si="191"/>
        <v/>
      </c>
      <c r="AO66" s="43">
        <v>0</v>
      </c>
      <c r="AP66" s="172" t="str">
        <f t="shared" si="8"/>
        <v/>
      </c>
      <c r="AQ66" s="172" t="str">
        <f t="shared" ref="AQ66:AQ104" si="208">IF(AO66=1,CONCATENATE(AT66,AU66,AV66,AW66,IF(AX66="-","",$AX$15&amp;AX66),IF(AY66="-","",$AY$15&amp;AY66),IF(AZ66="-","",$AZ$15&amp;AZ66),IF(BA66="-","",$BA$15&amp;BA66),IF(BB66="-","",$BB$15&amp;BB66),IF(BC66="-","",$BC$15&amp;BC66)),"")</f>
        <v/>
      </c>
      <c r="AR66" s="172" t="str">
        <f t="shared" si="105"/>
        <v/>
      </c>
      <c r="AS66" s="172" t="str">
        <f t="shared" si="23"/>
        <v/>
      </c>
      <c r="AT66" s="43" t="str">
        <f t="shared" si="31"/>
        <v/>
      </c>
      <c r="AU66" s="43" t="str">
        <f t="shared" si="24"/>
        <v xml:space="preserve">               </v>
      </c>
      <c r="AV66" s="62" t="str">
        <f t="shared" si="106"/>
        <v/>
      </c>
      <c r="AW66" s="43" t="str">
        <f t="shared" si="107"/>
        <v xml:space="preserve">                                                                 </v>
      </c>
      <c r="AX66" s="43" t="str">
        <f t="shared" si="73"/>
        <v/>
      </c>
      <c r="AY66" s="43" t="str">
        <f t="shared" si="74"/>
        <v/>
      </c>
      <c r="AZ66" s="43" t="str">
        <f t="shared" si="75"/>
        <v/>
      </c>
      <c r="BA66" s="43" t="str">
        <f t="shared" si="76"/>
        <v/>
      </c>
      <c r="BB66" s="43" t="str">
        <f t="shared" si="77"/>
        <v/>
      </c>
      <c r="BC66" s="43" t="str">
        <f t="shared" si="78"/>
        <v/>
      </c>
      <c r="BD66" s="43" t="str">
        <f t="shared" si="15"/>
        <v xml:space="preserve">_x000D_
                                                                                </v>
      </c>
      <c r="BE66" s="43" t="str">
        <f t="shared" si="117"/>
        <v/>
      </c>
      <c r="BF66" s="43" t="str">
        <f t="shared" si="118"/>
        <v/>
      </c>
      <c r="BG66" s="43" t="str">
        <f t="shared" si="119"/>
        <v/>
      </c>
      <c r="BH66" s="43" t="str">
        <f t="shared" si="120"/>
        <v/>
      </c>
      <c r="BI66" s="43" t="str">
        <f t="shared" si="121"/>
        <v/>
      </c>
      <c r="BJ66" s="43" t="str">
        <f t="shared" si="122"/>
        <v/>
      </c>
      <c r="BM66" s="43" t="str">
        <f t="shared" si="184"/>
        <v>QRatio</v>
      </c>
      <c r="BO66" s="43">
        <v>1</v>
      </c>
      <c r="BR66" s="43">
        <v>0</v>
      </c>
      <c r="BU66" s="148">
        <f t="shared" si="204"/>
        <v>1</v>
      </c>
      <c r="BV66" s="148"/>
      <c r="BW66" s="148">
        <f t="shared" si="207"/>
        <v>0.2012301</v>
      </c>
    </row>
    <row r="67" spans="1:80" outlineLevel="1" x14ac:dyDescent="0.25">
      <c r="B67" s="48"/>
      <c r="C67" s="48"/>
      <c r="E67" s="20" t="s">
        <v>307</v>
      </c>
      <c r="F67" s="20" t="s">
        <v>403</v>
      </c>
      <c r="G67" s="45" t="s">
        <v>545</v>
      </c>
      <c r="H67" s="43" t="s">
        <v>35</v>
      </c>
      <c r="J67" s="43" t="s">
        <v>273</v>
      </c>
      <c r="K67" s="43" t="s">
        <v>4</v>
      </c>
      <c r="L67" s="73"/>
      <c r="M67" s="73"/>
      <c r="N67" s="43" t="str">
        <f t="shared" si="72"/>
        <v>CoilClgPTACEIRRatio_fQRatio</v>
      </c>
      <c r="O67" s="43" t="s">
        <v>230</v>
      </c>
      <c r="P67" s="20" t="s">
        <v>289</v>
      </c>
      <c r="Q67" s="43" t="s">
        <v>160</v>
      </c>
      <c r="V67" s="46">
        <v>0.125</v>
      </c>
      <c r="W67" s="46">
        <v>0.875</v>
      </c>
      <c r="X67" s="46">
        <v>0</v>
      </c>
      <c r="Y67" s="46">
        <v>0</v>
      </c>
      <c r="AF67" s="96"/>
      <c r="AG67" s="164" t="str">
        <f t="shared" si="187"/>
        <v/>
      </c>
      <c r="AH67" s="164">
        <f t="shared" si="188"/>
        <v>0.13</v>
      </c>
      <c r="AI67" s="164" t="str">
        <f t="shared" si="189"/>
        <v/>
      </c>
      <c r="AJ67" s="164" t="str">
        <f t="shared" si="206"/>
        <v/>
      </c>
      <c r="AK67" s="164" t="str">
        <f t="shared" si="190"/>
        <v/>
      </c>
      <c r="AL67" s="164" t="str">
        <f t="shared" si="191"/>
        <v/>
      </c>
      <c r="AO67" s="43">
        <v>0</v>
      </c>
      <c r="AP67" s="172" t="str">
        <f t="shared" si="8"/>
        <v/>
      </c>
      <c r="AQ67" s="172" t="str">
        <f t="shared" si="208"/>
        <v/>
      </c>
      <c r="AR67" s="172" t="str">
        <f t="shared" si="105"/>
        <v/>
      </c>
      <c r="AS67" s="172" t="str">
        <f t="shared" si="23"/>
        <v/>
      </c>
      <c r="AT67" s="43" t="str">
        <f t="shared" si="31"/>
        <v/>
      </c>
      <c r="AU67" s="43" t="str">
        <f t="shared" si="24"/>
        <v xml:space="preserve">               </v>
      </c>
      <c r="AV67" s="62" t="str">
        <f t="shared" si="106"/>
        <v/>
      </c>
      <c r="AW67" s="43" t="str">
        <f t="shared" si="107"/>
        <v xml:space="preserve">                                                                 </v>
      </c>
      <c r="AX67" s="43" t="str">
        <f t="shared" si="73"/>
        <v/>
      </c>
      <c r="AY67" s="43" t="str">
        <f t="shared" si="74"/>
        <v/>
      </c>
      <c r="AZ67" s="43" t="str">
        <f t="shared" si="75"/>
        <v/>
      </c>
      <c r="BA67" s="43" t="str">
        <f t="shared" si="76"/>
        <v/>
      </c>
      <c r="BB67" s="43" t="str">
        <f t="shared" si="77"/>
        <v/>
      </c>
      <c r="BC67" s="43" t="str">
        <f t="shared" si="78"/>
        <v/>
      </c>
      <c r="BD67" s="43" t="str">
        <f t="shared" si="15"/>
        <v xml:space="preserve">_x000D_
                                                                                </v>
      </c>
      <c r="BE67" s="43" t="str">
        <f t="shared" si="117"/>
        <v/>
      </c>
      <c r="BF67" s="43" t="str">
        <f t="shared" si="118"/>
        <v/>
      </c>
      <c r="BG67" s="43" t="str">
        <f t="shared" si="119"/>
        <v/>
      </c>
      <c r="BH67" s="43" t="str">
        <f t="shared" si="120"/>
        <v/>
      </c>
      <c r="BI67" s="43" t="str">
        <f t="shared" si="121"/>
        <v/>
      </c>
      <c r="BJ67" s="43" t="str">
        <f t="shared" si="122"/>
        <v/>
      </c>
      <c r="BM67" s="43" t="str">
        <f t="shared" si="184"/>
        <v>QRatio</v>
      </c>
      <c r="BO67" s="43">
        <v>1</v>
      </c>
      <c r="BR67" s="43">
        <v>0</v>
      </c>
      <c r="BU67" s="148">
        <f t="shared" si="204"/>
        <v>1</v>
      </c>
      <c r="BV67" s="148"/>
      <c r="BW67" s="148">
        <f t="shared" si="207"/>
        <v>0.125</v>
      </c>
    </row>
    <row r="68" spans="1:80" outlineLevel="1" x14ac:dyDescent="0.25">
      <c r="B68" s="48"/>
      <c r="C68" s="48"/>
      <c r="E68" s="20" t="s">
        <v>307</v>
      </c>
      <c r="F68" s="20" t="s">
        <v>403</v>
      </c>
      <c r="G68" s="45" t="s">
        <v>548</v>
      </c>
      <c r="H68" s="43" t="s">
        <v>527</v>
      </c>
      <c r="J68" s="43" t="s">
        <v>273</v>
      </c>
      <c r="K68" s="43" t="s">
        <v>4</v>
      </c>
      <c r="L68" s="73"/>
      <c r="M68" s="73"/>
      <c r="N68" s="43" t="str">
        <f t="shared" si="72"/>
        <v>CoilClgDXSEEREIRRatio_fQRatio</v>
      </c>
      <c r="O68" s="43" t="s">
        <v>230</v>
      </c>
      <c r="P68" s="20" t="s">
        <v>289</v>
      </c>
      <c r="Q68" s="43" t="s">
        <v>160</v>
      </c>
      <c r="V68" s="46">
        <v>0</v>
      </c>
      <c r="W68" s="46">
        <v>1</v>
      </c>
      <c r="X68" s="46">
        <v>0</v>
      </c>
      <c r="Y68" s="46">
        <v>0</v>
      </c>
      <c r="AF68" s="96"/>
      <c r="AG68" s="164" t="str">
        <f t="shared" si="187"/>
        <v/>
      </c>
      <c r="AH68" s="164" t="str">
        <f t="shared" si="188"/>
        <v/>
      </c>
      <c r="AI68" s="164" t="str">
        <f t="shared" si="189"/>
        <v/>
      </c>
      <c r="AJ68" s="164" t="str">
        <f t="shared" si="206"/>
        <v/>
      </c>
      <c r="AK68" s="164" t="str">
        <f t="shared" si="190"/>
        <v/>
      </c>
      <c r="AL68" s="164" t="str">
        <f t="shared" si="191"/>
        <v/>
      </c>
      <c r="AO68" s="43">
        <v>0</v>
      </c>
      <c r="AP68" s="172" t="str">
        <f t="shared" si="8"/>
        <v/>
      </c>
      <c r="AQ68" s="172" t="str">
        <f t="shared" si="208"/>
        <v/>
      </c>
      <c r="AR68" s="172" t="str">
        <f t="shared" si="105"/>
        <v/>
      </c>
      <c r="AS68" s="172" t="str">
        <f t="shared" si="23"/>
        <v/>
      </c>
      <c r="AT68" s="43" t="str">
        <f t="shared" si="31"/>
        <v/>
      </c>
      <c r="AU68" s="43" t="str">
        <f t="shared" si="24"/>
        <v xml:space="preserve">               </v>
      </c>
      <c r="AV68" s="62" t="str">
        <f t="shared" si="106"/>
        <v/>
      </c>
      <c r="AW68" s="43" t="str">
        <f t="shared" si="107"/>
        <v xml:space="preserve">                                                                 </v>
      </c>
      <c r="AX68" s="43" t="str">
        <f t="shared" si="73"/>
        <v/>
      </c>
      <c r="AY68" s="43" t="str">
        <f t="shared" si="74"/>
        <v/>
      </c>
      <c r="AZ68" s="43" t="str">
        <f t="shared" si="75"/>
        <v/>
      </c>
      <c r="BA68" s="43" t="str">
        <f t="shared" si="76"/>
        <v/>
      </c>
      <c r="BB68" s="43" t="str">
        <f t="shared" si="77"/>
        <v/>
      </c>
      <c r="BC68" s="43" t="str">
        <f t="shared" si="78"/>
        <v/>
      </c>
      <c r="BD68" s="43" t="str">
        <f t="shared" si="15"/>
        <v xml:space="preserve"> </v>
      </c>
      <c r="BE68" s="43" t="str">
        <f t="shared" si="117"/>
        <v/>
      </c>
      <c r="BF68" s="43" t="str">
        <f t="shared" si="118"/>
        <v/>
      </c>
      <c r="BG68" s="43" t="str">
        <f t="shared" si="119"/>
        <v/>
      </c>
      <c r="BH68" s="43" t="str">
        <f t="shared" si="120"/>
        <v/>
      </c>
      <c r="BI68" s="43" t="str">
        <f t="shared" si="121"/>
        <v/>
      </c>
      <c r="BJ68" s="43" t="str">
        <f t="shared" si="122"/>
        <v/>
      </c>
      <c r="BO68" s="43">
        <v>1</v>
      </c>
      <c r="BR68" s="43">
        <v>0</v>
      </c>
      <c r="BU68" s="148">
        <f t="shared" si="204"/>
        <v>1</v>
      </c>
      <c r="BV68" s="148"/>
      <c r="BW68" s="148">
        <f t="shared" si="207"/>
        <v>0</v>
      </c>
    </row>
    <row r="69" spans="1:80" outlineLevel="1" x14ac:dyDescent="0.25">
      <c r="B69" s="48"/>
      <c r="C69" s="48"/>
      <c r="E69" s="20" t="s">
        <v>307</v>
      </c>
      <c r="F69" s="20" t="s">
        <v>403</v>
      </c>
      <c r="G69" s="45" t="s">
        <v>547</v>
      </c>
      <c r="H69" s="43" t="s">
        <v>302</v>
      </c>
      <c r="J69" s="43" t="s">
        <v>273</v>
      </c>
      <c r="K69" s="43" t="s">
        <v>4</v>
      </c>
      <c r="L69" s="73"/>
      <c r="M69" s="73"/>
      <c r="N69" s="43" t="str">
        <f t="shared" si="72"/>
        <v>CoilClgDXEIRRatio_fQRatio</v>
      </c>
      <c r="O69" s="43" t="s">
        <v>230</v>
      </c>
      <c r="P69" s="20" t="s">
        <v>289</v>
      </c>
      <c r="Q69" s="43" t="s">
        <v>160</v>
      </c>
      <c r="V69" s="46">
        <v>0.2012301</v>
      </c>
      <c r="W69" s="46">
        <v>-3.1217499999999999E-2</v>
      </c>
      <c r="X69" s="46">
        <v>1.9504979</v>
      </c>
      <c r="Y69" s="46">
        <v>-1.1205105</v>
      </c>
      <c r="AF69" s="96"/>
      <c r="AG69" s="164" t="str">
        <f t="shared" si="187"/>
        <v/>
      </c>
      <c r="AH69" s="164">
        <f t="shared" si="188"/>
        <v>0.2</v>
      </c>
      <c r="AI69" s="164" t="str">
        <f t="shared" si="189"/>
        <v/>
      </c>
      <c r="AJ69" s="164" t="str">
        <f t="shared" si="206"/>
        <v/>
      </c>
      <c r="AK69" s="164" t="str">
        <f t="shared" si="190"/>
        <v/>
      </c>
      <c r="AL69" s="164" t="str">
        <f t="shared" si="191"/>
        <v/>
      </c>
      <c r="AO69" s="43">
        <v>0</v>
      </c>
      <c r="AP69" s="172" t="str">
        <f t="shared" si="8"/>
        <v/>
      </c>
      <c r="AQ69" s="172" t="str">
        <f t="shared" si="208"/>
        <v/>
      </c>
      <c r="AR69" s="172" t="str">
        <f t="shared" si="105"/>
        <v/>
      </c>
      <c r="AS69" s="172" t="str">
        <f t="shared" si="23"/>
        <v/>
      </c>
      <c r="AT69" s="43" t="str">
        <f t="shared" si="31"/>
        <v/>
      </c>
      <c r="AU69" s="43" t="str">
        <f t="shared" si="24"/>
        <v xml:space="preserve">               </v>
      </c>
      <c r="AV69" s="62" t="str">
        <f t="shared" si="106"/>
        <v/>
      </c>
      <c r="AW69" s="43" t="str">
        <f t="shared" si="107"/>
        <v xml:space="preserve">                                                                 </v>
      </c>
      <c r="AX69" s="43" t="str">
        <f t="shared" si="73"/>
        <v/>
      </c>
      <c r="AY69" s="43" t="str">
        <f t="shared" si="74"/>
        <v/>
      </c>
      <c r="AZ69" s="43" t="str">
        <f t="shared" si="75"/>
        <v/>
      </c>
      <c r="BA69" s="43" t="str">
        <f t="shared" si="76"/>
        <v/>
      </c>
      <c r="BB69" s="43" t="str">
        <f t="shared" si="77"/>
        <v/>
      </c>
      <c r="BC69" s="43" t="str">
        <f t="shared" si="78"/>
        <v/>
      </c>
      <c r="BD69" s="43" t="str">
        <f t="shared" si="15"/>
        <v xml:space="preserve">_x000D_
                                                                                </v>
      </c>
      <c r="BE69" s="43" t="str">
        <f t="shared" si="117"/>
        <v/>
      </c>
      <c r="BF69" s="43" t="str">
        <f t="shared" si="118"/>
        <v/>
      </c>
      <c r="BG69" s="43" t="str">
        <f t="shared" si="119"/>
        <v/>
      </c>
      <c r="BH69" s="43" t="str">
        <f t="shared" si="120"/>
        <v/>
      </c>
      <c r="BI69" s="43" t="str">
        <f t="shared" si="121"/>
        <v/>
      </c>
      <c r="BJ69" s="43" t="str">
        <f t="shared" si="122"/>
        <v/>
      </c>
      <c r="BM69" s="20" t="str">
        <f>Q69</f>
        <v>QRatio</v>
      </c>
      <c r="BN69" s="20"/>
      <c r="BO69" s="20">
        <v>1</v>
      </c>
      <c r="BP69" s="20"/>
      <c r="BQ69" s="20"/>
      <c r="BR69" s="20">
        <v>0</v>
      </c>
      <c r="BS69" s="20"/>
      <c r="BT69" s="20"/>
      <c r="BU69" s="167">
        <f t="shared" si="204"/>
        <v>1</v>
      </c>
      <c r="BV69" s="167"/>
      <c r="BW69" s="167">
        <f t="shared" si="207"/>
        <v>0.2012301</v>
      </c>
      <c r="BX69" s="20"/>
      <c r="BY69" s="20"/>
      <c r="BZ69" s="20"/>
    </row>
    <row r="70" spans="1:80" ht="30" outlineLevel="1" x14ac:dyDescent="0.25">
      <c r="B70" s="48" t="s">
        <v>127</v>
      </c>
      <c r="C70" s="48" t="s">
        <v>291</v>
      </c>
      <c r="D70" s="44" t="s">
        <v>62</v>
      </c>
      <c r="E70" s="20" t="s">
        <v>307</v>
      </c>
      <c r="F70" s="20" t="s">
        <v>542</v>
      </c>
      <c r="G70" s="45" t="s">
        <v>545</v>
      </c>
      <c r="H70" s="43" t="s">
        <v>35</v>
      </c>
      <c r="J70" s="20" t="s">
        <v>144</v>
      </c>
      <c r="L70" s="45" t="s">
        <v>688</v>
      </c>
      <c r="M70" s="121" t="s">
        <v>167</v>
      </c>
      <c r="N70" s="43" t="str">
        <f t="shared" si="72"/>
        <v>CoilClgPTACEIRRatio_fQFrac</v>
      </c>
      <c r="O70" s="43" t="s">
        <v>230</v>
      </c>
      <c r="P70" s="20" t="s">
        <v>289</v>
      </c>
      <c r="Q70" s="65" t="s">
        <v>754</v>
      </c>
      <c r="V70" s="46">
        <v>0.85</v>
      </c>
      <c r="W70" s="61">
        <v>0.15</v>
      </c>
      <c r="X70" s="61">
        <v>0</v>
      </c>
      <c r="Y70" s="61">
        <v>0</v>
      </c>
      <c r="AF70" s="96"/>
      <c r="AG70" s="164">
        <f t="shared" si="187"/>
        <v>1</v>
      </c>
      <c r="AH70" s="164">
        <f t="shared" si="188"/>
        <v>0.96</v>
      </c>
      <c r="AI70" s="164">
        <f t="shared" si="189"/>
        <v>1</v>
      </c>
      <c r="AJ70" s="164">
        <f t="shared" si="206"/>
        <v>0.7</v>
      </c>
      <c r="AK70" s="164" t="str">
        <f t="shared" si="190"/>
        <v/>
      </c>
      <c r="AL70" s="164" t="str">
        <f t="shared" si="191"/>
        <v/>
      </c>
      <c r="AO70" s="43">
        <f t="shared" si="7"/>
        <v>1</v>
      </c>
      <c r="AP70" s="172" t="str">
        <f t="shared" si="8"/>
        <v>CrvCubic       "CoilClgPTACEIRRatio_fQFrac"                                     Coef1 =  0.850000  Coef2 =  0.150000  Coef3 =  0.000000  Coef4 =  0.000000  _x000D_
                                                                                MaxOut = 1.000   MinOut = 0.960   MaxVar1 = 1.000   MinVar1 = 0.700   _x000D_
..</v>
      </c>
      <c r="AQ70" s="172" t="str">
        <f t="shared" si="208"/>
        <v xml:space="preserve">CrvCubic       "CoilClgPTACEIRRatio_fQFrac"                                     Coef1 =  0.850000  Coef2 =  0.150000  Coef3 =  0.000000  Coef4 =  0.000000  </v>
      </c>
      <c r="AR70" s="172" t="str">
        <f t="shared" si="105"/>
        <v xml:space="preserve">_x000D_
                                                                                MaxOut = 1.000   MinOut = 0.960   MaxVar1 = 1.000   MinVar1 = 0.700   </v>
      </c>
      <c r="AS70" s="172" t="str">
        <f t="shared" si="23"/>
        <v>_x000D_
..</v>
      </c>
      <c r="AT70" s="43" t="str">
        <f t="shared" si="31"/>
        <v>CrvCubic</v>
      </c>
      <c r="AU70" s="43" t="str">
        <f t="shared" si="24"/>
        <v xml:space="preserve">       </v>
      </c>
      <c r="AV70" s="62" t="str">
        <f t="shared" si="106"/>
        <v>"CoilClgPTACEIRRatio_fQFrac"</v>
      </c>
      <c r="AW70" s="43" t="str">
        <f t="shared" si="107"/>
        <v xml:space="preserve">                                     </v>
      </c>
      <c r="AX70" s="43" t="str">
        <f t="shared" si="73"/>
        <v xml:space="preserve"> 0.850000  </v>
      </c>
      <c r="AY70" s="43" t="str">
        <f t="shared" si="74"/>
        <v xml:space="preserve"> 0.150000  </v>
      </c>
      <c r="AZ70" s="43" t="str">
        <f t="shared" si="75"/>
        <v xml:space="preserve"> 0.000000  </v>
      </c>
      <c r="BA70" s="43" t="str">
        <f t="shared" si="76"/>
        <v xml:space="preserve"> 0.000000  </v>
      </c>
      <c r="BB70" s="43" t="str">
        <f t="shared" si="77"/>
        <v>-</v>
      </c>
      <c r="BC70" s="43" t="str">
        <f t="shared" si="78"/>
        <v>-</v>
      </c>
      <c r="BD70" s="43" t="str">
        <f t="shared" si="15"/>
        <v xml:space="preserve">_x000D_
                                                                                </v>
      </c>
      <c r="BE70" s="43" t="str">
        <f t="shared" si="117"/>
        <v xml:space="preserve">1.000   </v>
      </c>
      <c r="BF70" s="43" t="str">
        <f t="shared" si="118"/>
        <v xml:space="preserve">0.960   </v>
      </c>
      <c r="BG70" s="43" t="str">
        <f t="shared" si="119"/>
        <v xml:space="preserve">1.000   </v>
      </c>
      <c r="BH70" s="43" t="str">
        <f t="shared" si="120"/>
        <v xml:space="preserve">0.700   </v>
      </c>
      <c r="BI70" s="43" t="str">
        <f t="shared" si="121"/>
        <v>-</v>
      </c>
      <c r="BJ70" s="43" t="str">
        <f t="shared" si="122"/>
        <v>-</v>
      </c>
      <c r="BM70" s="43" t="str">
        <f>Q70</f>
        <v>QFrac</v>
      </c>
      <c r="BO70" s="43">
        <v>1</v>
      </c>
      <c r="BQ70" s="43">
        <v>1</v>
      </c>
      <c r="BR70" s="43">
        <v>0.7</v>
      </c>
      <c r="BU70" s="148">
        <f t="shared" si="204"/>
        <v>1</v>
      </c>
      <c r="BV70" s="148">
        <v>1</v>
      </c>
      <c r="BW70" s="148">
        <f t="shared" si="207"/>
        <v>0.95499999999999996</v>
      </c>
    </row>
    <row r="71" spans="1:80" ht="30" outlineLevel="1" x14ac:dyDescent="0.25">
      <c r="E71" s="20" t="s">
        <v>307</v>
      </c>
      <c r="F71" s="20" t="s">
        <v>542</v>
      </c>
      <c r="G71" s="45" t="s">
        <v>548</v>
      </c>
      <c r="H71" s="43" t="s">
        <v>527</v>
      </c>
      <c r="J71" s="20" t="s">
        <v>144</v>
      </c>
      <c r="L71" s="45" t="s">
        <v>688</v>
      </c>
      <c r="M71" s="121" t="s">
        <v>167</v>
      </c>
      <c r="N71" s="43" t="str">
        <f t="shared" si="72"/>
        <v>CoilClgDXSEEREIRRatio_fQFrac</v>
      </c>
      <c r="O71" s="43" t="s">
        <v>230</v>
      </c>
      <c r="P71" s="20" t="s">
        <v>289</v>
      </c>
      <c r="Q71" s="65" t="s">
        <v>754</v>
      </c>
      <c r="V71" s="46">
        <v>1</v>
      </c>
      <c r="W71" s="61">
        <v>0</v>
      </c>
      <c r="X71" s="61">
        <v>0</v>
      </c>
      <c r="Y71" s="61">
        <v>0</v>
      </c>
      <c r="AF71" s="96"/>
      <c r="AG71" s="164">
        <f t="shared" ref="AG71:AG86" si="209">IF(BV71&gt;0,ROUND(BV71,2),"")</f>
        <v>1</v>
      </c>
      <c r="AH71" s="164">
        <f t="shared" ref="AH71:AH86" si="210">IF(BW71&gt;0,ROUND(BW71,2),"")</f>
        <v>1</v>
      </c>
      <c r="AI71" s="164">
        <f t="shared" ref="AI71:AI86" si="211">IF(BQ71&gt;0,ROUND(BQ71,2),"")</f>
        <v>1</v>
      </c>
      <c r="AJ71" s="164">
        <f t="shared" si="206"/>
        <v>0.7</v>
      </c>
      <c r="AK71" s="164" t="str">
        <f t="shared" ref="AK71:AK86" si="212">IF(BS71&gt;0,ROUND(BS71,2),"")</f>
        <v/>
      </c>
      <c r="AL71" s="164" t="str">
        <f t="shared" ref="AL71:AL86" si="213">IF(BT71&gt;0,ROUND(BT71,2),"")</f>
        <v/>
      </c>
      <c r="AO71" s="43">
        <f t="shared" si="7"/>
        <v>1</v>
      </c>
      <c r="AP71" s="172" t="str">
        <f t="shared" si="8"/>
        <v>CrvCubic       "CoilClgDXSEEREIRRatio_fQFrac"                                   Coef1 =  1.000000  Coef2 =  0.000000  Coef3 =  0.000000  Coef4 =  0.000000  _x000D_
                                                                                MaxOut = 1.000   MinOut = 1.000   MaxVar1 = 1.000   MinVar1 = 0.700   _x000D_
..</v>
      </c>
      <c r="AQ71" s="172" t="str">
        <f t="shared" si="208"/>
        <v xml:space="preserve">CrvCubic       "CoilClgDXSEEREIRRatio_fQFrac"                                   Coef1 =  1.000000  Coef2 =  0.000000  Coef3 =  0.000000  Coef4 =  0.000000  </v>
      </c>
      <c r="AR71" s="172" t="str">
        <f t="shared" si="105"/>
        <v xml:space="preserve">_x000D_
                                                                                MaxOut = 1.000   MinOut = 1.000   MaxVar1 = 1.000   MinVar1 = 0.700   </v>
      </c>
      <c r="AS71" s="172" t="str">
        <f t="shared" si="23"/>
        <v>_x000D_
..</v>
      </c>
      <c r="AT71" s="43" t="str">
        <f t="shared" si="31"/>
        <v>CrvCubic</v>
      </c>
      <c r="AU71" s="43" t="str">
        <f t="shared" si="24"/>
        <v xml:space="preserve">       </v>
      </c>
      <c r="AV71" s="62" t="str">
        <f t="shared" si="106"/>
        <v>"CoilClgDXSEEREIRRatio_fQFrac"</v>
      </c>
      <c r="AW71" s="43" t="str">
        <f t="shared" si="107"/>
        <v xml:space="preserve">                                   </v>
      </c>
      <c r="AX71" s="43" t="str">
        <f t="shared" si="73"/>
        <v xml:space="preserve"> 1.000000  </v>
      </c>
      <c r="AY71" s="43" t="str">
        <f t="shared" si="74"/>
        <v xml:space="preserve"> 0.000000  </v>
      </c>
      <c r="AZ71" s="43" t="str">
        <f t="shared" si="75"/>
        <v xml:space="preserve"> 0.000000  </v>
      </c>
      <c r="BA71" s="43" t="str">
        <f t="shared" si="76"/>
        <v xml:space="preserve"> 0.000000  </v>
      </c>
      <c r="BB71" s="43" t="str">
        <f t="shared" si="77"/>
        <v>-</v>
      </c>
      <c r="BC71" s="43" t="str">
        <f t="shared" si="78"/>
        <v>-</v>
      </c>
      <c r="BD71" s="43" t="str">
        <f t="shared" si="15"/>
        <v xml:space="preserve">_x000D_
                                                                                </v>
      </c>
      <c r="BE71" s="43" t="str">
        <f t="shared" si="117"/>
        <v xml:space="preserve">1.000   </v>
      </c>
      <c r="BF71" s="43" t="str">
        <f t="shared" si="118"/>
        <v xml:space="preserve">1.000   </v>
      </c>
      <c r="BG71" s="43" t="str">
        <f t="shared" si="119"/>
        <v xml:space="preserve">1.000   </v>
      </c>
      <c r="BH71" s="43" t="str">
        <f t="shared" si="120"/>
        <v xml:space="preserve">0.700   </v>
      </c>
      <c r="BI71" s="43" t="str">
        <f t="shared" si="121"/>
        <v>-</v>
      </c>
      <c r="BJ71" s="43" t="str">
        <f t="shared" si="122"/>
        <v>-</v>
      </c>
      <c r="BM71" s="43" t="str">
        <f>Q71</f>
        <v>QFrac</v>
      </c>
      <c r="BO71" s="43">
        <v>1</v>
      </c>
      <c r="BQ71" s="43">
        <v>1</v>
      </c>
      <c r="BR71" s="43">
        <v>0.7</v>
      </c>
      <c r="BU71" s="148">
        <f t="shared" si="204"/>
        <v>1</v>
      </c>
      <c r="BV71" s="148">
        <v>1</v>
      </c>
      <c r="BW71" s="148">
        <f t="shared" si="207"/>
        <v>1</v>
      </c>
    </row>
    <row r="72" spans="1:80" ht="45" outlineLevel="1" x14ac:dyDescent="0.25">
      <c r="E72" s="20" t="s">
        <v>307</v>
      </c>
      <c r="F72" s="20" t="s">
        <v>542</v>
      </c>
      <c r="G72" s="45" t="s">
        <v>547</v>
      </c>
      <c r="H72" s="43" t="s">
        <v>302</v>
      </c>
      <c r="J72" s="20" t="s">
        <v>144</v>
      </c>
      <c r="L72" s="45" t="s">
        <v>536</v>
      </c>
      <c r="M72" s="121" t="s">
        <v>167</v>
      </c>
      <c r="N72" s="43" t="str">
        <f t="shared" si="72"/>
        <v>CoilClgDXEIRRatio_fQFrac</v>
      </c>
      <c r="O72" s="43" t="s">
        <v>230</v>
      </c>
      <c r="P72" s="20" t="s">
        <v>289</v>
      </c>
      <c r="Q72" s="65" t="s">
        <v>754</v>
      </c>
      <c r="V72" s="46">
        <v>0</v>
      </c>
      <c r="W72" s="61">
        <v>5.1090999999999998</v>
      </c>
      <c r="X72" s="61">
        <v>-8.5515000000000008</v>
      </c>
      <c r="Y72" s="61">
        <v>4.4744000000000002</v>
      </c>
      <c r="AF72" s="96"/>
      <c r="AG72" s="164">
        <f t="shared" si="209"/>
        <v>1</v>
      </c>
      <c r="AH72" s="164">
        <f t="shared" si="210"/>
        <v>0.92</v>
      </c>
      <c r="AI72" s="164">
        <f t="shared" si="211"/>
        <v>1</v>
      </c>
      <c r="AJ72" s="164">
        <f t="shared" si="206"/>
        <v>0.7</v>
      </c>
      <c r="AK72" s="164" t="str">
        <f t="shared" si="212"/>
        <v/>
      </c>
      <c r="AL72" s="164" t="str">
        <f t="shared" si="213"/>
        <v/>
      </c>
      <c r="AO72" s="43">
        <f t="shared" si="7"/>
        <v>1</v>
      </c>
      <c r="AP72" s="172" t="str">
        <f t="shared" si="8"/>
        <v>CrvCubic       "CoilClgDXEIRRatio_fQFrac"                                       Coef1 =  0.000000  Coef2 =  5.109100  Coef3 = -8.551500  Coef4 =  4.474400  _x000D_
                                                                                MaxOut = 1.000   MinOut = 0.920   MaxVar1 = 1.000   MinVar1 = 0.700   _x000D_
..</v>
      </c>
      <c r="AQ72" s="172" t="str">
        <f t="shared" si="208"/>
        <v xml:space="preserve">CrvCubic       "CoilClgDXEIRRatio_fQFrac"                                       Coef1 =  0.000000  Coef2 =  5.109100  Coef3 = -8.551500  Coef4 =  4.474400  </v>
      </c>
      <c r="AR72" s="172" t="str">
        <f t="shared" si="105"/>
        <v xml:space="preserve">_x000D_
                                                                                MaxOut = 1.000   MinOut = 0.920   MaxVar1 = 1.000   MinVar1 = 0.700   </v>
      </c>
      <c r="AS72" s="172" t="str">
        <f t="shared" si="23"/>
        <v>_x000D_
..</v>
      </c>
      <c r="AT72" s="43" t="str">
        <f t="shared" si="31"/>
        <v>CrvCubic</v>
      </c>
      <c r="AU72" s="43" t="str">
        <f t="shared" si="24"/>
        <v xml:space="preserve">       </v>
      </c>
      <c r="AV72" s="62" t="str">
        <f t="shared" si="106"/>
        <v>"CoilClgDXEIRRatio_fQFrac"</v>
      </c>
      <c r="AW72" s="43" t="str">
        <f t="shared" si="107"/>
        <v xml:space="preserve">                                       </v>
      </c>
      <c r="AX72" s="43" t="str">
        <f t="shared" si="73"/>
        <v xml:space="preserve"> 0.000000  </v>
      </c>
      <c r="AY72" s="43" t="str">
        <f t="shared" si="74"/>
        <v xml:space="preserve"> 5.109100  </v>
      </c>
      <c r="AZ72" s="43" t="str">
        <f t="shared" si="75"/>
        <v xml:space="preserve">-8.551500  </v>
      </c>
      <c r="BA72" s="43" t="str">
        <f t="shared" si="76"/>
        <v xml:space="preserve"> 4.474400  </v>
      </c>
      <c r="BB72" s="43" t="str">
        <f t="shared" si="77"/>
        <v>-</v>
      </c>
      <c r="BC72" s="43" t="str">
        <f t="shared" si="78"/>
        <v>-</v>
      </c>
      <c r="BD72" s="43" t="str">
        <f t="shared" si="15"/>
        <v xml:space="preserve">_x000D_
                                                                                </v>
      </c>
      <c r="BE72" s="43" t="str">
        <f t="shared" si="117"/>
        <v xml:space="preserve">1.000   </v>
      </c>
      <c r="BF72" s="43" t="str">
        <f t="shared" si="118"/>
        <v xml:space="preserve">0.920   </v>
      </c>
      <c r="BG72" s="43" t="str">
        <f t="shared" si="119"/>
        <v xml:space="preserve">1.000   </v>
      </c>
      <c r="BH72" s="43" t="str">
        <f t="shared" si="120"/>
        <v xml:space="preserve">0.700   </v>
      </c>
      <c r="BI72" s="43" t="str">
        <f t="shared" si="121"/>
        <v>-</v>
      </c>
      <c r="BJ72" s="43" t="str">
        <f t="shared" si="122"/>
        <v>-</v>
      </c>
      <c r="BM72" s="75" t="str">
        <f>Q72</f>
        <v>QFrac</v>
      </c>
      <c r="BN72" s="75"/>
      <c r="BO72" s="75">
        <v>1</v>
      </c>
      <c r="BP72" s="75"/>
      <c r="BQ72" s="75">
        <v>1</v>
      </c>
      <c r="BR72" s="75">
        <v>0.7</v>
      </c>
      <c r="BS72" s="75"/>
      <c r="BT72" s="75"/>
      <c r="BU72" s="168">
        <f t="shared" si="204"/>
        <v>1.0319999999999991</v>
      </c>
      <c r="BV72" s="168">
        <v>1</v>
      </c>
      <c r="BW72" s="168">
        <f t="shared" si="207"/>
        <v>0.92085419999999951</v>
      </c>
      <c r="BX72" s="43" t="s">
        <v>755</v>
      </c>
    </row>
    <row r="73" spans="1:80" x14ac:dyDescent="0.25">
      <c r="A73" s="41" t="s">
        <v>299</v>
      </c>
      <c r="N73" s="43" t="str">
        <f t="shared" si="72"/>
        <v>-</v>
      </c>
      <c r="P73" s="20"/>
      <c r="AG73" s="164" t="str">
        <f t="shared" si="209"/>
        <v/>
      </c>
      <c r="AH73" s="164" t="str">
        <f t="shared" si="210"/>
        <v/>
      </c>
      <c r="AI73" s="164" t="str">
        <f t="shared" si="211"/>
        <v/>
      </c>
      <c r="AJ73" s="164" t="str">
        <f t="shared" si="206"/>
        <v/>
      </c>
      <c r="AK73" s="164" t="str">
        <f t="shared" si="212"/>
        <v/>
      </c>
      <c r="AL73" s="164" t="str">
        <f t="shared" si="213"/>
        <v/>
      </c>
      <c r="AO73" s="43" t="str">
        <f t="shared" si="7"/>
        <v/>
      </c>
      <c r="AP73" s="172" t="str">
        <f t="shared" si="8"/>
        <v/>
      </c>
      <c r="AQ73" s="172" t="str">
        <f t="shared" si="208"/>
        <v/>
      </c>
      <c r="AR73" s="172" t="str">
        <f t="shared" si="105"/>
        <v/>
      </c>
      <c r="AS73" s="172" t="str">
        <f t="shared" si="23"/>
        <v/>
      </c>
      <c r="AT73" s="43" t="str">
        <f t="shared" si="31"/>
        <v/>
      </c>
      <c r="AU73" s="43" t="str">
        <f t="shared" si="24"/>
        <v xml:space="preserve">               </v>
      </c>
      <c r="AV73" s="62" t="str">
        <f t="shared" si="106"/>
        <v/>
      </c>
      <c r="AW73" s="43" t="str">
        <f t="shared" si="107"/>
        <v xml:space="preserve">                                                                 </v>
      </c>
      <c r="AX73" s="43" t="str">
        <f t="shared" si="73"/>
        <v/>
      </c>
      <c r="AY73" s="43" t="str">
        <f t="shared" si="74"/>
        <v/>
      </c>
      <c r="AZ73" s="43" t="str">
        <f t="shared" si="75"/>
        <v/>
      </c>
      <c r="BA73" s="43" t="str">
        <f t="shared" si="76"/>
        <v/>
      </c>
      <c r="BB73" s="43" t="str">
        <f t="shared" si="77"/>
        <v/>
      </c>
      <c r="BC73" s="43" t="str">
        <f t="shared" si="78"/>
        <v/>
      </c>
      <c r="BD73" s="43" t="str">
        <f t="shared" si="15"/>
        <v xml:space="preserve"> </v>
      </c>
      <c r="BE73" s="43" t="str">
        <f t="shared" si="117"/>
        <v/>
      </c>
      <c r="BF73" s="43" t="str">
        <f t="shared" si="118"/>
        <v/>
      </c>
      <c r="BG73" s="43" t="str">
        <f t="shared" si="119"/>
        <v/>
      </c>
      <c r="BH73" s="43" t="str">
        <f t="shared" si="120"/>
        <v/>
      </c>
      <c r="BI73" s="43" t="str">
        <f t="shared" si="121"/>
        <v/>
      </c>
      <c r="BJ73" s="43" t="str">
        <f t="shared" si="122"/>
        <v/>
      </c>
      <c r="BU73" s="148"/>
      <c r="BV73" s="148"/>
      <c r="BW73" s="148"/>
      <c r="BX73" s="48"/>
      <c r="BY73" s="48"/>
      <c r="BZ73" s="48"/>
      <c r="CA73" s="48"/>
      <c r="CB73" s="48"/>
    </row>
    <row r="74" spans="1:80" outlineLevel="1" x14ac:dyDescent="0.25">
      <c r="B74" s="43" t="s">
        <v>131</v>
      </c>
      <c r="C74" s="70" t="s">
        <v>130</v>
      </c>
      <c r="D74" s="44" t="s">
        <v>60</v>
      </c>
      <c r="E74" s="20" t="s">
        <v>308</v>
      </c>
      <c r="F74" s="20" t="s">
        <v>533</v>
      </c>
      <c r="G74" s="45" t="s">
        <v>5</v>
      </c>
      <c r="H74" s="43" t="s">
        <v>297</v>
      </c>
      <c r="J74" s="43" t="s">
        <v>272</v>
      </c>
      <c r="K74" s="43" t="s">
        <v>122</v>
      </c>
      <c r="L74" s="43" t="s">
        <v>166</v>
      </c>
      <c r="M74" s="43" t="s">
        <v>167</v>
      </c>
      <c r="N74" s="43" t="str">
        <f t="shared" si="72"/>
        <v>CoilHtgFurnFIRRatio_fQRatio</v>
      </c>
      <c r="O74" s="20" t="s">
        <v>162</v>
      </c>
      <c r="P74" s="20" t="s">
        <v>392</v>
      </c>
      <c r="Q74" s="43" t="s">
        <v>160</v>
      </c>
      <c r="V74" s="46">
        <v>1.8610000000000002E-2</v>
      </c>
      <c r="W74" s="46">
        <v>1.094209</v>
      </c>
      <c r="X74" s="46">
        <v>-0.112819</v>
      </c>
      <c r="AG74" s="164">
        <f t="shared" si="209"/>
        <v>1</v>
      </c>
      <c r="AH74" s="164">
        <f t="shared" si="210"/>
        <v>0.73</v>
      </c>
      <c r="AI74" s="164">
        <f t="shared" si="211"/>
        <v>1</v>
      </c>
      <c r="AJ74" s="164">
        <f t="shared" si="206"/>
        <v>0.7</v>
      </c>
      <c r="AK74" s="164" t="str">
        <f t="shared" si="212"/>
        <v/>
      </c>
      <c r="AL74" s="164" t="str">
        <f t="shared" si="213"/>
        <v/>
      </c>
      <c r="AO74" s="43">
        <f t="shared" si="7"/>
        <v>1</v>
      </c>
      <c r="AP74" s="172" t="str">
        <f t="shared" si="8"/>
        <v>CrvQuad        "CoilHtgFurnFIRRatio_fQRatio"                                    Coef1 =  0.018610  Coef2 =  1.094209  Coef3 = -0.112819  _x000D_
                                                                                MaxOut = 1.000   MinOut = 0.730   MaxVar1 = 1.000   MinVar1 = 0.700   _x000D_
..</v>
      </c>
      <c r="AQ74" s="172" t="str">
        <f t="shared" si="208"/>
        <v xml:space="preserve">CrvQuad        "CoilHtgFurnFIRRatio_fQRatio"                                    Coef1 =  0.018610  Coef2 =  1.094209  Coef3 = -0.112819  </v>
      </c>
      <c r="AR74" s="172" t="str">
        <f t="shared" si="105"/>
        <v xml:space="preserve">_x000D_
                                                                                MaxOut = 1.000   MinOut = 0.730   MaxVar1 = 1.000   MinVar1 = 0.700   </v>
      </c>
      <c r="AS74" s="172" t="str">
        <f t="shared" si="23"/>
        <v>_x000D_
..</v>
      </c>
      <c r="AT74" s="43" t="str">
        <f t="shared" si="31"/>
        <v>CrvQuad</v>
      </c>
      <c r="AU74" s="43" t="str">
        <f t="shared" si="24"/>
        <v xml:space="preserve">        </v>
      </c>
      <c r="AV74" s="62" t="str">
        <f t="shared" si="106"/>
        <v>"CoilHtgFurnFIRRatio_fQRatio"</v>
      </c>
      <c r="AW74" s="43" t="str">
        <f t="shared" si="107"/>
        <v xml:space="preserve">                                    </v>
      </c>
      <c r="AX74" s="43" t="str">
        <f t="shared" si="73"/>
        <v xml:space="preserve"> 0.018610  </v>
      </c>
      <c r="AY74" s="43" t="str">
        <f t="shared" si="74"/>
        <v xml:space="preserve"> 1.094209  </v>
      </c>
      <c r="AZ74" s="43" t="str">
        <f t="shared" si="75"/>
        <v xml:space="preserve">-0.112819  </v>
      </c>
      <c r="BA74" s="43" t="str">
        <f t="shared" si="76"/>
        <v>-</v>
      </c>
      <c r="BB74" s="43" t="str">
        <f t="shared" si="77"/>
        <v>-</v>
      </c>
      <c r="BC74" s="43" t="str">
        <f t="shared" si="78"/>
        <v>-</v>
      </c>
      <c r="BD74" s="43" t="str">
        <f t="shared" si="15"/>
        <v xml:space="preserve">_x000D_
                                                                                </v>
      </c>
      <c r="BE74" s="43" t="str">
        <f t="shared" si="117"/>
        <v xml:space="preserve">1.000   </v>
      </c>
      <c r="BF74" s="43" t="str">
        <f t="shared" si="118"/>
        <v xml:space="preserve">0.730   </v>
      </c>
      <c r="BG74" s="43" t="str">
        <f t="shared" si="119"/>
        <v xml:space="preserve">1.000   </v>
      </c>
      <c r="BH74" s="43" t="str">
        <f t="shared" si="120"/>
        <v xml:space="preserve">0.700   </v>
      </c>
      <c r="BI74" s="43" t="str">
        <f t="shared" si="121"/>
        <v>-</v>
      </c>
      <c r="BJ74" s="43" t="str">
        <f t="shared" si="122"/>
        <v>-</v>
      </c>
      <c r="BM74" s="43" t="str">
        <f t="shared" ref="BM74:BM85" si="214">Q74</f>
        <v>QRatio</v>
      </c>
      <c r="BO74" s="43">
        <v>1</v>
      </c>
      <c r="BQ74" s="43">
        <v>1</v>
      </c>
      <c r="BR74" s="43">
        <v>0.7</v>
      </c>
      <c r="BU74" s="148">
        <f>$V74+$W74*BO74+$X74*BO74^2+$Y74*BO74^3</f>
        <v>1</v>
      </c>
      <c r="BV74" s="148">
        <f t="shared" ref="BV74:BW76" si="215">$V74+$W74*BQ74+$X74*BQ74^2+$Y74*BQ74^3</f>
        <v>1</v>
      </c>
      <c r="BW74" s="148">
        <f t="shared" si="215"/>
        <v>0.72927498999999996</v>
      </c>
    </row>
    <row r="75" spans="1:80" ht="30" outlineLevel="1" x14ac:dyDescent="0.25">
      <c r="B75" s="43" t="s">
        <v>129</v>
      </c>
      <c r="C75" s="70" t="s">
        <v>132</v>
      </c>
      <c r="D75" s="45" t="s">
        <v>63</v>
      </c>
      <c r="E75" s="20" t="s">
        <v>308</v>
      </c>
      <c r="F75" s="20" t="s">
        <v>409</v>
      </c>
      <c r="G75" s="45" t="s">
        <v>550</v>
      </c>
      <c r="H75" s="43" t="s">
        <v>36</v>
      </c>
      <c r="I75" s="43" t="s">
        <v>661</v>
      </c>
      <c r="J75" s="43" t="s">
        <v>273</v>
      </c>
      <c r="K75" s="43" t="s">
        <v>6</v>
      </c>
      <c r="N75" s="43" t="str">
        <f t="shared" si="72"/>
        <v>CoilHtgHPQRatio_fToadbIP</v>
      </c>
      <c r="O75" s="43" t="s">
        <v>230</v>
      </c>
      <c r="P75" s="20" t="s">
        <v>160</v>
      </c>
      <c r="Q75" s="56" t="s">
        <v>461</v>
      </c>
      <c r="V75" s="61">
        <v>0.25367139999999999</v>
      </c>
      <c r="W75" s="61">
        <v>1.0435099999999999E-2</v>
      </c>
      <c r="X75" s="61">
        <v>1.861E-4</v>
      </c>
      <c r="Y75" s="61">
        <v>-1.5E-6</v>
      </c>
      <c r="Z75" s="61" t="s">
        <v>32</v>
      </c>
      <c r="AA75" s="136" t="s">
        <v>32</v>
      </c>
      <c r="AB75" s="20"/>
      <c r="AC75" s="20"/>
      <c r="AG75" s="164">
        <f t="shared" si="209"/>
        <v>1.05</v>
      </c>
      <c r="AH75" s="164">
        <f t="shared" si="210"/>
        <v>0.17</v>
      </c>
      <c r="AI75" s="164">
        <f t="shared" si="211"/>
        <v>50</v>
      </c>
      <c r="AJ75" s="164" t="str">
        <f t="shared" si="206"/>
        <v/>
      </c>
      <c r="AK75" s="164" t="str">
        <f t="shared" si="212"/>
        <v/>
      </c>
      <c r="AL75" s="164" t="str">
        <f t="shared" si="213"/>
        <v/>
      </c>
      <c r="AO75" s="43">
        <f t="shared" si="7"/>
        <v>0</v>
      </c>
      <c r="AP75" s="172" t="str">
        <f t="shared" si="8"/>
        <v/>
      </c>
      <c r="AQ75" s="172" t="str">
        <f t="shared" si="208"/>
        <v/>
      </c>
      <c r="AR75" s="172" t="str">
        <f t="shared" si="105"/>
        <v/>
      </c>
      <c r="AS75" s="172" t="str">
        <f t="shared" si="23"/>
        <v/>
      </c>
      <c r="AT75" s="43" t="str">
        <f t="shared" si="31"/>
        <v/>
      </c>
      <c r="AU75" s="43" t="str">
        <f t="shared" si="24"/>
        <v xml:space="preserve">               </v>
      </c>
      <c r="AV75" s="62" t="str">
        <f t="shared" si="106"/>
        <v/>
      </c>
      <c r="AW75" s="43" t="str">
        <f t="shared" si="107"/>
        <v xml:space="preserve">                                                                 </v>
      </c>
      <c r="AX75" s="43" t="str">
        <f t="shared" si="73"/>
        <v/>
      </c>
      <c r="AY75" s="43" t="str">
        <f t="shared" si="74"/>
        <v/>
      </c>
      <c r="AZ75" s="43" t="str">
        <f t="shared" si="75"/>
        <v/>
      </c>
      <c r="BA75" s="43" t="str">
        <f t="shared" si="76"/>
        <v/>
      </c>
      <c r="BB75" s="43" t="str">
        <f t="shared" si="77"/>
        <v/>
      </c>
      <c r="BC75" s="43" t="str">
        <f t="shared" si="78"/>
        <v/>
      </c>
      <c r="BD75" s="43" t="str">
        <f t="shared" si="15"/>
        <v xml:space="preserve">_x000D_
                                                                                </v>
      </c>
      <c r="BE75" s="43" t="str">
        <f t="shared" si="117"/>
        <v/>
      </c>
      <c r="BF75" s="43" t="str">
        <f t="shared" si="118"/>
        <v/>
      </c>
      <c r="BG75" s="43" t="str">
        <f t="shared" si="119"/>
        <v/>
      </c>
      <c r="BH75" s="43" t="str">
        <f t="shared" si="120"/>
        <v/>
      </c>
      <c r="BI75" s="43" t="str">
        <f t="shared" si="121"/>
        <v/>
      </c>
      <c r="BJ75" s="43" t="str">
        <f t="shared" si="122"/>
        <v/>
      </c>
      <c r="BM75" s="43" t="str">
        <f t="shared" si="214"/>
        <v>Toadb</v>
      </c>
      <c r="BO75" s="43">
        <v>47</v>
      </c>
      <c r="BQ75" s="43">
        <v>50</v>
      </c>
      <c r="BR75" s="43">
        <v>-10</v>
      </c>
      <c r="BU75" s="148">
        <f>$V75+$W75*BO75+$X75*BO75^2+$Y75*BO75^3</f>
        <v>0.99948150000000002</v>
      </c>
      <c r="BV75" s="148">
        <f t="shared" si="215"/>
        <v>1.0531763999999999</v>
      </c>
      <c r="BW75" s="148">
        <f t="shared" si="215"/>
        <v>0.16943039999999998</v>
      </c>
    </row>
    <row r="76" spans="1:80" outlineLevel="1" x14ac:dyDescent="0.25">
      <c r="C76" s="70"/>
      <c r="D76" s="45"/>
      <c r="E76" s="20" t="s">
        <v>308</v>
      </c>
      <c r="F76" s="20" t="s">
        <v>409</v>
      </c>
      <c r="G76" s="45" t="s">
        <v>550</v>
      </c>
      <c r="H76" s="43" t="s">
        <v>36</v>
      </c>
      <c r="I76" s="43" t="s">
        <v>662</v>
      </c>
      <c r="J76" s="48" t="s">
        <v>144</v>
      </c>
      <c r="L76" s="43" t="s">
        <v>311</v>
      </c>
      <c r="M76" s="43" t="s">
        <v>172</v>
      </c>
      <c r="N76" s="43" t="str">
        <f t="shared" ref="N76" si="216">IF(ISBLANK(E76),"-",E76&amp;H76&amp;P76&amp;"_f"&amp;Q76&amp;R76&amp;S76&amp;T76&amp;U76&amp;I76)</f>
        <v>CoilHtgHPQRatio_fToadbSI</v>
      </c>
      <c r="O76" s="43" t="s">
        <v>230</v>
      </c>
      <c r="P76" s="20" t="s">
        <v>160</v>
      </c>
      <c r="Q76" s="43" t="s">
        <v>461</v>
      </c>
      <c r="V76" s="61">
        <v>0.72900900000000002</v>
      </c>
      <c r="W76" s="61">
        <v>3.1927499999999998E-2</v>
      </c>
      <c r="X76" s="61">
        <v>1.3640399999999999E-4</v>
      </c>
      <c r="Y76" s="61">
        <v>-8.7479999999999999E-6</v>
      </c>
      <c r="Z76" s="61"/>
      <c r="AA76" s="61"/>
      <c r="AB76" s="20"/>
      <c r="AC76" s="20"/>
      <c r="AG76" s="164">
        <f t="shared" si="209"/>
        <v>1.05</v>
      </c>
      <c r="AH76" s="164">
        <f t="shared" si="210"/>
        <v>0.17</v>
      </c>
      <c r="AI76" s="164">
        <f t="shared" si="211"/>
        <v>10</v>
      </c>
      <c r="AJ76" s="164" t="str">
        <f t="shared" si="206"/>
        <v/>
      </c>
      <c r="AK76" s="164" t="str">
        <f t="shared" si="212"/>
        <v/>
      </c>
      <c r="AL76" s="164" t="str">
        <f t="shared" si="213"/>
        <v/>
      </c>
      <c r="AO76" s="43">
        <f t="shared" ref="AO76" si="217">IF(ISTEXT(A76),"",IF(I76="IP",0,1))</f>
        <v>1</v>
      </c>
      <c r="AP76" s="172" t="str">
        <f t="shared" ref="AP76" si="218">IF(AO76=1,CONCATENATE(AQ76,AR76,AS76),"")</f>
        <v>CrvCubic       "CoilHtgHPQRatio_fToadbSI"                                       Coef1 =  0.729009  Coef2 =  0.031928  Coef3 =  0.000136  Coef4 = -0.000009  _x000D_
                                                                                MaxOut = 1.050   MinOut = 0.170   MaxVar1 = 10.000   _x000D_
..</v>
      </c>
      <c r="AQ76" s="172" t="str">
        <f t="shared" ref="AQ76" si="219">IF(AO76=1,CONCATENATE(AT76,AU76,AV76,AW76,IF(AX76="-","",$AX$15&amp;AX76),IF(AY76="-","",$AY$15&amp;AY76),IF(AZ76="-","",$AZ$15&amp;AZ76),IF(BA76="-","",$BA$15&amp;BA76),IF(BB76="-","",$BB$15&amp;BB76),IF(BC76="-","",$BC$15&amp;BC76)),"")</f>
        <v xml:space="preserve">CrvCubic       "CoilHtgHPQRatio_fToadbSI"                                       Coef1 =  0.729009  Coef2 =  0.031928  Coef3 =  0.000136  Coef4 = -0.000009  </v>
      </c>
      <c r="AR76" s="172" t="str">
        <f t="shared" ref="AR76" si="220">IF(AO76=1,CONCATENATE(BD76,IF(BE76="-","",$BE$15&amp;BE76),IF(BF76="-","",$BF$15&amp;BF76),IF(BG76="-","",$BG$15&amp;BG76),IF(BH76="-","",$BH$15&amp;BH76),IF(BI76="-","",$BI$15&amp;BI76),IF(BJ76="-","",$BJ$15&amp;BJ76)),"")</f>
        <v xml:space="preserve">_x000D_
                                                                                MaxOut = 1.050   MinOut = 0.170   MaxVar1 = 10.000   </v>
      </c>
      <c r="AS76" s="172" t="str">
        <f t="shared" ref="AS76" si="221">IF(AO76=1,CHAR(13)&amp;CHAR(10)&amp;"..","")</f>
        <v>_x000D_
..</v>
      </c>
      <c r="AT76" s="43" t="str">
        <f t="shared" ref="AT76" si="222">IF(AO76=1,VLOOKUP(O76,$AT$2:$AV$13,2,0),"")</f>
        <v>CrvCubic</v>
      </c>
      <c r="AU76" s="43" t="str">
        <f t="shared" si="24"/>
        <v xml:space="preserve">       </v>
      </c>
      <c r="AV76" s="62" t="str">
        <f t="shared" ref="AV76" si="223">IF(AO76=1,CONCATENATE("""",N76,""""),"")</f>
        <v>"CoilHtgHPQRatio_fToadbSI"</v>
      </c>
      <c r="AW76" s="43" t="str">
        <f t="shared" ref="AW76" si="224">REPT(" ",$AW$14-LEN(AV76))</f>
        <v xml:space="preserve">                                       </v>
      </c>
      <c r="AX76" s="43" t="str">
        <f t="shared" ref="AX76" si="225">IF($AO76=1,IF(ISBLANK(V76),"-",CONCATENATE(TEXT(V76," 0.000000;-0.000000"),"  ")),"")</f>
        <v xml:space="preserve"> 0.729009  </v>
      </c>
      <c r="AY76" s="43" t="str">
        <f t="shared" ref="AY76" si="226">IF($AO76=1,IF(ISBLANK(W76),"-",CONCATENATE(TEXT(W76," 0.000000;-0.000000"),"  ")),"")</f>
        <v xml:space="preserve"> 0.031928  </v>
      </c>
      <c r="AZ76" s="43" t="str">
        <f t="shared" ref="AZ76" si="227">IF($AO76=1,IF(ISBLANK(X76),"-",CONCATENATE(TEXT(X76," 0.000000;-0.000000"),"  ")),"")</f>
        <v xml:space="preserve"> 0.000136  </v>
      </c>
      <c r="BA76" s="43" t="str">
        <f t="shared" ref="BA76" si="228">IF($AO76=1,IF(ISBLANK(Y76),"-",CONCATENATE(TEXT(Y76," 0.000000;-0.000000"),"  ")),"")</f>
        <v xml:space="preserve">-0.000009  </v>
      </c>
      <c r="BB76" s="43" t="str">
        <f t="shared" ref="BB76" si="229">IF($AO76=1,IF(ISBLANK(Z76),"-",CONCATENATE(TEXT(Z76," 0.000000;-0.000000"),"  ")),"")</f>
        <v>-</v>
      </c>
      <c r="BC76" s="43" t="str">
        <f t="shared" ref="BC76" si="230">IF($AO76=1,IF(ISBLANK(AA76),"-",CONCATENATE(TEXT(AA76," 0.000000;-0.000000"),"  ")),"")</f>
        <v>-</v>
      </c>
      <c r="BD76" s="43" t="str">
        <f t="shared" si="15"/>
        <v xml:space="preserve">_x000D_
                                                                                </v>
      </c>
      <c r="BE76" s="43" t="str">
        <f t="shared" si="117"/>
        <v xml:space="preserve">1.050   </v>
      </c>
      <c r="BF76" s="43" t="str">
        <f t="shared" si="118"/>
        <v xml:space="preserve">0.170   </v>
      </c>
      <c r="BG76" s="43" t="str">
        <f t="shared" si="119"/>
        <v xml:space="preserve">10.000   </v>
      </c>
      <c r="BH76" s="43" t="str">
        <f t="shared" si="120"/>
        <v>-</v>
      </c>
      <c r="BI76" s="43" t="str">
        <f t="shared" si="121"/>
        <v>-</v>
      </c>
      <c r="BJ76" s="43" t="str">
        <f t="shared" si="122"/>
        <v>-</v>
      </c>
      <c r="BM76" s="43" t="str">
        <f t="shared" si="214"/>
        <v>Toadb</v>
      </c>
      <c r="BO76" s="170">
        <f>(BO75-32)/1.8</f>
        <v>8.3333333333333339</v>
      </c>
      <c r="BP76" s="170"/>
      <c r="BQ76" s="170">
        <f t="shared" ref="BQ76" si="231">(BQ75-32)/1.8</f>
        <v>10</v>
      </c>
      <c r="BR76" s="170">
        <f t="shared" ref="BR76" si="232">(BR75-32)/1.8</f>
        <v>-23.333333333333332</v>
      </c>
      <c r="BS76" s="170"/>
      <c r="BT76" s="170"/>
      <c r="BU76" s="148">
        <f>$V76+$W76*BO76+$X76*BO76^2+$Y76*BO76^3</f>
        <v>0.99948150000000013</v>
      </c>
      <c r="BV76" s="148">
        <f t="shared" si="215"/>
        <v>1.0531764000000001</v>
      </c>
      <c r="BW76" s="148">
        <f t="shared" si="215"/>
        <v>0.16943040000000004</v>
      </c>
    </row>
    <row r="77" spans="1:80" outlineLevel="1" x14ac:dyDescent="0.25">
      <c r="E77" s="20" t="s">
        <v>308</v>
      </c>
      <c r="F77" s="20" t="s">
        <v>409</v>
      </c>
      <c r="G77" s="45" t="s">
        <v>544</v>
      </c>
      <c r="H77" s="43" t="s">
        <v>303</v>
      </c>
      <c r="I77" s="43" t="s">
        <v>661</v>
      </c>
      <c r="J77" s="43" t="s">
        <v>273</v>
      </c>
      <c r="K77" s="43" t="s">
        <v>6</v>
      </c>
      <c r="N77" s="43" t="str">
        <f t="shared" si="72"/>
        <v>CoilHtgWSHPQRatio_fTdbTcwsIP</v>
      </c>
      <c r="O77" s="43" t="s">
        <v>341</v>
      </c>
      <c r="P77" s="20" t="s">
        <v>160</v>
      </c>
      <c r="Q77" s="43" t="s">
        <v>117</v>
      </c>
      <c r="R77" s="43" t="s">
        <v>140</v>
      </c>
      <c r="V77" s="61">
        <v>0.48865340000000002</v>
      </c>
      <c r="W77" s="61">
        <v>-6.7774000000000003E-3</v>
      </c>
      <c r="X77" s="61">
        <v>0</v>
      </c>
      <c r="Y77" s="61">
        <v>1.4082300000000001E-2</v>
      </c>
      <c r="Z77" s="61"/>
      <c r="AA77" s="61"/>
      <c r="AB77" s="20"/>
      <c r="AC77" s="20"/>
      <c r="AG77" s="164" t="str">
        <f t="shared" si="209"/>
        <v/>
      </c>
      <c r="AH77" s="164" t="str">
        <f t="shared" si="210"/>
        <v/>
      </c>
      <c r="AI77" s="164" t="str">
        <f t="shared" si="211"/>
        <v/>
      </c>
      <c r="AJ77" s="164" t="str">
        <f t="shared" si="206"/>
        <v/>
      </c>
      <c r="AK77" s="164" t="str">
        <f t="shared" si="212"/>
        <v/>
      </c>
      <c r="AL77" s="164" t="str">
        <f t="shared" si="213"/>
        <v/>
      </c>
      <c r="AO77" s="43">
        <f t="shared" si="7"/>
        <v>0</v>
      </c>
      <c r="AP77" s="172" t="str">
        <f t="shared" si="8"/>
        <v/>
      </c>
      <c r="AQ77" s="172" t="str">
        <f t="shared" si="208"/>
        <v/>
      </c>
      <c r="AR77" s="172" t="str">
        <f t="shared" si="105"/>
        <v/>
      </c>
      <c r="AS77" s="172" t="str">
        <f t="shared" si="23"/>
        <v/>
      </c>
      <c r="AT77" s="43" t="str">
        <f t="shared" si="31"/>
        <v/>
      </c>
      <c r="AU77" s="43" t="str">
        <f t="shared" si="24"/>
        <v xml:space="preserve">               </v>
      </c>
      <c r="AV77" s="62" t="str">
        <f t="shared" si="106"/>
        <v/>
      </c>
      <c r="AW77" s="43" t="str">
        <f t="shared" si="107"/>
        <v xml:space="preserve">                                                                 </v>
      </c>
      <c r="AX77" s="43" t="str">
        <f t="shared" si="73"/>
        <v/>
      </c>
      <c r="AY77" s="43" t="str">
        <f t="shared" si="74"/>
        <v/>
      </c>
      <c r="AZ77" s="43" t="str">
        <f t="shared" si="75"/>
        <v/>
      </c>
      <c r="BA77" s="43" t="str">
        <f t="shared" si="76"/>
        <v/>
      </c>
      <c r="BB77" s="43" t="str">
        <f t="shared" si="77"/>
        <v/>
      </c>
      <c r="BC77" s="43" t="str">
        <f t="shared" si="78"/>
        <v/>
      </c>
      <c r="BD77" s="43" t="str">
        <f t="shared" si="15"/>
        <v xml:space="preserve"> </v>
      </c>
      <c r="BE77" s="43" t="str">
        <f t="shared" si="117"/>
        <v/>
      </c>
      <c r="BF77" s="43" t="str">
        <f t="shared" si="118"/>
        <v/>
      </c>
      <c r="BG77" s="43" t="str">
        <f t="shared" si="119"/>
        <v/>
      </c>
      <c r="BH77" s="43" t="str">
        <f t="shared" si="120"/>
        <v/>
      </c>
      <c r="BI77" s="43" t="str">
        <f t="shared" si="121"/>
        <v/>
      </c>
      <c r="BJ77" s="43" t="str">
        <f t="shared" si="122"/>
        <v/>
      </c>
      <c r="BM77" s="43" t="str">
        <f t="shared" si="214"/>
        <v>Tdb</v>
      </c>
      <c r="BN77" s="43" t="str">
        <f t="shared" si="185"/>
        <v>Tcws</v>
      </c>
      <c r="BU77" s="148"/>
      <c r="BV77" s="148"/>
      <c r="BW77" s="148"/>
    </row>
    <row r="78" spans="1:80" s="48" customFormat="1" outlineLevel="1" x14ac:dyDescent="0.25">
      <c r="A78" s="63"/>
      <c r="D78" s="64"/>
      <c r="E78" s="65" t="s">
        <v>308</v>
      </c>
      <c r="F78" s="20" t="s">
        <v>409</v>
      </c>
      <c r="G78" s="45" t="s">
        <v>544</v>
      </c>
      <c r="H78" s="43" t="s">
        <v>303</v>
      </c>
      <c r="I78" s="43" t="s">
        <v>662</v>
      </c>
      <c r="J78" s="48" t="s">
        <v>144</v>
      </c>
      <c r="L78" s="66" t="str">
        <f>'E+ Reference'!$D$43</f>
        <v>Coil:Heating:WaterToAirHeatPump:EquationFit</v>
      </c>
      <c r="M78" s="66" t="s">
        <v>338</v>
      </c>
      <c r="N78" s="43" t="str">
        <f t="shared" si="72"/>
        <v>CoilHtgWSHPQRatio_fTdbRatioTwtRatioCFMRatioGPMRatioSI</v>
      </c>
      <c r="O78" s="65" t="s">
        <v>323</v>
      </c>
      <c r="P78" s="65" t="s">
        <v>160</v>
      </c>
      <c r="Q78" s="65" t="s">
        <v>508</v>
      </c>
      <c r="R78" s="48" t="s">
        <v>325</v>
      </c>
      <c r="S78" s="65" t="s">
        <v>120</v>
      </c>
      <c r="T78" s="65" t="s">
        <v>148</v>
      </c>
      <c r="U78" s="65"/>
      <c r="V78" s="31">
        <v>0.204873159</v>
      </c>
      <c r="W78" s="31">
        <v>-2.8926641100000001</v>
      </c>
      <c r="X78" s="31">
        <v>3.2786986260000002</v>
      </c>
      <c r="Y78" s="31">
        <v>0.154356726</v>
      </c>
      <c r="Z78" s="31">
        <v>0.11077756599999999</v>
      </c>
      <c r="AA78" s="136"/>
      <c r="AB78" s="65"/>
      <c r="AC78" s="65"/>
      <c r="AG78" s="164" t="str">
        <f t="shared" si="209"/>
        <v/>
      </c>
      <c r="AH78" s="164" t="str">
        <f t="shared" si="210"/>
        <v/>
      </c>
      <c r="AI78" s="164" t="str">
        <f t="shared" si="211"/>
        <v/>
      </c>
      <c r="AJ78" s="164" t="str">
        <f t="shared" si="206"/>
        <v/>
      </c>
      <c r="AK78" s="164" t="str">
        <f t="shared" si="212"/>
        <v/>
      </c>
      <c r="AL78" s="164" t="str">
        <f t="shared" si="213"/>
        <v/>
      </c>
      <c r="AM78" s="64"/>
      <c r="AO78" s="43">
        <v>0</v>
      </c>
      <c r="AP78" s="174" t="str">
        <f t="shared" si="8"/>
        <v/>
      </c>
      <c r="AQ78" s="174" t="str">
        <f t="shared" si="208"/>
        <v/>
      </c>
      <c r="AR78" s="174" t="str">
        <f t="shared" si="105"/>
        <v/>
      </c>
      <c r="AS78" s="174" t="str">
        <f t="shared" si="23"/>
        <v/>
      </c>
      <c r="AT78" s="48" t="str">
        <f t="shared" si="31"/>
        <v/>
      </c>
      <c r="AU78" s="43" t="str">
        <f t="shared" si="24"/>
        <v xml:space="preserve">               </v>
      </c>
      <c r="AV78" s="62" t="str">
        <f t="shared" si="106"/>
        <v/>
      </c>
      <c r="AW78" s="48" t="str">
        <f t="shared" si="107"/>
        <v xml:space="preserve">                                                                 </v>
      </c>
      <c r="AX78" s="48" t="str">
        <f t="shared" si="73"/>
        <v/>
      </c>
      <c r="AY78" s="48" t="str">
        <f t="shared" si="74"/>
        <v/>
      </c>
      <c r="AZ78" s="48" t="str">
        <f t="shared" si="75"/>
        <v/>
      </c>
      <c r="BA78" s="48" t="str">
        <f t="shared" si="76"/>
        <v/>
      </c>
      <c r="BB78" s="48" t="str">
        <f t="shared" si="77"/>
        <v/>
      </c>
      <c r="BC78" s="48" t="str">
        <f t="shared" si="78"/>
        <v/>
      </c>
      <c r="BD78" s="43" t="str">
        <f t="shared" si="15"/>
        <v xml:space="preserve"> </v>
      </c>
      <c r="BE78" s="48" t="str">
        <f t="shared" si="117"/>
        <v/>
      </c>
      <c r="BF78" s="48" t="str">
        <f t="shared" si="118"/>
        <v/>
      </c>
      <c r="BG78" s="48" t="str">
        <f t="shared" si="119"/>
        <v/>
      </c>
      <c r="BH78" s="48" t="str">
        <f t="shared" si="120"/>
        <v/>
      </c>
      <c r="BI78" s="48" t="str">
        <f t="shared" si="121"/>
        <v/>
      </c>
      <c r="BJ78" s="48" t="str">
        <f t="shared" si="122"/>
        <v/>
      </c>
      <c r="BM78" s="43" t="str">
        <f t="shared" si="214"/>
        <v>TdbRatio</v>
      </c>
      <c r="BN78" s="43" t="str">
        <f t="shared" ref="BN78:BN83" si="233">R78</f>
        <v>TwtRatio</v>
      </c>
      <c r="BU78" s="169"/>
      <c r="BV78" s="169"/>
      <c r="BW78" s="169"/>
      <c r="BX78" s="43"/>
      <c r="BY78" s="43"/>
      <c r="BZ78" s="43"/>
      <c r="CA78" s="43"/>
      <c r="CB78" s="43"/>
    </row>
    <row r="79" spans="1:80" outlineLevel="1" x14ac:dyDescent="0.25">
      <c r="B79" s="43" t="s">
        <v>290</v>
      </c>
      <c r="C79" s="43" t="s">
        <v>416</v>
      </c>
      <c r="D79" s="123" t="s">
        <v>543</v>
      </c>
      <c r="E79" s="20" t="s">
        <v>308</v>
      </c>
      <c r="F79" s="20" t="s">
        <v>560</v>
      </c>
      <c r="G79" s="45" t="s">
        <v>550</v>
      </c>
      <c r="H79" s="43" t="s">
        <v>36</v>
      </c>
      <c r="J79" s="20" t="s">
        <v>144</v>
      </c>
      <c r="L79" s="43" t="s">
        <v>311</v>
      </c>
      <c r="M79" s="43" t="s">
        <v>173</v>
      </c>
      <c r="N79" s="43" t="str">
        <f t="shared" si="72"/>
        <v>CoilHtgHPQRatio_fCFMRatio</v>
      </c>
      <c r="O79" s="20" t="s">
        <v>162</v>
      </c>
      <c r="P79" s="20" t="s">
        <v>160</v>
      </c>
      <c r="Q79" s="65" t="s">
        <v>120</v>
      </c>
      <c r="V79" s="61">
        <v>0.84</v>
      </c>
      <c r="W79" s="61">
        <v>0.16</v>
      </c>
      <c r="X79" s="61">
        <v>0</v>
      </c>
      <c r="Y79" s="61"/>
      <c r="Z79" s="61"/>
      <c r="AA79" s="61"/>
      <c r="AB79" s="20"/>
      <c r="AC79" s="20"/>
      <c r="AG79" s="164" t="str">
        <f t="shared" si="209"/>
        <v/>
      </c>
      <c r="AH79" s="164">
        <f t="shared" si="210"/>
        <v>0.84</v>
      </c>
      <c r="AI79" s="164" t="str">
        <f t="shared" si="211"/>
        <v/>
      </c>
      <c r="AJ79" s="164" t="str">
        <f t="shared" si="206"/>
        <v/>
      </c>
      <c r="AK79" s="164" t="str">
        <f t="shared" si="212"/>
        <v/>
      </c>
      <c r="AL79" s="164" t="str">
        <f t="shared" si="213"/>
        <v/>
      </c>
      <c r="AM79" s="45" t="s">
        <v>641</v>
      </c>
      <c r="AO79" s="43">
        <f t="shared" si="7"/>
        <v>1</v>
      </c>
      <c r="AP79" s="172" t="str">
        <f>IF(AO79=1,CONCATENATE(AQ79,AR79,AS79),"")</f>
        <v>CrvQuad        "CoilHtgHPQRatio_fCFMRatio"                                      Coef1 =  0.840000  Coef2 =  0.160000  Coef3 =  0.000000  _x000D_
                                                                                MinOut = 0.840   _x000D_
..</v>
      </c>
      <c r="AQ79" s="172" t="str">
        <f>IF(AO79=1,CONCATENATE(AT79,AU79,AV79,AW79,IF(AX79="-","",$AX$15&amp;AX79),IF(AY79="-","",$AY$15&amp;AY79),IF(AZ79="-","",$AZ$15&amp;AZ79),IF(BA79="-","",$BA$15&amp;BA79),IF(BB79="-","",$BB$15&amp;BB79),IF(BC79="-","",$BC$15&amp;BC79)),"")</f>
        <v xml:space="preserve">CrvQuad        "CoilHtgHPQRatio_fCFMRatio"                                      Coef1 =  0.840000  Coef2 =  0.160000  Coef3 =  0.000000  </v>
      </c>
      <c r="AR79" s="172" t="str">
        <f>IF(AO79=1,CONCATENATE(BD79,IF(BE79="-","",$BE$15&amp;BE79),IF(BF79="-","",$BF$15&amp;BF79),IF(BG79="-","",$BG$15&amp;BG79),IF(BH79="-","",$BH$15&amp;BH79),IF(BI79="-","",$BI$15&amp;BI79),IF(BJ79="-","",$BJ$15&amp;BJ79)),"")</f>
        <v xml:space="preserve">_x000D_
                                                                                MinOut = 0.840   </v>
      </c>
      <c r="AS79" s="172" t="str">
        <f>IF(AO79=1,CHAR(13)&amp;CHAR(10)&amp;"..","")</f>
        <v>_x000D_
..</v>
      </c>
      <c r="AT79" s="43" t="str">
        <f>IF(AO79=1,VLOOKUP(O79,$AT$2:$AV$13,2,0),"")</f>
        <v>CrvQuad</v>
      </c>
      <c r="AU79" s="43" t="str">
        <f t="shared" si="24"/>
        <v xml:space="preserve">        </v>
      </c>
      <c r="AV79" s="62" t="str">
        <f t="shared" si="106"/>
        <v>"CoilHtgHPQRatio_fCFMRatio"</v>
      </c>
      <c r="AW79" s="43" t="str">
        <f>REPT(" ",$AW$14-LEN(AV79))</f>
        <v xml:space="preserve">                                      </v>
      </c>
      <c r="AX79" s="43" t="str">
        <f t="shared" ref="AX79:BC79" si="234">IF($AO79=1,IF(ISBLANK(V79),"-",CONCATENATE(TEXT(V79," 0.000000;-0.000000"),"  ")),"")</f>
        <v xml:space="preserve"> 0.840000  </v>
      </c>
      <c r="AY79" s="43" t="str">
        <f t="shared" si="234"/>
        <v xml:space="preserve"> 0.160000  </v>
      </c>
      <c r="AZ79" s="43" t="str">
        <f t="shared" si="234"/>
        <v xml:space="preserve"> 0.000000  </v>
      </c>
      <c r="BA79" s="43" t="str">
        <f t="shared" si="234"/>
        <v>-</v>
      </c>
      <c r="BB79" s="43" t="str">
        <f t="shared" si="234"/>
        <v>-</v>
      </c>
      <c r="BC79" s="43" t="str">
        <f t="shared" si="234"/>
        <v>-</v>
      </c>
      <c r="BD79" s="43" t="str">
        <f t="shared" si="15"/>
        <v xml:space="preserve">_x000D_
                                                                                </v>
      </c>
      <c r="BE79" s="43" t="str">
        <f t="shared" si="117"/>
        <v>-</v>
      </c>
      <c r="BF79" s="43" t="str">
        <f t="shared" si="118"/>
        <v xml:space="preserve">0.840   </v>
      </c>
      <c r="BG79" s="43" t="str">
        <f t="shared" si="119"/>
        <v>-</v>
      </c>
      <c r="BH79" s="43" t="str">
        <f t="shared" si="120"/>
        <v>-</v>
      </c>
      <c r="BI79" s="43" t="str">
        <f t="shared" si="121"/>
        <v>-</v>
      </c>
      <c r="BJ79" s="43" t="str">
        <f t="shared" si="122"/>
        <v>-</v>
      </c>
      <c r="BM79" s="43" t="str">
        <f t="shared" si="214"/>
        <v>CFMRatio</v>
      </c>
      <c r="BO79" s="43">
        <v>1</v>
      </c>
      <c r="BR79" s="43">
        <v>0</v>
      </c>
      <c r="BU79" s="148">
        <f>$V79+$W79*BO79+$X79*BO79^2+$Y79*BO79^3</f>
        <v>1</v>
      </c>
      <c r="BV79" s="148"/>
      <c r="BW79" s="148">
        <f>$V79+$W79*BR79+$X79*BR79^2+$Y79*BR79^3</f>
        <v>0.84</v>
      </c>
    </row>
    <row r="80" spans="1:80" ht="30" outlineLevel="1" x14ac:dyDescent="0.25">
      <c r="B80" s="43" t="s">
        <v>129</v>
      </c>
      <c r="C80" s="70" t="s">
        <v>133</v>
      </c>
      <c r="D80" s="45" t="s">
        <v>669</v>
      </c>
      <c r="E80" s="20" t="s">
        <v>308</v>
      </c>
      <c r="F80" s="20" t="s">
        <v>415</v>
      </c>
      <c r="G80" s="45" t="s">
        <v>550</v>
      </c>
      <c r="H80" s="43" t="s">
        <v>36</v>
      </c>
      <c r="I80" s="43" t="s">
        <v>661</v>
      </c>
      <c r="J80" s="43" t="s">
        <v>273</v>
      </c>
      <c r="K80" s="43" t="s">
        <v>7</v>
      </c>
      <c r="N80" s="43" t="str">
        <f t="shared" si="72"/>
        <v>CoilHtgHPEIRRatio_fToadbIP</v>
      </c>
      <c r="O80" s="43" t="s">
        <v>230</v>
      </c>
      <c r="P80" s="20" t="s">
        <v>289</v>
      </c>
      <c r="Q80" s="43" t="s">
        <v>461</v>
      </c>
      <c r="R80" s="20"/>
      <c r="V80" s="61">
        <v>2.4600298</v>
      </c>
      <c r="W80" s="61">
        <v>-6.2253900000000001E-2</v>
      </c>
      <c r="X80" s="61">
        <v>8.8000000000000003E-4</v>
      </c>
      <c r="Y80" s="61">
        <v>-4.6E-6</v>
      </c>
      <c r="Z80" s="61"/>
      <c r="AA80" s="61"/>
      <c r="AB80" s="20"/>
      <c r="AC80" s="20"/>
      <c r="AG80" s="164">
        <f t="shared" si="209"/>
        <v>3.18</v>
      </c>
      <c r="AH80" s="164">
        <f t="shared" si="210"/>
        <v>0.97</v>
      </c>
      <c r="AI80" s="164">
        <f t="shared" si="211"/>
        <v>50</v>
      </c>
      <c r="AJ80" s="164" t="str">
        <f t="shared" si="206"/>
        <v/>
      </c>
      <c r="AK80" s="164" t="str">
        <f t="shared" si="212"/>
        <v/>
      </c>
      <c r="AL80" s="164" t="str">
        <f t="shared" si="213"/>
        <v/>
      </c>
      <c r="AO80" s="43">
        <f t="shared" si="7"/>
        <v>0</v>
      </c>
      <c r="AP80" s="172" t="str">
        <f t="shared" si="8"/>
        <v/>
      </c>
      <c r="AQ80" s="172" t="str">
        <f t="shared" si="208"/>
        <v/>
      </c>
      <c r="AR80" s="172" t="str">
        <f t="shared" si="105"/>
        <v/>
      </c>
      <c r="AS80" s="172" t="str">
        <f t="shared" si="23"/>
        <v/>
      </c>
      <c r="AT80" s="43" t="str">
        <f t="shared" si="31"/>
        <v/>
      </c>
      <c r="AU80" s="43" t="str">
        <f t="shared" si="24"/>
        <v xml:space="preserve">               </v>
      </c>
      <c r="AV80" s="62" t="str">
        <f t="shared" si="106"/>
        <v/>
      </c>
      <c r="AW80" s="43" t="str">
        <f t="shared" si="107"/>
        <v xml:space="preserve">                                                                 </v>
      </c>
      <c r="AX80" s="43" t="str">
        <f t="shared" si="73"/>
        <v/>
      </c>
      <c r="AY80" s="43" t="str">
        <f t="shared" si="74"/>
        <v/>
      </c>
      <c r="AZ80" s="43" t="str">
        <f t="shared" si="75"/>
        <v/>
      </c>
      <c r="BA80" s="43" t="str">
        <f t="shared" si="76"/>
        <v/>
      </c>
      <c r="BB80" s="43" t="str">
        <f t="shared" si="77"/>
        <v/>
      </c>
      <c r="BC80" s="43" t="str">
        <f t="shared" si="78"/>
        <v/>
      </c>
      <c r="BD80" s="43" t="str">
        <f t="shared" si="15"/>
        <v xml:space="preserve">_x000D_
                                                                                </v>
      </c>
      <c r="BE80" s="43" t="str">
        <f t="shared" si="117"/>
        <v/>
      </c>
      <c r="BF80" s="43" t="str">
        <f t="shared" si="118"/>
        <v/>
      </c>
      <c r="BG80" s="43" t="str">
        <f t="shared" si="119"/>
        <v/>
      </c>
      <c r="BH80" s="43" t="str">
        <f t="shared" si="120"/>
        <v/>
      </c>
      <c r="BI80" s="43" t="str">
        <f t="shared" si="121"/>
        <v/>
      </c>
      <c r="BJ80" s="43" t="str">
        <f t="shared" si="122"/>
        <v/>
      </c>
      <c r="BM80" s="43" t="str">
        <f t="shared" si="214"/>
        <v>Toadb</v>
      </c>
      <c r="BO80" s="43">
        <v>47</v>
      </c>
      <c r="BQ80" s="43">
        <v>50</v>
      </c>
      <c r="BR80" s="43">
        <v>-10</v>
      </c>
      <c r="BU80" s="148">
        <f>$V80+$W80*BO80+$X80*BO80^2+$Y80*BO80^3</f>
        <v>1.0004307000000001</v>
      </c>
      <c r="BV80" s="148">
        <f>$V80+$W80*BR80+$X80*BR80^2+$Y80*BR80^3</f>
        <v>3.1751687999999998</v>
      </c>
      <c r="BW80" s="148">
        <f>$V80+$W80*BQ80+$X80*BQ80^2+$Y80*BQ80^3</f>
        <v>0.97233480000000028</v>
      </c>
      <c r="BX80" s="43" t="s">
        <v>744</v>
      </c>
    </row>
    <row r="81" spans="1:84" outlineLevel="1" x14ac:dyDescent="0.25">
      <c r="C81" s="70"/>
      <c r="D81" s="45"/>
      <c r="E81" s="20" t="s">
        <v>308</v>
      </c>
      <c r="F81" s="20" t="s">
        <v>415</v>
      </c>
      <c r="G81" s="45" t="s">
        <v>550</v>
      </c>
      <c r="H81" s="43" t="s">
        <v>36</v>
      </c>
      <c r="I81" s="43" t="s">
        <v>662</v>
      </c>
      <c r="J81" s="48" t="s">
        <v>144</v>
      </c>
      <c r="L81" s="43" t="s">
        <v>311</v>
      </c>
      <c r="M81" s="43" t="s">
        <v>169</v>
      </c>
      <c r="N81" s="43" t="str">
        <f t="shared" ref="N81" si="235">IF(ISBLANK(E81),"-",E81&amp;H81&amp;P81&amp;"_f"&amp;Q81&amp;R81&amp;S81&amp;T81&amp;U81&amp;I81)</f>
        <v>CoilHtgHPEIRRatio_fToadbSI</v>
      </c>
      <c r="O81" s="43" t="s">
        <v>230</v>
      </c>
      <c r="P81" s="20" t="s">
        <v>289</v>
      </c>
      <c r="Q81" s="43" t="s">
        <v>461</v>
      </c>
      <c r="R81" s="20"/>
      <c r="V81" s="61">
        <v>1.2182900000000001</v>
      </c>
      <c r="W81" s="61">
        <v>-3.6117200000000002E-2</v>
      </c>
      <c r="X81" s="61">
        <v>1.4204199999999999E-3</v>
      </c>
      <c r="Y81" s="61">
        <v>-2.68272E-5</v>
      </c>
      <c r="Z81" s="61"/>
      <c r="AA81" s="61"/>
      <c r="AB81" s="20"/>
      <c r="AC81" s="20"/>
      <c r="AG81" s="164">
        <f t="shared" si="209"/>
        <v>3.18</v>
      </c>
      <c r="AH81" s="164">
        <f t="shared" si="210"/>
        <v>0.97</v>
      </c>
      <c r="AI81" s="164">
        <f t="shared" si="211"/>
        <v>10</v>
      </c>
      <c r="AJ81" s="164" t="str">
        <f t="shared" si="206"/>
        <v/>
      </c>
      <c r="AK81" s="164" t="str">
        <f t="shared" si="212"/>
        <v/>
      </c>
      <c r="AL81" s="164" t="str">
        <f t="shared" si="213"/>
        <v/>
      </c>
      <c r="AO81" s="43">
        <f t="shared" ref="AO81" si="236">IF(ISTEXT(A81),"",IF(I81="IP",0,1))</f>
        <v>1</v>
      </c>
      <c r="AP81" s="172" t="str">
        <f t="shared" ref="AP81" si="237">IF(AO81=1,CONCATENATE(AQ81,AR81,AS81),"")</f>
        <v>CrvCubic       "CoilHtgHPEIRRatio_fToadbSI"                                     Coef1 =  1.218290  Coef2 = -0.036117  Coef3 =  0.001420  Coef4 = -0.000027  _x000D_
                                                                                MaxOut = 3.180   MinOut = 0.970   MaxVar1 = 10.000   _x000D_
..</v>
      </c>
      <c r="AQ81" s="172" t="str">
        <f t="shared" ref="AQ81" si="238">IF(AO81=1,CONCATENATE(AT81,AU81,AV81,AW81,IF(AX81="-","",$AX$15&amp;AX81),IF(AY81="-","",$AY$15&amp;AY81),IF(AZ81="-","",$AZ$15&amp;AZ81),IF(BA81="-","",$BA$15&amp;BA81),IF(BB81="-","",$BB$15&amp;BB81),IF(BC81="-","",$BC$15&amp;BC81)),"")</f>
        <v xml:space="preserve">CrvCubic       "CoilHtgHPEIRRatio_fToadbSI"                                     Coef1 =  1.218290  Coef2 = -0.036117  Coef3 =  0.001420  Coef4 = -0.000027  </v>
      </c>
      <c r="AR81" s="172" t="str">
        <f t="shared" ref="AR81" si="239">IF(AO81=1,CONCATENATE(BD81,IF(BE81="-","",$BE$15&amp;BE81),IF(BF81="-","",$BF$15&amp;BF81),IF(BG81="-","",$BG$15&amp;BG81),IF(BH81="-","",$BH$15&amp;BH81),IF(BI81="-","",$BI$15&amp;BI81),IF(BJ81="-","",$BJ$15&amp;BJ81)),"")</f>
        <v xml:space="preserve">_x000D_
                                                                                MaxOut = 3.180   MinOut = 0.970   MaxVar1 = 10.000   </v>
      </c>
      <c r="AS81" s="172" t="str">
        <f t="shared" ref="AS81" si="240">IF(AO81=1,CHAR(13)&amp;CHAR(10)&amp;"..","")</f>
        <v>_x000D_
..</v>
      </c>
      <c r="AT81" s="43" t="str">
        <f t="shared" ref="AT81" si="241">IF(AO81=1,VLOOKUP(O81,$AT$2:$AV$13,2,0),"")</f>
        <v>CrvCubic</v>
      </c>
      <c r="AU81" s="43" t="str">
        <f t="shared" si="24"/>
        <v xml:space="preserve">       </v>
      </c>
      <c r="AV81" s="62" t="str">
        <f t="shared" ref="AV81" si="242">IF(AO81=1,CONCATENATE("""",N81,""""),"")</f>
        <v>"CoilHtgHPEIRRatio_fToadbSI"</v>
      </c>
      <c r="AW81" s="43" t="str">
        <f t="shared" ref="AW81" si="243">REPT(" ",$AW$14-LEN(AV81))</f>
        <v xml:space="preserve">                                     </v>
      </c>
      <c r="AX81" s="43" t="str">
        <f t="shared" ref="AX81" si="244">IF($AO81=1,IF(ISBLANK(V81),"-",CONCATENATE(TEXT(V81," 0.000000;-0.000000"),"  ")),"")</f>
        <v xml:space="preserve"> 1.218290  </v>
      </c>
      <c r="AY81" s="43" t="str">
        <f t="shared" ref="AY81" si="245">IF($AO81=1,IF(ISBLANK(W81),"-",CONCATENATE(TEXT(W81," 0.000000;-0.000000"),"  ")),"")</f>
        <v xml:space="preserve">-0.036117  </v>
      </c>
      <c r="AZ81" s="43" t="str">
        <f t="shared" ref="AZ81" si="246">IF($AO81=1,IF(ISBLANK(X81),"-",CONCATENATE(TEXT(X81," 0.000000;-0.000000"),"  ")),"")</f>
        <v xml:space="preserve"> 0.001420  </v>
      </c>
      <c r="BA81" s="43" t="str">
        <f t="shared" ref="BA81" si="247">IF($AO81=1,IF(ISBLANK(Y81),"-",CONCATENATE(TEXT(Y81," 0.000000;-0.000000"),"  ")),"")</f>
        <v xml:space="preserve">-0.000027  </v>
      </c>
      <c r="BB81" s="43" t="str">
        <f t="shared" ref="BB81" si="248">IF($AO81=1,IF(ISBLANK(Z81),"-",CONCATENATE(TEXT(Z81," 0.000000;-0.000000"),"  ")),"")</f>
        <v>-</v>
      </c>
      <c r="BC81" s="43" t="str">
        <f t="shared" ref="BC81" si="249">IF($AO81=1,IF(ISBLANK(AA81),"-",CONCATENATE(TEXT(AA81," 0.000000;-0.000000"),"  ")),"")</f>
        <v>-</v>
      </c>
      <c r="BD81" s="43" t="str">
        <f t="shared" si="15"/>
        <v xml:space="preserve">_x000D_
                                                                                </v>
      </c>
      <c r="BE81" s="43" t="str">
        <f t="shared" si="117"/>
        <v xml:space="preserve">3.180   </v>
      </c>
      <c r="BF81" s="43" t="str">
        <f t="shared" si="118"/>
        <v xml:space="preserve">0.970   </v>
      </c>
      <c r="BG81" s="43" t="str">
        <f t="shared" si="119"/>
        <v xml:space="preserve">10.000   </v>
      </c>
      <c r="BH81" s="43" t="str">
        <f t="shared" si="120"/>
        <v>-</v>
      </c>
      <c r="BI81" s="43" t="str">
        <f t="shared" si="121"/>
        <v>-</v>
      </c>
      <c r="BJ81" s="43" t="str">
        <f t="shared" si="122"/>
        <v>-</v>
      </c>
      <c r="BM81" s="43" t="str">
        <f t="shared" si="214"/>
        <v>Toadb</v>
      </c>
      <c r="BO81" s="170">
        <f>(BO80-32)/1.8</f>
        <v>8.3333333333333339</v>
      </c>
      <c r="BP81" s="170"/>
      <c r="BQ81" s="170">
        <f t="shared" ref="BQ81" si="250">(BQ80-32)/1.8</f>
        <v>10</v>
      </c>
      <c r="BR81" s="170">
        <f t="shared" ref="BR81" si="251">(BR80-32)/1.8</f>
        <v>-23.333333333333332</v>
      </c>
      <c r="BS81" s="170"/>
      <c r="BT81" s="170"/>
      <c r="BU81" s="148">
        <f>$V81+$W81*BO81+$X81*BO81^2+$Y81*BO81^3</f>
        <v>1.0004286111111111</v>
      </c>
      <c r="BV81" s="148">
        <f>$V81+$W81*BR81+$X81*BR81^2+$Y81*BR81^3</f>
        <v>3.1751692444444441</v>
      </c>
      <c r="BW81" s="148">
        <f>$V81+$W81*BQ81+$X81*BQ81^2+$Y81*BQ81^3</f>
        <v>0.9723328</v>
      </c>
      <c r="BX81" s="43" t="s">
        <v>744</v>
      </c>
    </row>
    <row r="82" spans="1:84" outlineLevel="1" x14ac:dyDescent="0.25">
      <c r="E82" s="20" t="s">
        <v>308</v>
      </c>
      <c r="F82" s="20" t="s">
        <v>415</v>
      </c>
      <c r="G82" s="45" t="s">
        <v>551</v>
      </c>
      <c r="H82" s="43" t="s">
        <v>303</v>
      </c>
      <c r="I82" s="43" t="s">
        <v>661</v>
      </c>
      <c r="J82" s="43" t="s">
        <v>273</v>
      </c>
      <c r="K82" s="43" t="s">
        <v>7</v>
      </c>
      <c r="N82" s="43" t="str">
        <f t="shared" si="72"/>
        <v>CoilHtgWSHPEIRRatio_fTdbTcwsIP</v>
      </c>
      <c r="O82" s="48" t="s">
        <v>341</v>
      </c>
      <c r="P82" s="20" t="s">
        <v>289</v>
      </c>
      <c r="Q82" s="43" t="s">
        <v>117</v>
      </c>
      <c r="R82" s="43" t="s">
        <v>140</v>
      </c>
      <c r="V82" s="61">
        <v>1.3876101999999999</v>
      </c>
      <c r="W82" s="61">
        <v>6.0479000000000002E-3</v>
      </c>
      <c r="X82" s="61">
        <v>0</v>
      </c>
      <c r="Y82" s="61">
        <v>-1.15852E-2</v>
      </c>
      <c r="Z82" s="61"/>
      <c r="AA82" s="61"/>
      <c r="AB82" s="20"/>
      <c r="AC82" s="20"/>
      <c r="AG82" s="164" t="str">
        <f t="shared" si="209"/>
        <v/>
      </c>
      <c r="AH82" s="164" t="str">
        <f t="shared" si="210"/>
        <v/>
      </c>
      <c r="AI82" s="164" t="str">
        <f t="shared" si="211"/>
        <v/>
      </c>
      <c r="AJ82" s="164" t="str">
        <f t="shared" si="206"/>
        <v/>
      </c>
      <c r="AK82" s="164" t="str">
        <f t="shared" si="212"/>
        <v/>
      </c>
      <c r="AL82" s="164" t="str">
        <f t="shared" si="213"/>
        <v/>
      </c>
      <c r="AO82" s="43">
        <f t="shared" si="7"/>
        <v>0</v>
      </c>
      <c r="AP82" s="172" t="str">
        <f t="shared" si="8"/>
        <v/>
      </c>
      <c r="AQ82" s="172" t="str">
        <f t="shared" si="208"/>
        <v/>
      </c>
      <c r="AR82" s="172" t="str">
        <f t="shared" si="105"/>
        <v/>
      </c>
      <c r="AS82" s="172" t="str">
        <f t="shared" si="23"/>
        <v/>
      </c>
      <c r="AT82" s="43" t="str">
        <f t="shared" si="31"/>
        <v/>
      </c>
      <c r="AU82" s="43" t="str">
        <f t="shared" si="24"/>
        <v xml:space="preserve">               </v>
      </c>
      <c r="AV82" s="62" t="str">
        <f t="shared" si="106"/>
        <v/>
      </c>
      <c r="AW82" s="43" t="str">
        <f t="shared" si="107"/>
        <v xml:space="preserve">                                                                 </v>
      </c>
      <c r="AX82" s="43" t="str">
        <f t="shared" si="73"/>
        <v/>
      </c>
      <c r="AY82" s="43" t="str">
        <f t="shared" si="74"/>
        <v/>
      </c>
      <c r="AZ82" s="43" t="str">
        <f t="shared" si="75"/>
        <v/>
      </c>
      <c r="BA82" s="43" t="str">
        <f t="shared" si="76"/>
        <v/>
      </c>
      <c r="BB82" s="43" t="str">
        <f t="shared" si="77"/>
        <v/>
      </c>
      <c r="BC82" s="43" t="str">
        <f t="shared" si="78"/>
        <v/>
      </c>
      <c r="BD82" s="43" t="str">
        <f t="shared" si="15"/>
        <v xml:space="preserve"> </v>
      </c>
      <c r="BE82" s="43" t="str">
        <f t="shared" si="117"/>
        <v/>
      </c>
      <c r="BF82" s="43" t="str">
        <f t="shared" si="118"/>
        <v/>
      </c>
      <c r="BG82" s="43" t="str">
        <f t="shared" si="119"/>
        <v/>
      </c>
      <c r="BH82" s="43" t="str">
        <f t="shared" si="120"/>
        <v/>
      </c>
      <c r="BI82" s="43" t="str">
        <f t="shared" si="121"/>
        <v/>
      </c>
      <c r="BJ82" s="43" t="str">
        <f t="shared" si="122"/>
        <v/>
      </c>
      <c r="BM82" s="43" t="str">
        <f t="shared" si="214"/>
        <v>Tdb</v>
      </c>
      <c r="BN82" s="43" t="str">
        <f t="shared" si="233"/>
        <v>Tcws</v>
      </c>
      <c r="BU82" s="148"/>
      <c r="BV82" s="148"/>
      <c r="BW82" s="148"/>
    </row>
    <row r="83" spans="1:84" outlineLevel="1" x14ac:dyDescent="0.25">
      <c r="A83" s="58"/>
      <c r="D83" s="59"/>
      <c r="E83" s="20" t="s">
        <v>308</v>
      </c>
      <c r="F83" s="20" t="s">
        <v>415</v>
      </c>
      <c r="G83" s="45" t="s">
        <v>551</v>
      </c>
      <c r="H83" s="43" t="s">
        <v>303</v>
      </c>
      <c r="I83" s="43" t="s">
        <v>662</v>
      </c>
      <c r="J83" s="43" t="s">
        <v>144</v>
      </c>
      <c r="L83" s="76" t="str">
        <f>'E+ Reference'!$D$43</f>
        <v>Coil:Heating:WaterToAirHeatPump:EquationFit</v>
      </c>
      <c r="M83" s="76" t="s">
        <v>339</v>
      </c>
      <c r="N83" s="43" t="str">
        <f t="shared" si="72"/>
        <v>CoilHtgWSHPEIRRatio_fTdbRatioTwtRatioCFMRatioGPMRatioSI</v>
      </c>
      <c r="O83" s="51" t="s">
        <v>323</v>
      </c>
      <c r="P83" s="20" t="s">
        <v>289</v>
      </c>
      <c r="Q83" s="65" t="s">
        <v>508</v>
      </c>
      <c r="R83" s="48" t="s">
        <v>325</v>
      </c>
      <c r="S83" s="65" t="s">
        <v>120</v>
      </c>
      <c r="T83" s="65" t="s">
        <v>148</v>
      </c>
      <c r="U83" s="20"/>
      <c r="V83" s="61">
        <v>-3.5732473599999999</v>
      </c>
      <c r="W83" s="61">
        <v>3.192752155</v>
      </c>
      <c r="X83" s="61">
        <v>1.4156902229999999</v>
      </c>
      <c r="Y83" s="61">
        <v>-0.167415851</v>
      </c>
      <c r="Z83" s="61">
        <v>-9.7139668999999998E-2</v>
      </c>
      <c r="AA83" s="61"/>
      <c r="AB83" s="20"/>
      <c r="AC83" s="20"/>
      <c r="AG83" s="164" t="str">
        <f t="shared" si="209"/>
        <v/>
      </c>
      <c r="AH83" s="164" t="str">
        <f t="shared" si="210"/>
        <v/>
      </c>
      <c r="AI83" s="164" t="str">
        <f t="shared" si="211"/>
        <v/>
      </c>
      <c r="AJ83" s="164" t="str">
        <f t="shared" si="206"/>
        <v/>
      </c>
      <c r="AK83" s="164" t="str">
        <f t="shared" si="212"/>
        <v/>
      </c>
      <c r="AL83" s="164" t="str">
        <f t="shared" si="213"/>
        <v/>
      </c>
      <c r="AO83" s="43">
        <v>0</v>
      </c>
      <c r="AP83" s="172" t="str">
        <f t="shared" si="8"/>
        <v/>
      </c>
      <c r="AQ83" s="172" t="str">
        <f t="shared" si="208"/>
        <v/>
      </c>
      <c r="AR83" s="172" t="str">
        <f t="shared" si="105"/>
        <v/>
      </c>
      <c r="AS83" s="172" t="str">
        <f t="shared" si="23"/>
        <v/>
      </c>
      <c r="AT83" s="43" t="str">
        <f t="shared" si="31"/>
        <v/>
      </c>
      <c r="AU83" s="43" t="str">
        <f t="shared" si="24"/>
        <v xml:space="preserve">               </v>
      </c>
      <c r="AV83" s="62" t="str">
        <f t="shared" si="106"/>
        <v/>
      </c>
      <c r="AW83" s="43" t="str">
        <f t="shared" si="107"/>
        <v xml:space="preserve">                                                                 </v>
      </c>
      <c r="AX83" s="43" t="str">
        <f t="shared" si="73"/>
        <v/>
      </c>
      <c r="AY83" s="43" t="str">
        <f t="shared" si="74"/>
        <v/>
      </c>
      <c r="AZ83" s="43" t="str">
        <f t="shared" si="75"/>
        <v/>
      </c>
      <c r="BA83" s="43" t="str">
        <f t="shared" si="76"/>
        <v/>
      </c>
      <c r="BB83" s="43" t="str">
        <f t="shared" si="77"/>
        <v/>
      </c>
      <c r="BC83" s="43" t="str">
        <f t="shared" si="78"/>
        <v/>
      </c>
      <c r="BD83" s="43" t="str">
        <f t="shared" si="15"/>
        <v xml:space="preserve"> </v>
      </c>
      <c r="BE83" s="43" t="str">
        <f t="shared" si="117"/>
        <v/>
      </c>
      <c r="BF83" s="43" t="str">
        <f t="shared" si="118"/>
        <v/>
      </c>
      <c r="BG83" s="43" t="str">
        <f t="shared" si="119"/>
        <v/>
      </c>
      <c r="BH83" s="43" t="str">
        <f t="shared" si="120"/>
        <v/>
      </c>
      <c r="BI83" s="43" t="str">
        <f t="shared" si="121"/>
        <v/>
      </c>
      <c r="BJ83" s="43" t="str">
        <f t="shared" si="122"/>
        <v/>
      </c>
      <c r="BM83" s="43" t="str">
        <f t="shared" si="214"/>
        <v>TdbRatio</v>
      </c>
      <c r="BN83" s="43" t="str">
        <f t="shared" si="233"/>
        <v>TwtRatio</v>
      </c>
      <c r="BU83" s="148"/>
      <c r="BV83" s="148"/>
      <c r="BW83" s="148"/>
    </row>
    <row r="84" spans="1:84" ht="30" outlineLevel="1" x14ac:dyDescent="0.25">
      <c r="B84" s="43" t="s">
        <v>129</v>
      </c>
      <c r="C84" s="70" t="s">
        <v>133</v>
      </c>
      <c r="D84" s="45" t="s">
        <v>668</v>
      </c>
      <c r="E84" s="20" t="s">
        <v>308</v>
      </c>
      <c r="F84" s="20" t="s">
        <v>561</v>
      </c>
      <c r="G84" s="45" t="s">
        <v>550</v>
      </c>
      <c r="H84" s="43" t="s">
        <v>36</v>
      </c>
      <c r="J84" s="60" t="s">
        <v>273</v>
      </c>
      <c r="K84" s="20" t="s">
        <v>8</v>
      </c>
      <c r="L84" s="76"/>
      <c r="M84" s="76"/>
      <c r="N84" s="43" t="str">
        <f t="shared" si="72"/>
        <v>CoilHtgHPEIRRatio_fQRatio</v>
      </c>
      <c r="O84" s="58" t="s">
        <v>230</v>
      </c>
      <c r="P84" s="20" t="s">
        <v>289</v>
      </c>
      <c r="Q84" s="20" t="s">
        <v>160</v>
      </c>
      <c r="R84" s="20"/>
      <c r="S84" s="20"/>
      <c r="T84" s="20"/>
      <c r="U84" s="20"/>
      <c r="V84" s="61">
        <v>8.5652199999999998E-2</v>
      </c>
      <c r="W84" s="61">
        <v>0.93881369999999997</v>
      </c>
      <c r="X84" s="61">
        <v>-0.18343609999999999</v>
      </c>
      <c r="Y84" s="61">
        <v>0.15897020000000001</v>
      </c>
      <c r="Z84" s="61"/>
      <c r="AA84" s="61"/>
      <c r="AB84" s="20"/>
      <c r="AC84" s="20"/>
      <c r="AG84" s="164" t="str">
        <f t="shared" si="209"/>
        <v/>
      </c>
      <c r="AH84" s="164">
        <f t="shared" si="210"/>
        <v>0.09</v>
      </c>
      <c r="AI84" s="164" t="str">
        <f t="shared" si="211"/>
        <v/>
      </c>
      <c r="AJ84" s="164" t="str">
        <f t="shared" si="206"/>
        <v/>
      </c>
      <c r="AK84" s="164" t="str">
        <f t="shared" si="212"/>
        <v/>
      </c>
      <c r="AL84" s="164" t="str">
        <f t="shared" si="213"/>
        <v/>
      </c>
      <c r="AO84" s="43">
        <v>0</v>
      </c>
      <c r="AP84" s="172" t="str">
        <f t="shared" si="8"/>
        <v/>
      </c>
      <c r="AQ84" s="172" t="str">
        <f t="shared" si="208"/>
        <v/>
      </c>
      <c r="AR84" s="172" t="str">
        <f t="shared" si="105"/>
        <v/>
      </c>
      <c r="AS84" s="172" t="str">
        <f t="shared" si="23"/>
        <v/>
      </c>
      <c r="AT84" s="43" t="str">
        <f t="shared" si="31"/>
        <v/>
      </c>
      <c r="AU84" s="43" t="str">
        <f t="shared" si="24"/>
        <v xml:space="preserve">               </v>
      </c>
      <c r="AV84" s="62" t="str">
        <f t="shared" si="106"/>
        <v/>
      </c>
      <c r="AW84" s="43" t="str">
        <f t="shared" si="107"/>
        <v xml:space="preserve">                                                                 </v>
      </c>
      <c r="AX84" s="43" t="str">
        <f t="shared" si="73"/>
        <v/>
      </c>
      <c r="AY84" s="43" t="str">
        <f t="shared" si="74"/>
        <v/>
      </c>
      <c r="AZ84" s="43" t="str">
        <f t="shared" si="75"/>
        <v/>
      </c>
      <c r="BA84" s="43" t="str">
        <f t="shared" si="76"/>
        <v/>
      </c>
      <c r="BB84" s="43" t="str">
        <f t="shared" si="77"/>
        <v/>
      </c>
      <c r="BC84" s="43" t="str">
        <f t="shared" si="78"/>
        <v/>
      </c>
      <c r="BD84" s="43" t="str">
        <f t="shared" si="15"/>
        <v xml:space="preserve">_x000D_
                                                                                </v>
      </c>
      <c r="BE84" s="43" t="str">
        <f t="shared" si="117"/>
        <v/>
      </c>
      <c r="BF84" s="43" t="str">
        <f t="shared" si="118"/>
        <v/>
      </c>
      <c r="BG84" s="43" t="str">
        <f t="shared" si="119"/>
        <v/>
      </c>
      <c r="BH84" s="43" t="str">
        <f t="shared" si="120"/>
        <v/>
      </c>
      <c r="BI84" s="43" t="str">
        <f t="shared" si="121"/>
        <v/>
      </c>
      <c r="BJ84" s="43" t="str">
        <f t="shared" si="122"/>
        <v/>
      </c>
      <c r="BM84" s="43" t="str">
        <f t="shared" si="214"/>
        <v>QRatio</v>
      </c>
      <c r="BO84" s="43">
        <v>1</v>
      </c>
      <c r="BR84" s="43">
        <v>0</v>
      </c>
      <c r="BU84" s="148">
        <f>$V84+$W84*BO84+$X84*BO84^2+$Y84*BO84^3</f>
        <v>1</v>
      </c>
      <c r="BV84" s="148"/>
      <c r="BW84" s="148">
        <f>$V84+$W84*BR84+$X84*BR84^2+$Y84*BR84^3</f>
        <v>8.5652199999999998E-2</v>
      </c>
    </row>
    <row r="85" spans="1:84" outlineLevel="1" x14ac:dyDescent="0.25">
      <c r="D85" s="45"/>
      <c r="E85" s="20" t="s">
        <v>308</v>
      </c>
      <c r="F85" s="20" t="s">
        <v>562</v>
      </c>
      <c r="G85" s="45" t="s">
        <v>550</v>
      </c>
      <c r="H85" s="43" t="s">
        <v>36</v>
      </c>
      <c r="J85" s="20" t="s">
        <v>144</v>
      </c>
      <c r="L85" s="43" t="s">
        <v>311</v>
      </c>
      <c r="M85" s="43" t="s">
        <v>168</v>
      </c>
      <c r="N85" s="43" t="str">
        <f t="shared" si="72"/>
        <v>CoilHtgHPEIRRatio_fCFMRatio</v>
      </c>
      <c r="O85" s="20" t="s">
        <v>162</v>
      </c>
      <c r="P85" s="20" t="s">
        <v>289</v>
      </c>
      <c r="Q85" s="43" t="s">
        <v>120</v>
      </c>
      <c r="V85" s="61">
        <v>1.3824000000000001</v>
      </c>
      <c r="W85" s="61">
        <v>-0.43359999999999999</v>
      </c>
      <c r="X85" s="61">
        <v>5.1200000000000002E-2</v>
      </c>
      <c r="Y85" s="61"/>
      <c r="Z85" s="61"/>
      <c r="AA85" s="61"/>
      <c r="AB85" s="20"/>
      <c r="AC85" s="20"/>
      <c r="AG85" s="164" t="str">
        <f t="shared" si="209"/>
        <v/>
      </c>
      <c r="AH85" s="164">
        <f t="shared" si="210"/>
        <v>1.38</v>
      </c>
      <c r="AI85" s="164">
        <f t="shared" si="211"/>
        <v>1</v>
      </c>
      <c r="AJ85" s="164" t="str">
        <f t="shared" si="206"/>
        <v/>
      </c>
      <c r="AK85" s="164" t="str">
        <f t="shared" si="212"/>
        <v/>
      </c>
      <c r="AL85" s="164" t="str">
        <f t="shared" si="213"/>
        <v/>
      </c>
      <c r="AM85" s="45" t="s">
        <v>640</v>
      </c>
      <c r="AO85" s="43">
        <f t="shared" si="7"/>
        <v>1</v>
      </c>
      <c r="AP85" s="172" t="str">
        <f>IF(AO85=1,CONCATENATE(AQ85,AR85,AS85),"")</f>
        <v>CrvQuad        "CoilHtgHPEIRRatio_fCFMRatio"                                    Coef1 =  1.382400  Coef2 = -0.433600  Coef3 =  0.051200  _x000D_
                                                                                MinOut = 1.380   MaxVar1 = 1.000   _x000D_
..</v>
      </c>
      <c r="AQ85" s="172" t="str">
        <f>IF(AO85=1,CONCATENATE(AT85,AU85,AV85,AW85,IF(AX85="-","",$AX$15&amp;AX85),IF(AY85="-","",$AY$15&amp;AY85),IF(AZ85="-","",$AZ$15&amp;AZ85),IF(BA85="-","",$BA$15&amp;BA85),IF(BB85="-","",$BB$15&amp;BB85),IF(BC85="-","",$BC$15&amp;BC85)),"")</f>
        <v xml:space="preserve">CrvQuad        "CoilHtgHPEIRRatio_fCFMRatio"                                    Coef1 =  1.382400  Coef2 = -0.433600  Coef3 =  0.051200  </v>
      </c>
      <c r="AR85" s="172" t="str">
        <f>IF(AO85=1,CONCATENATE(BD85,IF(BE85="-","",$BE$15&amp;BE85),IF(BF85="-","",$BF$15&amp;BF85),IF(BG85="-","",$BG$15&amp;BG85),IF(BH85="-","",$BH$15&amp;BH85),IF(BI85="-","",$BI$15&amp;BI85),IF(BJ85="-","",$BJ$15&amp;BJ85)),"")</f>
        <v xml:space="preserve">_x000D_
                                                                                MinOut = 1.380   MaxVar1 = 1.000   </v>
      </c>
      <c r="AS85" s="172" t="str">
        <f t="shared" si="23"/>
        <v>_x000D_
..</v>
      </c>
      <c r="AT85" s="43" t="str">
        <f>IF(AO85=1,VLOOKUP(O85,$AT$2:$AV$13,2,0),"")</f>
        <v>CrvQuad</v>
      </c>
      <c r="AU85" s="43" t="str">
        <f t="shared" si="24"/>
        <v xml:space="preserve">        </v>
      </c>
      <c r="AV85" s="62" t="str">
        <f t="shared" si="106"/>
        <v>"CoilHtgHPEIRRatio_fCFMRatio"</v>
      </c>
      <c r="AW85" s="43" t="str">
        <f t="shared" si="107"/>
        <v xml:space="preserve">                                    </v>
      </c>
      <c r="AX85" s="43" t="str">
        <f t="shared" si="73"/>
        <v xml:space="preserve"> 1.382400  </v>
      </c>
      <c r="AY85" s="43" t="str">
        <f t="shared" si="74"/>
        <v xml:space="preserve">-0.433600  </v>
      </c>
      <c r="AZ85" s="43" t="str">
        <f t="shared" si="75"/>
        <v xml:space="preserve"> 0.051200  </v>
      </c>
      <c r="BA85" s="43" t="str">
        <f t="shared" si="76"/>
        <v>-</v>
      </c>
      <c r="BB85" s="43" t="str">
        <f t="shared" si="77"/>
        <v>-</v>
      </c>
      <c r="BC85" s="43" t="str">
        <f t="shared" si="78"/>
        <v>-</v>
      </c>
      <c r="BD85" s="43" t="str">
        <f t="shared" si="15"/>
        <v xml:space="preserve">_x000D_
                                                                                </v>
      </c>
      <c r="BE85" s="43" t="str">
        <f t="shared" si="117"/>
        <v>-</v>
      </c>
      <c r="BF85" s="43" t="str">
        <f t="shared" si="118"/>
        <v xml:space="preserve">1.380   </v>
      </c>
      <c r="BG85" s="43" t="str">
        <f t="shared" si="119"/>
        <v xml:space="preserve">1.000   </v>
      </c>
      <c r="BH85" s="43" t="str">
        <f t="shared" si="120"/>
        <v>-</v>
      </c>
      <c r="BI85" s="43" t="str">
        <f t="shared" si="121"/>
        <v>-</v>
      </c>
      <c r="BJ85" s="43" t="str">
        <f t="shared" si="122"/>
        <v>-</v>
      </c>
      <c r="BM85" s="43" t="str">
        <f t="shared" si="214"/>
        <v>CFMRatio</v>
      </c>
      <c r="BO85" s="43">
        <v>1</v>
      </c>
      <c r="BQ85" s="43">
        <v>1</v>
      </c>
      <c r="BR85" s="43">
        <v>0</v>
      </c>
      <c r="BU85" s="148">
        <f>$V85+$W85*BO85+$X85*BO85^2</f>
        <v>1</v>
      </c>
      <c r="BV85" s="148"/>
      <c r="BW85" s="148">
        <f>$V85+$W85*BR85+$X85*BR85^2</f>
        <v>1.3824000000000001</v>
      </c>
    </row>
    <row r="86" spans="1:84" outlineLevel="1" x14ac:dyDescent="0.25">
      <c r="D86" s="45"/>
      <c r="E86" s="20" t="s">
        <v>308</v>
      </c>
      <c r="F86" s="20" t="s">
        <v>563</v>
      </c>
      <c r="G86" s="45" t="s">
        <v>550</v>
      </c>
      <c r="H86" s="43" t="s">
        <v>36</v>
      </c>
      <c r="J86" s="60" t="s">
        <v>144</v>
      </c>
      <c r="K86" s="20"/>
      <c r="L86" s="76" t="s">
        <v>311</v>
      </c>
      <c r="M86" s="76" t="s">
        <v>167</v>
      </c>
      <c r="N86" s="43" t="str">
        <f t="shared" si="72"/>
        <v>CoilHtgHPEIRRatio_fQFrac</v>
      </c>
      <c r="O86" s="20" t="s">
        <v>162</v>
      </c>
      <c r="P86" s="20" t="s">
        <v>289</v>
      </c>
      <c r="Q86" s="65" t="s">
        <v>754</v>
      </c>
      <c r="R86" s="20"/>
      <c r="S86" s="20"/>
      <c r="T86" s="20"/>
      <c r="U86" s="20"/>
      <c r="V86" s="61">
        <v>0.85</v>
      </c>
      <c r="W86" s="61">
        <v>0.15</v>
      </c>
      <c r="X86" s="61">
        <v>0</v>
      </c>
      <c r="Y86" s="61"/>
      <c r="Z86" s="61"/>
      <c r="AA86" s="61"/>
      <c r="AB86" s="20"/>
      <c r="AC86" s="20"/>
      <c r="AG86" s="164">
        <f t="shared" si="209"/>
        <v>1</v>
      </c>
      <c r="AH86" s="164">
        <f t="shared" si="210"/>
        <v>0.85</v>
      </c>
      <c r="AI86" s="164">
        <f t="shared" si="211"/>
        <v>1</v>
      </c>
      <c r="AJ86" s="164" t="str">
        <f t="shared" si="206"/>
        <v/>
      </c>
      <c r="AK86" s="164" t="str">
        <f t="shared" si="212"/>
        <v/>
      </c>
      <c r="AL86" s="164" t="str">
        <f t="shared" si="213"/>
        <v/>
      </c>
      <c r="AM86" s="45" t="s">
        <v>640</v>
      </c>
      <c r="AO86" s="43">
        <f t="shared" si="7"/>
        <v>1</v>
      </c>
      <c r="AP86" s="172" t="str">
        <f>IF(AO86=1,CONCATENATE(AQ86,AR86,AS86),"")</f>
        <v>CrvQuad        "CoilHtgHPEIRRatio_fQFrac"                                       Coef1 =  0.850000  Coef2 =  0.150000  Coef3 =  0.000000  _x000D_
                                                                                MaxOut = 1.000   MinOut = 0.850   MaxVar1 = 1.000   _x000D_
..</v>
      </c>
      <c r="AQ86" s="172" t="str">
        <f>IF(AO86=1,CONCATENATE(AT86,AU86,AV86,AW86,IF(AX86="-","",$AX$15&amp;AX86),IF(AY86="-","",$AY$15&amp;AY86),IF(AZ86="-","",$AZ$15&amp;AZ86),IF(BA86="-","",$BA$15&amp;BA86),IF(BB86="-","",$BB$15&amp;BB86),IF(BC86="-","",$BC$15&amp;BC86)),"")</f>
        <v xml:space="preserve">CrvQuad        "CoilHtgHPEIRRatio_fQFrac"                                       Coef1 =  0.850000  Coef2 =  0.150000  Coef3 =  0.000000  </v>
      </c>
      <c r="AR86" s="172" t="str">
        <f>IF(AO86=1,CONCATENATE(BD86,IF(BE86="-","",$BE$15&amp;BE86),IF(BF86="-","",$BF$15&amp;BF86),IF(BG86="-","",$BG$15&amp;BG86),IF(BH86="-","",$BH$15&amp;BH86),IF(BI86="-","",$BI$15&amp;BI86),IF(BJ86="-","",$BJ$15&amp;BJ86)),"")</f>
        <v xml:space="preserve">_x000D_
                                                                                MaxOut = 1.000   MinOut = 0.850   MaxVar1 = 1.000   </v>
      </c>
      <c r="AS86" s="172" t="str">
        <f t="shared" si="23"/>
        <v>_x000D_
..</v>
      </c>
      <c r="AT86" s="43" t="str">
        <f>IF(AO86=1,VLOOKUP(O86,$AT$2:$AV$13,2,0),"")</f>
        <v>CrvQuad</v>
      </c>
      <c r="AU86" s="43" t="str">
        <f t="shared" si="24"/>
        <v xml:space="preserve">        </v>
      </c>
      <c r="AV86" s="62" t="str">
        <f t="shared" si="106"/>
        <v>"CoilHtgHPEIRRatio_fQFrac"</v>
      </c>
      <c r="AW86" s="43" t="str">
        <f t="shared" si="107"/>
        <v xml:space="preserve">                                       </v>
      </c>
      <c r="AX86" s="43" t="str">
        <f t="shared" si="73"/>
        <v xml:space="preserve"> 0.850000  </v>
      </c>
      <c r="AY86" s="43" t="str">
        <f t="shared" si="74"/>
        <v xml:space="preserve"> 0.150000  </v>
      </c>
      <c r="AZ86" s="43" t="str">
        <f t="shared" si="75"/>
        <v xml:space="preserve"> 0.000000  </v>
      </c>
      <c r="BA86" s="43" t="str">
        <f t="shared" si="76"/>
        <v>-</v>
      </c>
      <c r="BB86" s="43" t="str">
        <f t="shared" si="77"/>
        <v>-</v>
      </c>
      <c r="BC86" s="43" t="str">
        <f t="shared" si="78"/>
        <v>-</v>
      </c>
      <c r="BD86" s="43" t="str">
        <f t="shared" si="15"/>
        <v xml:space="preserve">_x000D_
                                                                                </v>
      </c>
      <c r="BE86" s="43" t="str">
        <f t="shared" si="117"/>
        <v xml:space="preserve">1.000   </v>
      </c>
      <c r="BF86" s="43" t="str">
        <f t="shared" si="118"/>
        <v xml:space="preserve">0.850   </v>
      </c>
      <c r="BG86" s="43" t="str">
        <f t="shared" si="119"/>
        <v xml:space="preserve">1.000   </v>
      </c>
      <c r="BH86" s="43" t="str">
        <f t="shared" si="120"/>
        <v>-</v>
      </c>
      <c r="BI86" s="43" t="str">
        <f t="shared" si="121"/>
        <v>-</v>
      </c>
      <c r="BJ86" s="43" t="str">
        <f t="shared" si="122"/>
        <v>-</v>
      </c>
      <c r="BM86" s="43" t="str">
        <f>Q86</f>
        <v>QFrac</v>
      </c>
      <c r="BO86" s="43">
        <v>1</v>
      </c>
      <c r="BQ86" s="43">
        <v>1</v>
      </c>
      <c r="BR86" s="43">
        <v>0</v>
      </c>
      <c r="BU86" s="148">
        <f>$V86+$W86*BO86+$X86*BO86^2</f>
        <v>1</v>
      </c>
      <c r="BV86" s="148">
        <v>1</v>
      </c>
      <c r="BW86" s="148">
        <f>$V86+$W86*BR86+$X86*BR86^2</f>
        <v>0.85</v>
      </c>
    </row>
    <row r="87" spans="1:84" x14ac:dyDescent="0.25">
      <c r="A87" s="41" t="s">
        <v>298</v>
      </c>
      <c r="E87" s="20"/>
      <c r="F87" s="20"/>
      <c r="J87" s="20"/>
      <c r="L87" s="74"/>
      <c r="M87" s="74"/>
      <c r="N87" s="43" t="str">
        <f t="shared" si="72"/>
        <v>-</v>
      </c>
      <c r="P87" s="20"/>
      <c r="V87" s="61"/>
      <c r="W87" s="61"/>
      <c r="X87" s="61"/>
      <c r="Y87" s="61"/>
      <c r="Z87" s="61"/>
      <c r="AA87" s="61"/>
      <c r="AB87" s="20"/>
      <c r="AC87" s="20"/>
      <c r="AG87" s="164" t="str">
        <f t="shared" ref="AG87:AG94" si="252">IF(BV87&gt;0,ROUND(BV87,2),"")</f>
        <v/>
      </c>
      <c r="AH87" s="164" t="str">
        <f t="shared" ref="AH87:AH94" si="253">IF(BW87&gt;0,ROUND(BW87,2),"")</f>
        <v/>
      </c>
      <c r="AI87" s="164" t="str">
        <f t="shared" ref="AI87:AI94" si="254">IF(BQ87&gt;0,ROUND(BQ87,2),"")</f>
        <v/>
      </c>
      <c r="AJ87" s="164" t="str">
        <f t="shared" si="206"/>
        <v/>
      </c>
      <c r="AK87" s="164" t="str">
        <f t="shared" ref="AK87:AK94" si="255">IF(BS87&gt;0,ROUND(BS87,2),"")</f>
        <v/>
      </c>
      <c r="AL87" s="164" t="str">
        <f t="shared" ref="AL87:AL94" si="256">IF(BT87&gt;0,ROUND(BT87,2),"")</f>
        <v/>
      </c>
      <c r="AO87" s="43" t="str">
        <f t="shared" si="7"/>
        <v/>
      </c>
      <c r="AP87" s="172" t="str">
        <f>IF(AO87=1,CONCATENATE(AQ87,AR87,AS87),"")</f>
        <v/>
      </c>
      <c r="AQ87" s="172" t="str">
        <f>IF(AO87=1,CONCATENATE(AT87,AU87,AV87,AW87,IF(AX87="-","",$AX$15&amp;AX87),IF(AY87="-","",$AY$15&amp;AY87),IF(AZ87="-","",$AZ$15&amp;AZ87),IF(BA87="-","",$BA$15&amp;BA87),IF(BB87="-","",$BB$15&amp;BB87),IF(BC87="-","",$BC$15&amp;BC87)),"")</f>
        <v/>
      </c>
      <c r="AR87" s="172" t="str">
        <f>IF(AO87=1,CONCATENATE(BD87,IF(BE87="-","",$BE$15&amp;BE87),IF(BF87="-","",$BF$15&amp;BF87),IF(BG87="-","",$BG$15&amp;BG87),IF(BH87="-","",$BH$15&amp;BH87),IF(BI87="-","",$BI$15&amp;BI87),IF(BJ87="-","",$BJ$15&amp;BJ87)),"")</f>
        <v/>
      </c>
      <c r="AS87" s="172" t="str">
        <f>IF(AO87=1,CHAR(13)&amp;CHAR(10)&amp;"..","")</f>
        <v/>
      </c>
      <c r="AT87" s="43" t="str">
        <f>IF(AO87=1,VLOOKUP(O87,$AT$2:$AV$13,2,0),"")</f>
        <v/>
      </c>
      <c r="AU87" s="43" t="str">
        <f t="shared" si="24"/>
        <v xml:space="preserve">               </v>
      </c>
      <c r="AV87" s="62" t="str">
        <f t="shared" si="106"/>
        <v/>
      </c>
      <c r="AW87" s="43" t="str">
        <f>REPT(" ",$AW$14-LEN(AV87))</f>
        <v xml:space="preserve">                                                                 </v>
      </c>
      <c r="AX87" s="43" t="str">
        <f t="shared" ref="AX87:BC89" si="257">IF($AO87=1,IF(ISBLANK(V87),"-",CONCATENATE(TEXT(V87," 0.000000;-0.000000"),"  ")),"")</f>
        <v/>
      </c>
      <c r="AY87" s="43" t="str">
        <f t="shared" si="257"/>
        <v/>
      </c>
      <c r="AZ87" s="43" t="str">
        <f t="shared" si="257"/>
        <v/>
      </c>
      <c r="BA87" s="43" t="str">
        <f t="shared" si="257"/>
        <v/>
      </c>
      <c r="BB87" s="43" t="str">
        <f t="shared" si="257"/>
        <v/>
      </c>
      <c r="BC87" s="43" t="str">
        <f t="shared" si="257"/>
        <v/>
      </c>
      <c r="BD87" s="43" t="str">
        <f t="shared" ref="BD87:BD140" si="258">IF(MAX(AG87:AL87)=0,REPT(" ",1),CHAR(13)&amp;CHAR(10)&amp;REPT(" ",BD$14))</f>
        <v xml:space="preserve"> </v>
      </c>
      <c r="BE87" s="43" t="str">
        <f t="shared" si="117"/>
        <v/>
      </c>
      <c r="BF87" s="43" t="str">
        <f t="shared" si="118"/>
        <v/>
      </c>
      <c r="BG87" s="43" t="str">
        <f t="shared" si="119"/>
        <v/>
      </c>
      <c r="BH87" s="43" t="str">
        <f t="shared" si="120"/>
        <v/>
      </c>
      <c r="BI87" s="43" t="str">
        <f t="shared" si="121"/>
        <v/>
      </c>
      <c r="BJ87" s="43" t="str">
        <f t="shared" si="122"/>
        <v/>
      </c>
      <c r="BU87" s="148"/>
      <c r="BV87" s="148"/>
      <c r="BW87" s="148"/>
    </row>
    <row r="88" spans="1:84" outlineLevel="1" x14ac:dyDescent="0.25">
      <c r="A88" s="58"/>
      <c r="B88" s="20" t="s">
        <v>128</v>
      </c>
      <c r="C88" s="56" t="s">
        <v>295</v>
      </c>
      <c r="D88" s="60" t="s">
        <v>61</v>
      </c>
      <c r="E88" s="20" t="s">
        <v>306</v>
      </c>
      <c r="F88" s="20" t="s">
        <v>408</v>
      </c>
      <c r="G88" s="45" t="s">
        <v>58</v>
      </c>
      <c r="H88" s="43" t="s">
        <v>631</v>
      </c>
      <c r="I88" s="20"/>
      <c r="J88" s="43" t="s">
        <v>273</v>
      </c>
      <c r="K88" s="43" t="s">
        <v>121</v>
      </c>
      <c r="L88" s="20"/>
      <c r="M88" s="20"/>
      <c r="N88" s="43" t="str">
        <f t="shared" si="72"/>
        <v>EvapClrDirectEffRatio_fCFMRatio</v>
      </c>
      <c r="O88" s="20" t="s">
        <v>162</v>
      </c>
      <c r="P88" s="20" t="s">
        <v>366</v>
      </c>
      <c r="Q88" s="43" t="s">
        <v>120</v>
      </c>
      <c r="V88" s="61">
        <v>1.1833</v>
      </c>
      <c r="W88" s="61">
        <v>-0.25752999999999998</v>
      </c>
      <c r="X88" s="61">
        <v>7.4245000000000005E-2</v>
      </c>
      <c r="Y88" s="61"/>
      <c r="Z88" s="61"/>
      <c r="AA88" s="61"/>
      <c r="AB88" s="20"/>
      <c r="AC88" s="20"/>
      <c r="AG88" s="164" t="str">
        <f t="shared" si="252"/>
        <v/>
      </c>
      <c r="AH88" s="164">
        <f t="shared" si="253"/>
        <v>1.18</v>
      </c>
      <c r="AI88" s="164" t="str">
        <f t="shared" si="254"/>
        <v/>
      </c>
      <c r="AJ88" s="164" t="str">
        <f t="shared" si="206"/>
        <v/>
      </c>
      <c r="AK88" s="164" t="str">
        <f t="shared" si="255"/>
        <v/>
      </c>
      <c r="AL88" s="164" t="str">
        <f t="shared" si="256"/>
        <v/>
      </c>
      <c r="AO88" s="43">
        <v>0</v>
      </c>
      <c r="AP88" s="172" t="str">
        <f>IF(AO88=1,CONCATENATE(AQ88,AR88,AS88),"")</f>
        <v/>
      </c>
      <c r="AQ88" s="172" t="str">
        <f>IF(AO88=1,CONCATENATE(AT88,AU88,AV88,AW88,IF(AX88="-","",$AX$15&amp;AX88),IF(AY88="-","",$AY$15&amp;AY88),IF(AZ88="-","",$AZ$15&amp;AZ88),IF(BA88="-","",$BA$15&amp;BA88),IF(BB88="-","",$BB$15&amp;BB88),IF(BC88="-","",$BC$15&amp;BC88)),"")</f>
        <v/>
      </c>
      <c r="AR88" s="172" t="str">
        <f>IF(AO88=1,CONCATENATE(BD88,IF(BE88="-","",$BE$15&amp;BE88),IF(BF88="-","",$BF$15&amp;BF88),IF(BG88="-","",$BG$15&amp;BG88),IF(BH88="-","",$BH$15&amp;BH88),IF(BI88="-","",$BI$15&amp;BI88),IF(BJ88="-","",$BJ$15&amp;BJ88)),"")</f>
        <v/>
      </c>
      <c r="AS88" s="172" t="str">
        <f>IF(AO88=1,CHAR(13)&amp;CHAR(10)&amp;"..","")</f>
        <v/>
      </c>
      <c r="AT88" s="43" t="str">
        <f>IF(AO88=1,VLOOKUP(O88,$AT$2:$AV$13,2,0),"")</f>
        <v/>
      </c>
      <c r="AU88" s="43" t="str">
        <f t="shared" ref="AU88:AU154" si="259">REPT(" ",AU$14-LEN(AT88))</f>
        <v xml:space="preserve">               </v>
      </c>
      <c r="AV88" s="62" t="str">
        <f t="shared" si="106"/>
        <v/>
      </c>
      <c r="AW88" s="43" t="str">
        <f>REPT(" ",$AW$14-LEN(AV88))</f>
        <v xml:space="preserve">                                                                 </v>
      </c>
      <c r="AX88" s="43" t="str">
        <f t="shared" si="257"/>
        <v/>
      </c>
      <c r="AY88" s="43" t="str">
        <f t="shared" si="257"/>
        <v/>
      </c>
      <c r="AZ88" s="43" t="str">
        <f t="shared" si="257"/>
        <v/>
      </c>
      <c r="BA88" s="43" t="str">
        <f t="shared" si="257"/>
        <v/>
      </c>
      <c r="BB88" s="43" t="str">
        <f t="shared" si="257"/>
        <v/>
      </c>
      <c r="BC88" s="43" t="str">
        <f t="shared" si="257"/>
        <v/>
      </c>
      <c r="BD88" s="43" t="str">
        <f t="shared" si="258"/>
        <v xml:space="preserve">_x000D_
                                                                                </v>
      </c>
      <c r="BE88" s="43" t="str">
        <f t="shared" si="117"/>
        <v/>
      </c>
      <c r="BF88" s="43" t="str">
        <f t="shared" si="118"/>
        <v/>
      </c>
      <c r="BG88" s="43" t="str">
        <f t="shared" si="119"/>
        <v/>
      </c>
      <c r="BH88" s="43" t="str">
        <f t="shared" si="120"/>
        <v/>
      </c>
      <c r="BI88" s="43" t="str">
        <f t="shared" si="121"/>
        <v/>
      </c>
      <c r="BJ88" s="43" t="str">
        <f t="shared" si="122"/>
        <v/>
      </c>
      <c r="BM88" s="43" t="str">
        <f>Q88</f>
        <v>CFMRatio</v>
      </c>
      <c r="BO88" s="43">
        <v>1</v>
      </c>
      <c r="BR88" s="43">
        <v>0</v>
      </c>
      <c r="BU88" s="148">
        <f>$V88+$W88*BO88+$X88*BO88^2</f>
        <v>1.0000149999999999</v>
      </c>
      <c r="BV88" s="148"/>
      <c r="BW88" s="148">
        <f>$V88+$W88*BR88+$X88*BR88^2</f>
        <v>1.1833</v>
      </c>
    </row>
    <row r="89" spans="1:84" outlineLevel="1" x14ac:dyDescent="0.25">
      <c r="A89" s="58"/>
      <c r="B89" s="20"/>
      <c r="C89" s="20"/>
      <c r="D89" s="59"/>
      <c r="E89" s="20" t="s">
        <v>306</v>
      </c>
      <c r="F89" s="20"/>
      <c r="G89" s="45" t="s">
        <v>59</v>
      </c>
      <c r="H89" s="43" t="s">
        <v>632</v>
      </c>
      <c r="I89" s="20"/>
      <c r="J89" s="43" t="s">
        <v>273</v>
      </c>
      <c r="L89" s="20"/>
      <c r="M89" s="20"/>
      <c r="N89" s="43" t="str">
        <f t="shared" si="72"/>
        <v>EvapClrIndirectEffRatio_fCFMRatio</v>
      </c>
      <c r="O89" s="20" t="s">
        <v>162</v>
      </c>
      <c r="P89" s="20" t="s">
        <v>366</v>
      </c>
      <c r="Q89" s="43" t="s">
        <v>120</v>
      </c>
      <c r="V89" s="61">
        <v>1.097</v>
      </c>
      <c r="W89" s="61">
        <v>-0.16506000000000001</v>
      </c>
      <c r="X89" s="61">
        <v>6.8069000000000005E-2</v>
      </c>
      <c r="Y89" s="61"/>
      <c r="Z89" s="61"/>
      <c r="AA89" s="61"/>
      <c r="AB89" s="20"/>
      <c r="AC89" s="20"/>
      <c r="AG89" s="164" t="str">
        <f t="shared" si="252"/>
        <v/>
      </c>
      <c r="AH89" s="164">
        <f t="shared" si="253"/>
        <v>1.1000000000000001</v>
      </c>
      <c r="AI89" s="164" t="str">
        <f t="shared" si="254"/>
        <v/>
      </c>
      <c r="AJ89" s="164" t="str">
        <f t="shared" si="206"/>
        <v/>
      </c>
      <c r="AK89" s="164" t="str">
        <f t="shared" si="255"/>
        <v/>
      </c>
      <c r="AL89" s="164" t="str">
        <f t="shared" si="256"/>
        <v/>
      </c>
      <c r="AO89" s="43">
        <v>0</v>
      </c>
      <c r="AP89" s="172" t="str">
        <f>IF(AO89=1,CONCATENATE(AQ89,AR89,AS89),"")</f>
        <v/>
      </c>
      <c r="AQ89" s="172" t="str">
        <f>IF(AO89=1,CONCATENATE(AT89,AU89,AV89,AW89,IF(AX89="-","",$AX$15&amp;AX89),IF(AY89="-","",$AY$15&amp;AY89),IF(AZ89="-","",$AZ$15&amp;AZ89),IF(BA89="-","",$BA$15&amp;BA89),IF(BB89="-","",$BB$15&amp;BB89),IF(BC89="-","",$BC$15&amp;BC89)),"")</f>
        <v/>
      </c>
      <c r="AR89" s="172" t="str">
        <f>IF(AO89=1,CONCATENATE(BD89,IF(BE89="-","",$BE$15&amp;BE89),IF(BF89="-","",$BF$15&amp;BF89),IF(BG89="-","",$BG$15&amp;BG89),IF(BH89="-","",$BH$15&amp;BH89),IF(BI89="-","",$BI$15&amp;BI89),IF(BJ89="-","",$BJ$15&amp;BJ89)),"")</f>
        <v/>
      </c>
      <c r="AS89" s="172" t="str">
        <f>IF(AO89=1,CHAR(13)&amp;CHAR(10)&amp;"..","")</f>
        <v/>
      </c>
      <c r="AT89" s="43" t="str">
        <f>IF(AO89=1,VLOOKUP(O89,$AT$2:$AV$13,2,0),"")</f>
        <v/>
      </c>
      <c r="AU89" s="43" t="str">
        <f t="shared" si="259"/>
        <v xml:space="preserve">               </v>
      </c>
      <c r="AV89" s="62" t="str">
        <f t="shared" si="106"/>
        <v/>
      </c>
      <c r="AW89" s="43" t="str">
        <f>REPT(" ",$AW$14-LEN(AV89))</f>
        <v xml:space="preserve">                                                                 </v>
      </c>
      <c r="AX89" s="43" t="str">
        <f t="shared" si="257"/>
        <v/>
      </c>
      <c r="AY89" s="43" t="str">
        <f t="shared" si="257"/>
        <v/>
      </c>
      <c r="AZ89" s="43" t="str">
        <f t="shared" si="257"/>
        <v/>
      </c>
      <c r="BA89" s="43" t="str">
        <f t="shared" si="257"/>
        <v/>
      </c>
      <c r="BB89" s="43" t="str">
        <f t="shared" si="257"/>
        <v/>
      </c>
      <c r="BC89" s="43" t="str">
        <f t="shared" si="257"/>
        <v/>
      </c>
      <c r="BD89" s="43" t="str">
        <f t="shared" si="258"/>
        <v xml:space="preserve">_x000D_
                                                                                </v>
      </c>
      <c r="BE89" s="43" t="str">
        <f t="shared" si="117"/>
        <v/>
      </c>
      <c r="BF89" s="43" t="str">
        <f t="shared" si="118"/>
        <v/>
      </c>
      <c r="BG89" s="43" t="str">
        <f t="shared" si="119"/>
        <v/>
      </c>
      <c r="BH89" s="43" t="str">
        <f t="shared" si="120"/>
        <v/>
      </c>
      <c r="BI89" s="43" t="str">
        <f t="shared" si="121"/>
        <v/>
      </c>
      <c r="BJ89" s="43" t="str">
        <f t="shared" si="122"/>
        <v/>
      </c>
      <c r="BM89" s="43" t="str">
        <f>Q89</f>
        <v>CFMRatio</v>
      </c>
      <c r="BO89" s="43">
        <v>1</v>
      </c>
      <c r="BR89" s="43">
        <v>0</v>
      </c>
      <c r="BU89" s="148">
        <f>$V89+$W89*BO89+$X89*BO89^2</f>
        <v>1.0000089999999999</v>
      </c>
      <c r="BV89" s="148"/>
      <c r="BW89" s="148">
        <f>$V89+$W89*BR89+$X89*BR89^2</f>
        <v>1.097</v>
      </c>
    </row>
    <row r="90" spans="1:84" x14ac:dyDescent="0.25">
      <c r="A90" s="77" t="s">
        <v>364</v>
      </c>
      <c r="B90" s="78"/>
      <c r="C90" s="78"/>
      <c r="D90" s="79"/>
      <c r="E90" s="78"/>
      <c r="F90" s="78"/>
      <c r="G90" s="80"/>
      <c r="H90" s="78"/>
      <c r="I90" s="78"/>
      <c r="J90" s="78"/>
      <c r="K90" s="78"/>
      <c r="L90" s="78"/>
      <c r="M90" s="78"/>
      <c r="N90" s="43" t="str">
        <f t="shared" si="72"/>
        <v>-</v>
      </c>
      <c r="O90" s="78"/>
      <c r="P90" s="78"/>
      <c r="Q90" s="78"/>
      <c r="R90" s="78"/>
      <c r="S90" s="78"/>
      <c r="T90" s="78"/>
      <c r="U90" s="78"/>
      <c r="V90" s="61"/>
      <c r="W90" s="61"/>
      <c r="X90" s="61"/>
      <c r="Y90" s="61"/>
      <c r="Z90" s="61"/>
      <c r="AA90" s="61"/>
      <c r="AB90" s="20"/>
      <c r="AC90" s="20"/>
      <c r="AD90" s="78"/>
      <c r="AE90" s="78"/>
      <c r="AF90" s="78"/>
      <c r="AG90" s="164" t="str">
        <f t="shared" si="252"/>
        <v/>
      </c>
      <c r="AH90" s="164" t="str">
        <f t="shared" si="253"/>
        <v/>
      </c>
      <c r="AI90" s="164" t="str">
        <f t="shared" si="254"/>
        <v/>
      </c>
      <c r="AJ90" s="164" t="str">
        <f t="shared" si="206"/>
        <v/>
      </c>
      <c r="AK90" s="164" t="str">
        <f t="shared" si="255"/>
        <v/>
      </c>
      <c r="AL90" s="164" t="str">
        <f t="shared" si="256"/>
        <v/>
      </c>
      <c r="AM90" s="80"/>
      <c r="AN90" s="78"/>
      <c r="AO90" s="43" t="str">
        <f t="shared" si="7"/>
        <v/>
      </c>
      <c r="AP90" s="172" t="str">
        <f t="shared" si="8"/>
        <v/>
      </c>
      <c r="AQ90" s="172" t="str">
        <f t="shared" si="208"/>
        <v/>
      </c>
      <c r="AR90" s="172" t="str">
        <f t="shared" si="105"/>
        <v/>
      </c>
      <c r="AS90" s="172" t="str">
        <f t="shared" si="23"/>
        <v/>
      </c>
      <c r="AT90" s="43" t="str">
        <f t="shared" ref="AT90:AT115" si="260">IF(AO90=1,VLOOKUP(O90,$AT$2:$AV$13,2,0),"")</f>
        <v/>
      </c>
      <c r="AU90" s="43" t="str">
        <f t="shared" si="259"/>
        <v xml:space="preserve">               </v>
      </c>
      <c r="AV90" s="62" t="str">
        <f t="shared" si="106"/>
        <v/>
      </c>
      <c r="AW90" s="43" t="str">
        <f t="shared" si="107"/>
        <v xml:space="preserve">                                                                 </v>
      </c>
      <c r="AX90" s="43" t="str">
        <f t="shared" si="73"/>
        <v/>
      </c>
      <c r="AY90" s="43" t="str">
        <f t="shared" si="74"/>
        <v/>
      </c>
      <c r="AZ90" s="43" t="str">
        <f t="shared" si="75"/>
        <v/>
      </c>
      <c r="BA90" s="43" t="str">
        <f t="shared" si="76"/>
        <v/>
      </c>
      <c r="BB90" s="43" t="str">
        <f t="shared" si="77"/>
        <v/>
      </c>
      <c r="BC90" s="43" t="str">
        <f t="shared" si="78"/>
        <v/>
      </c>
      <c r="BD90" s="43" t="str">
        <f t="shared" si="258"/>
        <v xml:space="preserve"> </v>
      </c>
      <c r="BE90" s="43" t="str">
        <f t="shared" si="117"/>
        <v/>
      </c>
      <c r="BF90" s="43" t="str">
        <f t="shared" si="118"/>
        <v/>
      </c>
      <c r="BG90" s="43" t="str">
        <f t="shared" si="119"/>
        <v/>
      </c>
      <c r="BH90" s="43" t="str">
        <f t="shared" si="120"/>
        <v/>
      </c>
      <c r="BI90" s="43" t="str">
        <f t="shared" si="121"/>
        <v/>
      </c>
      <c r="BJ90" s="43" t="str">
        <f t="shared" si="122"/>
        <v/>
      </c>
      <c r="BU90" s="148"/>
      <c r="BV90" s="148"/>
      <c r="BW90" s="148"/>
    </row>
    <row r="91" spans="1:84" outlineLevel="1" x14ac:dyDescent="0.25">
      <c r="A91" s="58"/>
      <c r="B91" s="20" t="s">
        <v>136</v>
      </c>
      <c r="C91" s="56" t="s">
        <v>138</v>
      </c>
      <c r="D91" s="59" t="s">
        <v>68</v>
      </c>
      <c r="E91" s="60" t="s">
        <v>365</v>
      </c>
      <c r="F91" s="60" t="s">
        <v>756</v>
      </c>
      <c r="G91" s="60" t="s">
        <v>683</v>
      </c>
      <c r="H91" s="20" t="s">
        <v>565</v>
      </c>
      <c r="I91" s="20" t="s">
        <v>661</v>
      </c>
      <c r="J91" s="20" t="s">
        <v>273</v>
      </c>
      <c r="K91" s="20" t="s">
        <v>630</v>
      </c>
      <c r="L91" s="20" t="s">
        <v>178</v>
      </c>
      <c r="M91" s="20" t="s">
        <v>237</v>
      </c>
      <c r="N91" s="43" t="str">
        <f t="shared" si="72"/>
        <v>BlrHWBlrFIRRatio_fQRatioIP</v>
      </c>
      <c r="O91" s="20" t="s">
        <v>162</v>
      </c>
      <c r="P91" s="20" t="s">
        <v>392</v>
      </c>
      <c r="Q91" s="20" t="s">
        <v>160</v>
      </c>
      <c r="R91" s="20"/>
      <c r="S91" s="20"/>
      <c r="T91" s="20"/>
      <c r="U91" s="20"/>
      <c r="V91" s="61">
        <v>8.2597000000000004E-2</v>
      </c>
      <c r="W91" s="61">
        <v>0.99676399999999998</v>
      </c>
      <c r="X91" s="61">
        <v>-7.9361000000000001E-2</v>
      </c>
      <c r="Y91" s="61"/>
      <c r="Z91" s="61"/>
      <c r="AA91" s="61"/>
      <c r="AB91" s="20"/>
      <c r="AC91" s="20"/>
      <c r="AD91" s="20"/>
      <c r="AE91" s="20"/>
      <c r="AF91" s="20"/>
      <c r="AG91" s="164" t="str">
        <f t="shared" si="252"/>
        <v/>
      </c>
      <c r="AH91" s="164">
        <f t="shared" si="253"/>
        <v>0.08</v>
      </c>
      <c r="AI91" s="164" t="str">
        <f t="shared" si="254"/>
        <v/>
      </c>
      <c r="AJ91" s="164" t="str">
        <f t="shared" si="206"/>
        <v/>
      </c>
      <c r="AK91" s="164" t="str">
        <f t="shared" si="255"/>
        <v/>
      </c>
      <c r="AL91" s="164" t="str">
        <f t="shared" si="256"/>
        <v/>
      </c>
      <c r="AM91" s="60"/>
      <c r="AN91" s="20"/>
      <c r="AO91" s="43">
        <v>0</v>
      </c>
      <c r="AP91" s="172" t="str">
        <f t="shared" si="8"/>
        <v/>
      </c>
      <c r="AQ91" s="172" t="str">
        <f t="shared" si="208"/>
        <v/>
      </c>
      <c r="AR91" s="172" t="str">
        <f t="shared" si="105"/>
        <v/>
      </c>
      <c r="AS91" s="172" t="str">
        <f t="shared" si="23"/>
        <v/>
      </c>
      <c r="AT91" s="43" t="str">
        <f t="shared" si="260"/>
        <v/>
      </c>
      <c r="AU91" s="43" t="str">
        <f t="shared" si="259"/>
        <v xml:space="preserve">               </v>
      </c>
      <c r="AV91" s="62" t="str">
        <f t="shared" si="106"/>
        <v/>
      </c>
      <c r="AW91" s="43" t="str">
        <f t="shared" si="107"/>
        <v xml:space="preserve">                                                                 </v>
      </c>
      <c r="AX91" s="43" t="str">
        <f t="shared" si="73"/>
        <v/>
      </c>
      <c r="AY91" s="43" t="str">
        <f t="shared" si="74"/>
        <v/>
      </c>
      <c r="AZ91" s="43" t="str">
        <f t="shared" si="75"/>
        <v/>
      </c>
      <c r="BA91" s="43" t="str">
        <f t="shared" si="76"/>
        <v/>
      </c>
      <c r="BB91" s="43" t="str">
        <f t="shared" si="77"/>
        <v/>
      </c>
      <c r="BC91" s="43" t="str">
        <f t="shared" si="78"/>
        <v/>
      </c>
      <c r="BD91" s="43" t="str">
        <f t="shared" si="258"/>
        <v xml:space="preserve">_x000D_
                                                                                </v>
      </c>
      <c r="BE91" s="43" t="str">
        <f t="shared" si="117"/>
        <v/>
      </c>
      <c r="BF91" s="43" t="str">
        <f t="shared" si="118"/>
        <v/>
      </c>
      <c r="BG91" s="43" t="str">
        <f t="shared" si="119"/>
        <v/>
      </c>
      <c r="BH91" s="43" t="str">
        <f t="shared" si="120"/>
        <v/>
      </c>
      <c r="BI91" s="43" t="str">
        <f t="shared" si="121"/>
        <v/>
      </c>
      <c r="BJ91" s="43" t="str">
        <f t="shared" si="122"/>
        <v/>
      </c>
      <c r="BM91" s="43" t="str">
        <f>Q91</f>
        <v>QRatio</v>
      </c>
      <c r="BO91" s="43">
        <v>1</v>
      </c>
      <c r="BR91" s="43">
        <v>0</v>
      </c>
      <c r="BU91" s="148">
        <f>$V91+$W91*BO91+$X91*BO91^2+$Y91*BO91^3</f>
        <v>1</v>
      </c>
      <c r="BV91" s="148"/>
      <c r="BW91" s="148">
        <f>$V91+$W91*BR91+$X91*BR91^2+$Y91*BR91^3</f>
        <v>8.2597000000000004E-2</v>
      </c>
    </row>
    <row r="92" spans="1:84" outlineLevel="1" x14ac:dyDescent="0.25">
      <c r="A92" s="58"/>
      <c r="B92" s="20"/>
      <c r="C92" s="56"/>
      <c r="D92" s="59"/>
      <c r="E92" s="60" t="s">
        <v>365</v>
      </c>
      <c r="F92" s="60" t="s">
        <v>410</v>
      </c>
      <c r="G92" s="60" t="s">
        <v>683</v>
      </c>
      <c r="H92" s="20" t="s">
        <v>565</v>
      </c>
      <c r="I92" s="20" t="s">
        <v>662</v>
      </c>
      <c r="J92" s="20" t="s">
        <v>144</v>
      </c>
      <c r="K92" s="20" t="s">
        <v>630</v>
      </c>
      <c r="L92" s="20" t="s">
        <v>178</v>
      </c>
      <c r="M92" s="20" t="s">
        <v>237</v>
      </c>
      <c r="N92" s="43" t="str">
        <f t="shared" si="72"/>
        <v>BlrHWBlrFIRRatio_fQRatioSI</v>
      </c>
      <c r="O92" s="20" t="s">
        <v>162</v>
      </c>
      <c r="P92" s="20" t="s">
        <v>392</v>
      </c>
      <c r="Q92" s="20" t="s">
        <v>160</v>
      </c>
      <c r="R92" s="20"/>
      <c r="S92" s="20"/>
      <c r="T92" s="20"/>
      <c r="U92" s="20"/>
      <c r="V92" s="61">
        <v>0.62670000000000003</v>
      </c>
      <c r="W92" s="61">
        <v>0.67400000000000004</v>
      </c>
      <c r="X92" s="61">
        <v>-0.30730000000000002</v>
      </c>
      <c r="Y92" s="61"/>
      <c r="Z92" s="61"/>
      <c r="AA92" s="61"/>
      <c r="AB92" s="20"/>
      <c r="AC92" s="20"/>
      <c r="AD92" s="20"/>
      <c r="AE92" s="20"/>
      <c r="AF92" s="20"/>
      <c r="AG92" s="164"/>
      <c r="AH92" s="164">
        <f t="shared" si="253"/>
        <v>0.75</v>
      </c>
      <c r="AI92" s="164"/>
      <c r="AJ92" s="164">
        <f t="shared" si="206"/>
        <v>0.2</v>
      </c>
      <c r="AK92" s="164"/>
      <c r="AL92" s="164"/>
      <c r="AM92" s="60"/>
      <c r="AN92" s="20"/>
      <c r="AO92" s="43">
        <f t="shared" ref="AO92" si="261">IF(ISTEXT(A92),"",IF(I92="IP",0,1))</f>
        <v>1</v>
      </c>
      <c r="AP92" s="172" t="str">
        <f t="shared" ref="AP92" si="262">IF(AO92=1,CONCATENATE(AQ92,AR92,AS92),"")</f>
        <v>CrvQuad        "BlrHWBlrFIRRatio_fQRatioSI"                                     Coef1 =  0.626700  Coef2 =  0.674000  Coef3 = -0.307300  _x000D_
                                                                                MinOut = 0.750   MinVar1 = 0.200   _x000D_
..</v>
      </c>
      <c r="AQ92" s="172" t="str">
        <f t="shared" ref="AQ92" si="263">IF(AO92=1,CONCATENATE(AT92,AU92,AV92,AW92,IF(AX92="-","",$AX$15&amp;AX92),IF(AY92="-","",$AY$15&amp;AY92),IF(AZ92="-","",$AZ$15&amp;AZ92),IF(BA92="-","",$BA$15&amp;BA92),IF(BB92="-","",$BB$15&amp;BB92),IF(BC92="-","",$BC$15&amp;BC92)),"")</f>
        <v xml:space="preserve">CrvQuad        "BlrHWBlrFIRRatio_fQRatioSI"                                     Coef1 =  0.626700  Coef2 =  0.674000  Coef3 = -0.307300  </v>
      </c>
      <c r="AR92" s="172" t="str">
        <f t="shared" ref="AR92" si="264">IF(AO92=1,CONCATENATE(BD92,IF(BE92="-","",$BE$15&amp;BE92),IF(BF92="-","",$BF$15&amp;BF92),IF(BG92="-","",$BG$15&amp;BG92),IF(BH92="-","",$BH$15&amp;BH92),IF(BI92="-","",$BI$15&amp;BI92),IF(BJ92="-","",$BJ$15&amp;BJ92)),"")</f>
        <v xml:space="preserve">_x000D_
                                                                                MinOut = 0.750   MinVar1 = 0.200   </v>
      </c>
      <c r="AS92" s="172" t="str">
        <f t="shared" ref="AS92" si="265">IF(AO92=1,CHAR(13)&amp;CHAR(10)&amp;"..","")</f>
        <v>_x000D_
..</v>
      </c>
      <c r="AT92" s="43" t="str">
        <f t="shared" ref="AT92" si="266">IF(AO92=1,VLOOKUP(O92,$AT$2:$AV$13,2,0),"")</f>
        <v>CrvQuad</v>
      </c>
      <c r="AU92" s="43" t="str">
        <f t="shared" ref="AU92" si="267">REPT(" ",AU$14-LEN(AT92))</f>
        <v xml:space="preserve">        </v>
      </c>
      <c r="AV92" s="62" t="str">
        <f t="shared" ref="AV92" si="268">IF(AO92=1,CONCATENATE("""",N92,""""),"")</f>
        <v>"BlrHWBlrFIRRatio_fQRatioSI"</v>
      </c>
      <c r="AW92" s="43" t="str">
        <f t="shared" ref="AW92" si="269">REPT(" ",$AW$14-LEN(AV92))</f>
        <v xml:space="preserve">                                     </v>
      </c>
      <c r="AX92" s="43" t="str">
        <f t="shared" ref="AX92" si="270">IF($AO92=1,IF(ISBLANK(V92),"-",CONCATENATE(TEXT(V92," 0.000000;-0.000000"),"  ")),"")</f>
        <v xml:space="preserve"> 0.626700  </v>
      </c>
      <c r="AY92" s="43" t="str">
        <f t="shared" ref="AY92" si="271">IF($AO92=1,IF(ISBLANK(W92),"-",CONCATENATE(TEXT(W92," 0.000000;-0.000000"),"  ")),"")</f>
        <v xml:space="preserve"> 0.674000  </v>
      </c>
      <c r="AZ92" s="43" t="str">
        <f t="shared" ref="AZ92" si="272">IF($AO92=1,IF(ISBLANK(X92),"-",CONCATENATE(TEXT(X92," 0.000000;-0.000000"),"  ")),"")</f>
        <v xml:space="preserve">-0.307300  </v>
      </c>
      <c r="BA92" s="43" t="str">
        <f t="shared" ref="BA92" si="273">IF($AO92=1,IF(ISBLANK(Y92),"-",CONCATENATE(TEXT(Y92," 0.000000;-0.000000"),"  ")),"")</f>
        <v>-</v>
      </c>
      <c r="BB92" s="43" t="str">
        <f t="shared" ref="BB92" si="274">IF($AO92=1,IF(ISBLANK(Z92),"-",CONCATENATE(TEXT(Z92," 0.000000;-0.000000"),"  ")),"")</f>
        <v>-</v>
      </c>
      <c r="BC92" s="43" t="str">
        <f t="shared" ref="BC92" si="275">IF($AO92=1,IF(ISBLANK(AA92),"-",CONCATENATE(TEXT(AA92," 0.000000;-0.000000"),"  ")),"")</f>
        <v>-</v>
      </c>
      <c r="BD92" s="43" t="str">
        <f t="shared" ref="BD92" si="276">IF(MAX(AG92:AL92)=0,REPT(" ",1),CHAR(13)&amp;CHAR(10)&amp;REPT(" ",BD$14))</f>
        <v xml:space="preserve">_x000D_
                                                                                </v>
      </c>
      <c r="BE92" s="43" t="str">
        <f t="shared" ref="BE92" si="277">IF($AO92=1,IF(AG92="","-",CONCATENATE(TEXT(AG92,"0.000"),"   ")),"")</f>
        <v>-</v>
      </c>
      <c r="BF92" s="43" t="str">
        <f t="shared" ref="BF92" si="278">IF($AO92=1,IF(AH92="","-",CONCATENATE(TEXT(AH92,"0.000"),"   ")),"")</f>
        <v xml:space="preserve">0.750   </v>
      </c>
      <c r="BG92" s="43" t="str">
        <f t="shared" ref="BG92" si="279">IF($AO92=1,IF(AI92="","-",CONCATENATE(TEXT(AI92,"0.000"),"   ")),"")</f>
        <v>-</v>
      </c>
      <c r="BH92" s="43" t="str">
        <f t="shared" ref="BH92" si="280">IF($AO92=1,IF(AJ92="","-",CONCATENATE(TEXT(AJ92,"0.000"),"   ")),"")</f>
        <v xml:space="preserve">0.200   </v>
      </c>
      <c r="BI92" s="43" t="str">
        <f t="shared" ref="BI92" si="281">IF($AO92=1,IF(AK92="","-",CONCATENATE(TEXT(AK92,"0.000"),"   ")),"")</f>
        <v>-</v>
      </c>
      <c r="BJ92" s="43" t="str">
        <f t="shared" ref="BJ92" si="282">IF($AO92=1,IF(AL92="","-",CONCATENATE(TEXT(AL92,"0.000"),"   ")),"")</f>
        <v>-</v>
      </c>
      <c r="BM92" s="43" t="str">
        <f>Q92</f>
        <v>QRatio</v>
      </c>
      <c r="BO92" s="43">
        <v>1</v>
      </c>
      <c r="BQ92" s="43">
        <v>1</v>
      </c>
      <c r="BR92" s="43">
        <v>0.2</v>
      </c>
      <c r="BU92" s="148">
        <f>$V92+$W92*BO92+$X92*BO92^2+$Y92*BO92^3</f>
        <v>0.99339999999999995</v>
      </c>
      <c r="BV92" s="148"/>
      <c r="BW92" s="148">
        <f>$V92+$W92*BR92+$X92*BR92^2+$Y92*BR92^3</f>
        <v>0.7492080000000001</v>
      </c>
    </row>
    <row r="93" spans="1:84" outlineLevel="1" x14ac:dyDescent="0.25">
      <c r="A93" s="58"/>
      <c r="B93" s="20"/>
      <c r="C93" s="56"/>
      <c r="D93" s="59"/>
      <c r="E93" s="60" t="s">
        <v>365</v>
      </c>
      <c r="F93" s="60" t="s">
        <v>756</v>
      </c>
      <c r="G93" s="60" t="s">
        <v>684</v>
      </c>
      <c r="H93" s="20" t="s">
        <v>687</v>
      </c>
      <c r="I93" s="20" t="s">
        <v>661</v>
      </c>
      <c r="J93" s="20" t="s">
        <v>273</v>
      </c>
      <c r="K93" s="20" t="s">
        <v>686</v>
      </c>
      <c r="L93" s="20"/>
      <c r="M93" s="20"/>
      <c r="N93" s="43" t="str">
        <f t="shared" ref="N93" si="283">IF(ISBLANK(E93),"-",E93&amp;H93&amp;P93&amp;"_f"&amp;Q93&amp;R93&amp;S93&amp;T93&amp;U93&amp;I93)</f>
        <v>BlrHWCondBlrFIRRatio_fQRatioTewtIP</v>
      </c>
      <c r="O93" s="20" t="s">
        <v>165</v>
      </c>
      <c r="P93" s="20" t="s">
        <v>392</v>
      </c>
      <c r="Q93" s="20" t="s">
        <v>160</v>
      </c>
      <c r="R93" s="20" t="s">
        <v>685</v>
      </c>
      <c r="S93" s="20"/>
      <c r="T93" s="20"/>
      <c r="U93" s="20"/>
      <c r="V93" s="61"/>
      <c r="W93" s="61"/>
      <c r="X93" s="61"/>
      <c r="Y93" s="61"/>
      <c r="Z93" s="61"/>
      <c r="AA93" s="61"/>
      <c r="AB93" s="20"/>
      <c r="AC93" s="20"/>
      <c r="AD93" s="20"/>
      <c r="AE93" s="20"/>
      <c r="AF93" s="20"/>
      <c r="AG93" s="164" t="str">
        <f t="shared" si="252"/>
        <v/>
      </c>
      <c r="AH93" s="164" t="str">
        <f t="shared" si="253"/>
        <v/>
      </c>
      <c r="AI93" s="164">
        <f t="shared" si="254"/>
        <v>1</v>
      </c>
      <c r="AJ93" s="164" t="str">
        <f t="shared" si="206"/>
        <v/>
      </c>
      <c r="AK93" s="164" t="str">
        <f t="shared" si="255"/>
        <v/>
      </c>
      <c r="AL93" s="164" t="str">
        <f t="shared" si="256"/>
        <v/>
      </c>
      <c r="AM93" s="60"/>
      <c r="AN93" s="20"/>
      <c r="AO93" s="43">
        <f t="shared" ref="AO93" si="284">IF(ISTEXT(A93),"",IF(I93="IP",0,1))</f>
        <v>0</v>
      </c>
      <c r="AP93" s="172" t="str">
        <f t="shared" ref="AP93" si="285">IF(AO93=1,CONCATENATE(AQ93,AR93,AS93),"")</f>
        <v/>
      </c>
      <c r="AQ93" s="172" t="str">
        <f t="shared" ref="AQ93" si="286">IF(AO93=1,CONCATENATE(AT93,AU93,AV93,AW93,IF(AX93="-","",$AX$15&amp;AX93),IF(AY93="-","",$AY$15&amp;AY93),IF(AZ93="-","",$AZ$15&amp;AZ93),IF(BA93="-","",$BA$15&amp;BA93),IF(BB93="-","",$BB$15&amp;BB93),IF(BC93="-","",$BC$15&amp;BC93)),"")</f>
        <v/>
      </c>
      <c r="AR93" s="172" t="str">
        <f t="shared" ref="AR93" si="287">IF(AO93=1,CONCATENATE(BD93,IF(BE93="-","",$BE$15&amp;BE93),IF(BF93="-","",$BF$15&amp;BF93),IF(BG93="-","",$BG$15&amp;BG93),IF(BH93="-","",$BH$15&amp;BH93),IF(BI93="-","",$BI$15&amp;BI93),IF(BJ93="-","",$BJ$15&amp;BJ93)),"")</f>
        <v/>
      </c>
      <c r="AS93" s="172" t="str">
        <f t="shared" ref="AS93" si="288">IF(AO93=1,CHAR(13)&amp;CHAR(10)&amp;"..","")</f>
        <v/>
      </c>
      <c r="AT93" s="43" t="str">
        <f t="shared" ref="AT93" si="289">IF(AO93=1,VLOOKUP(O93,$AT$2:$AV$13,2,0),"")</f>
        <v/>
      </c>
      <c r="AU93" s="43" t="str">
        <f t="shared" ref="AU93" si="290">REPT(" ",AU$14-LEN(AT93))</f>
        <v xml:space="preserve">               </v>
      </c>
      <c r="AV93" s="62" t="str">
        <f t="shared" ref="AV93" si="291">IF(AO93=1,CONCATENATE("""",N93,""""),"")</f>
        <v/>
      </c>
      <c r="AW93" s="43" t="str">
        <f t="shared" ref="AW93" si="292">REPT(" ",$AW$14-LEN(AV93))</f>
        <v xml:space="preserve">                                                                 </v>
      </c>
      <c r="AX93" s="43" t="str">
        <f t="shared" ref="AX93" si="293">IF($AO93=1,IF(ISBLANK(V93),"-",CONCATENATE(TEXT(V93," 0.000000;-0.000000"),"  ")),"")</f>
        <v/>
      </c>
      <c r="AY93" s="43" t="str">
        <f t="shared" ref="AY93" si="294">IF($AO93=1,IF(ISBLANK(W93),"-",CONCATENATE(TEXT(W93," 0.000000;-0.000000"),"  ")),"")</f>
        <v/>
      </c>
      <c r="AZ93" s="43" t="str">
        <f t="shared" ref="AZ93" si="295">IF($AO93=1,IF(ISBLANK(X93),"-",CONCATENATE(TEXT(X93," 0.000000;-0.000000"),"  ")),"")</f>
        <v/>
      </c>
      <c r="BA93" s="43" t="str">
        <f t="shared" ref="BA93" si="296">IF($AO93=1,IF(ISBLANK(Y93),"-",CONCATENATE(TEXT(Y93," 0.000000;-0.000000"),"  ")),"")</f>
        <v/>
      </c>
      <c r="BB93" s="43" t="str">
        <f t="shared" ref="BB93" si="297">IF($AO93=1,IF(ISBLANK(Z93),"-",CONCATENATE(TEXT(Z93," 0.000000;-0.000000"),"  ")),"")</f>
        <v/>
      </c>
      <c r="BC93" s="43" t="str">
        <f t="shared" ref="BC93" si="298">IF($AO93=1,IF(ISBLANK(AA93),"-",CONCATENATE(TEXT(AA93," 0.000000;-0.000000"),"  ")),"")</f>
        <v/>
      </c>
      <c r="BD93" s="43" t="str">
        <f t="shared" ref="BD93" si="299">IF(MAX(AG93:AL93)=0,REPT(" ",1),CHAR(13)&amp;CHAR(10)&amp;REPT(" ",BD$14))</f>
        <v xml:space="preserve">_x000D_
                                                                                </v>
      </c>
      <c r="BE93" s="43" t="str">
        <f t="shared" si="117"/>
        <v/>
      </c>
      <c r="BF93" s="43" t="str">
        <f t="shared" si="118"/>
        <v/>
      </c>
      <c r="BG93" s="43" t="str">
        <f t="shared" si="119"/>
        <v/>
      </c>
      <c r="BH93" s="43" t="str">
        <f t="shared" si="120"/>
        <v/>
      </c>
      <c r="BI93" s="43" t="str">
        <f t="shared" si="121"/>
        <v/>
      </c>
      <c r="BJ93" s="43" t="str">
        <f t="shared" si="122"/>
        <v/>
      </c>
      <c r="BM93" s="43" t="str">
        <f>Q93</f>
        <v>QRatio</v>
      </c>
      <c r="BN93" s="43" t="str">
        <f>R93</f>
        <v>Tewt</v>
      </c>
      <c r="BO93" s="43">
        <v>1</v>
      </c>
      <c r="BQ93" s="43">
        <v>1</v>
      </c>
      <c r="BR93" s="43">
        <v>0</v>
      </c>
      <c r="BU93" s="148">
        <f>$V93+$W93*BO93+$X93*BO93^2+$Y93*BO93^3</f>
        <v>0</v>
      </c>
      <c r="BV93" s="148"/>
      <c r="BW93" s="148">
        <f>$V93+$W93*BR93+$X93*BR93^2+$Y93*BR93^3</f>
        <v>0</v>
      </c>
    </row>
    <row r="94" spans="1:84" ht="30" outlineLevel="1" x14ac:dyDescent="0.25">
      <c r="A94" s="58"/>
      <c r="B94" s="20"/>
      <c r="C94" s="56"/>
      <c r="D94" s="59"/>
      <c r="E94" s="60" t="s">
        <v>365</v>
      </c>
      <c r="F94" s="60" t="s">
        <v>757</v>
      </c>
      <c r="G94" s="60" t="s">
        <v>684</v>
      </c>
      <c r="H94" s="20" t="s">
        <v>687</v>
      </c>
      <c r="I94" s="20" t="s">
        <v>662</v>
      </c>
      <c r="J94" s="20" t="s">
        <v>144</v>
      </c>
      <c r="K94" s="20" t="s">
        <v>758</v>
      </c>
      <c r="L94" s="20" t="s">
        <v>178</v>
      </c>
      <c r="M94" s="20" t="s">
        <v>237</v>
      </c>
      <c r="N94" s="43" t="str">
        <f t="shared" ref="N94" si="300">IF(ISBLANK(E94),"-",E94&amp;H94&amp;P94&amp;"_f"&amp;Q94&amp;R94&amp;S94&amp;T94&amp;U94&amp;I94)</f>
        <v>BlrHWCondBlrFIRRatio_fQRatioTewtSI</v>
      </c>
      <c r="O94" s="20" t="s">
        <v>165</v>
      </c>
      <c r="P94" s="20" t="s">
        <v>392</v>
      </c>
      <c r="Q94" s="20" t="s">
        <v>160</v>
      </c>
      <c r="R94" s="20" t="s">
        <v>685</v>
      </c>
      <c r="S94" s="20"/>
      <c r="T94" s="20"/>
      <c r="U94" s="20"/>
      <c r="V94" s="61">
        <v>1.19381</v>
      </c>
      <c r="W94" s="61">
        <v>-0.11082500000000001</v>
      </c>
      <c r="X94" s="61">
        <v>3.9514199999999999E-2</v>
      </c>
      <c r="Y94" s="61">
        <v>-6.3713700000000003E-3</v>
      </c>
      <c r="Z94" s="61">
        <v>3.8134599999999999E-5</v>
      </c>
      <c r="AA94" s="61">
        <v>8.3037900000000001E-4</v>
      </c>
      <c r="AB94" s="20"/>
      <c r="AC94" s="20"/>
      <c r="AD94" s="20"/>
      <c r="AE94" s="20"/>
      <c r="AF94" s="20"/>
      <c r="AG94" s="164">
        <f t="shared" si="252"/>
        <v>1.05</v>
      </c>
      <c r="AH94" s="164">
        <f t="shared" si="253"/>
        <v>0.93</v>
      </c>
      <c r="AI94" s="164">
        <f t="shared" si="254"/>
        <v>1</v>
      </c>
      <c r="AJ94" s="164">
        <f t="shared" si="206"/>
        <v>0.1</v>
      </c>
      <c r="AK94" s="164">
        <f t="shared" si="255"/>
        <v>71.099999999999994</v>
      </c>
      <c r="AL94" s="164">
        <f t="shared" si="256"/>
        <v>15.56</v>
      </c>
      <c r="AM94" s="60" t="s">
        <v>745</v>
      </c>
      <c r="AN94" s="20"/>
      <c r="AO94" s="43">
        <f t="shared" ref="AO94" si="301">IF(ISTEXT(A94),"",IF(I94="IP",0,1))</f>
        <v>1</v>
      </c>
      <c r="AP94" s="172" t="str">
        <f t="shared" ref="AP94" si="302">IF(AO94=1,CONCATENATE(AQ94,AR94,AS94),"")</f>
        <v>CrvDblQuad     "BlrHWCondBlrFIRRatio_fQRatioTewtSI"                             Coef1 =  1.193810  Coef2 = -0.110825  Coef3 =  0.039514  Coef4 = -0.006371  Coef5 =  0.000038  Coef6 =  0.000830  _x000D_
                                                                                MaxOut = 1.050   MinOut = 0.930   MaxVar1 = 1.000   MinVar1 = 0.100   MaxVar2 = 71.100   MinVar2 = 15.560   _x000D_
..</v>
      </c>
      <c r="AQ94" s="172" t="str">
        <f t="shared" ref="AQ94" si="303">IF(AO94=1,CONCATENATE(AT94,AU94,AV94,AW94,IF(AX94="-","",$AX$15&amp;AX94),IF(AY94="-","",$AY$15&amp;AY94),IF(AZ94="-","",$AZ$15&amp;AZ94),IF(BA94="-","",$BA$15&amp;BA94),IF(BB94="-","",$BB$15&amp;BB94),IF(BC94="-","",$BC$15&amp;BC94)),"")</f>
        <v xml:space="preserve">CrvDblQuad     "BlrHWCondBlrFIRRatio_fQRatioTewtSI"                             Coef1 =  1.193810  Coef2 = -0.110825  Coef3 =  0.039514  Coef4 = -0.006371  Coef5 =  0.000038  Coef6 =  0.000830  </v>
      </c>
      <c r="AR94" s="172" t="str">
        <f t="shared" ref="AR94" si="304">IF(AO94=1,CONCATENATE(BD94,IF(BE94="-","",$BE$15&amp;BE94),IF(BF94="-","",$BF$15&amp;BF94),IF(BG94="-","",$BG$15&amp;BG94),IF(BH94="-","",$BH$15&amp;BH94),IF(BI94="-","",$BI$15&amp;BI94),IF(BJ94="-","",$BJ$15&amp;BJ94)),"")</f>
        <v xml:space="preserve">_x000D_
                                                                                MaxOut = 1.050   MinOut = 0.930   MaxVar1 = 1.000   MinVar1 = 0.100   MaxVar2 = 71.100   MinVar2 = 15.560   </v>
      </c>
      <c r="AS94" s="172" t="str">
        <f t="shared" ref="AS94" si="305">IF(AO94=1,CHAR(13)&amp;CHAR(10)&amp;"..","")</f>
        <v>_x000D_
..</v>
      </c>
      <c r="AT94" s="43" t="str">
        <f t="shared" ref="AT94" si="306">IF(AO94=1,VLOOKUP(O94,$AT$2:$AV$13,2,0),"")</f>
        <v>CrvDblQuad</v>
      </c>
      <c r="AU94" s="43" t="str">
        <f t="shared" ref="AU94" si="307">REPT(" ",AU$14-LEN(AT94))</f>
        <v xml:space="preserve">     </v>
      </c>
      <c r="AV94" s="62" t="str">
        <f t="shared" ref="AV94" si="308">IF(AO94=1,CONCATENATE("""",N94,""""),"")</f>
        <v>"BlrHWCondBlrFIRRatio_fQRatioTewtSI"</v>
      </c>
      <c r="AW94" s="43" t="str">
        <f t="shared" ref="AW94" si="309">REPT(" ",$AW$14-LEN(AV94))</f>
        <v xml:space="preserve">                             </v>
      </c>
      <c r="AX94" s="43" t="str">
        <f t="shared" ref="AX94" si="310">IF($AO94=1,IF(ISBLANK(V94),"-",CONCATENATE(TEXT(V94," 0.000000;-0.000000"),"  ")),"")</f>
        <v xml:space="preserve"> 1.193810  </v>
      </c>
      <c r="AY94" s="43" t="str">
        <f t="shared" ref="AY94" si="311">IF($AO94=1,IF(ISBLANK(W94),"-",CONCATENATE(TEXT(W94," 0.000000;-0.000000"),"  ")),"")</f>
        <v xml:space="preserve">-0.110825  </v>
      </c>
      <c r="AZ94" s="43" t="str">
        <f t="shared" ref="AZ94" si="312">IF($AO94=1,IF(ISBLANK(X94),"-",CONCATENATE(TEXT(X94," 0.000000;-0.000000"),"  ")),"")</f>
        <v xml:space="preserve"> 0.039514  </v>
      </c>
      <c r="BA94" s="43" t="str">
        <f t="shared" ref="BA94" si="313">IF($AO94=1,IF(ISBLANK(Y94),"-",CONCATENATE(TEXT(Y94," 0.000000;-0.000000"),"  ")),"")</f>
        <v xml:space="preserve">-0.006371  </v>
      </c>
      <c r="BB94" s="43" t="str">
        <f t="shared" ref="BB94" si="314">IF($AO94=1,IF(ISBLANK(Z94),"-",CONCATENATE(TEXT(Z94," 0.000000;-0.000000"),"  ")),"")</f>
        <v xml:space="preserve"> 0.000038  </v>
      </c>
      <c r="BC94" s="43" t="str">
        <f t="shared" ref="BC94" si="315">IF($AO94=1,IF(ISBLANK(AA94),"-",CONCATENATE(TEXT(AA94," 0.000000;-0.000000"),"  ")),"")</f>
        <v xml:space="preserve"> 0.000830  </v>
      </c>
      <c r="BD94" s="43" t="str">
        <f t="shared" ref="BD94" si="316">IF(MAX(AG94:AL94)=0,REPT(" ",1),CHAR(13)&amp;CHAR(10)&amp;REPT(" ",BD$14))</f>
        <v xml:space="preserve">_x000D_
                                                                                </v>
      </c>
      <c r="BE94" s="43" t="str">
        <f t="shared" si="117"/>
        <v xml:space="preserve">1.050   </v>
      </c>
      <c r="BF94" s="43" t="str">
        <f t="shared" si="118"/>
        <v xml:space="preserve">0.930   </v>
      </c>
      <c r="BG94" s="43" t="str">
        <f t="shared" si="119"/>
        <v xml:space="preserve">1.000   </v>
      </c>
      <c r="BH94" s="43" t="str">
        <f t="shared" si="120"/>
        <v xml:space="preserve">0.100   </v>
      </c>
      <c r="BI94" s="43" t="str">
        <f t="shared" si="121"/>
        <v xml:space="preserve">71.100   </v>
      </c>
      <c r="BJ94" s="43" t="str">
        <f t="shared" si="122"/>
        <v xml:space="preserve">15.560   </v>
      </c>
      <c r="BM94" s="43" t="str">
        <f>Q94</f>
        <v>QRatio</v>
      </c>
      <c r="BN94" s="43" t="str">
        <f>R94</f>
        <v>Tewt</v>
      </c>
      <c r="BO94" s="43">
        <v>1</v>
      </c>
      <c r="BP94" s="43">
        <v>26.7</v>
      </c>
      <c r="BQ94" s="43">
        <v>1</v>
      </c>
      <c r="BR94" s="43">
        <v>0.1</v>
      </c>
      <c r="BS94" s="43">
        <v>71.099999999999994</v>
      </c>
      <c r="BT94" s="170">
        <f>(60-32)/1.8</f>
        <v>15.555555555555555</v>
      </c>
      <c r="BU94" s="148">
        <f>$V94+$W94*BO94+$X94*BO94^2+$Y94*BP94+$Z94*BP94^2+$AA94*BO94*BP94</f>
        <v>1.001740515294</v>
      </c>
      <c r="BV94" s="148">
        <f>$V94+$W94*BQ94+$X94*BQ94^2+$Y94*BT94+$Z94*BT94^2+$AA94*BQ94*BT94</f>
        <v>1.0455336382716049</v>
      </c>
      <c r="BW94" s="148">
        <f>$V94+$W94*BR94+$X94*BR94^2+$Y94*BS94+$Z94*BS94^2+$AA94*BR94*BS94</f>
        <v>0.92880064095599979</v>
      </c>
      <c r="CB94" s="43" t="s">
        <v>746</v>
      </c>
      <c r="CC94" s="43">
        <v>0.95</v>
      </c>
      <c r="CD94" s="138">
        <f>CC94*BV94</f>
        <v>0.99325695635802469</v>
      </c>
      <c r="CE94" s="138">
        <f>CC94*BW94</f>
        <v>0.88236060890819978</v>
      </c>
      <c r="CF94" s="43" t="s">
        <v>753</v>
      </c>
    </row>
    <row r="95" spans="1:84" x14ac:dyDescent="0.25">
      <c r="A95" s="58" t="s">
        <v>381</v>
      </c>
      <c r="B95" s="20"/>
      <c r="C95" s="56"/>
      <c r="D95" s="59"/>
      <c r="E95" s="60"/>
      <c r="F95" s="60"/>
      <c r="G95" s="60"/>
      <c r="H95" s="20"/>
      <c r="I95" s="20"/>
      <c r="J95" s="20"/>
      <c r="K95" s="20"/>
      <c r="L95" s="20"/>
      <c r="M95" s="20"/>
      <c r="N95" s="43" t="str">
        <f t="shared" si="72"/>
        <v>-</v>
      </c>
      <c r="O95" s="20"/>
      <c r="P95" s="20"/>
      <c r="Q95" s="20"/>
      <c r="R95" s="20"/>
      <c r="S95" s="20"/>
      <c r="T95" s="20"/>
      <c r="U95" s="20"/>
      <c r="V95" s="61"/>
      <c r="W95" s="61"/>
      <c r="X95" s="61"/>
      <c r="Y95" s="61"/>
      <c r="Z95" s="61"/>
      <c r="AA95" s="61"/>
      <c r="AB95" s="20"/>
      <c r="AC95" s="20"/>
      <c r="AD95" s="20"/>
      <c r="AE95" s="20"/>
      <c r="AF95" s="20"/>
      <c r="AG95" s="164" t="str">
        <f>IF(BV95&gt;0,ROUND(BV95,2),"")</f>
        <v/>
      </c>
      <c r="AH95" s="164" t="str">
        <f>IF(BW95&gt;0,ROUND(BW95,2),"")</f>
        <v/>
      </c>
      <c r="AI95" s="164" t="str">
        <f t="shared" ref="AI95:AI140" si="317">IF(BQ95&gt;0,ROUND(BQ95,2),"")</f>
        <v/>
      </c>
      <c r="AJ95" s="164" t="str">
        <f t="shared" si="206"/>
        <v/>
      </c>
      <c r="AK95" s="164" t="str">
        <f t="shared" ref="AK95:AK140" si="318">IF(BS95&gt;0,ROUND(BS95,2),"")</f>
        <v/>
      </c>
      <c r="AL95" s="164" t="str">
        <f t="shared" ref="AL95:AL140" si="319">IF(BT95&gt;0,ROUND(BT95,2),"")</f>
        <v/>
      </c>
      <c r="AM95" s="60"/>
      <c r="AN95" s="20"/>
      <c r="AO95" s="43" t="str">
        <f t="shared" si="7"/>
        <v/>
      </c>
      <c r="AP95" s="172" t="str">
        <f t="shared" si="8"/>
        <v/>
      </c>
      <c r="AQ95" s="172" t="str">
        <f t="shared" si="208"/>
        <v/>
      </c>
      <c r="AR95" s="172" t="str">
        <f t="shared" si="105"/>
        <v/>
      </c>
      <c r="AS95" s="172" t="str">
        <f t="shared" si="23"/>
        <v/>
      </c>
      <c r="AT95" s="43" t="str">
        <f t="shared" si="260"/>
        <v/>
      </c>
      <c r="AU95" s="43" t="str">
        <f t="shared" si="259"/>
        <v xml:space="preserve">               </v>
      </c>
      <c r="AV95" s="62" t="str">
        <f t="shared" si="106"/>
        <v/>
      </c>
      <c r="AW95" s="43" t="str">
        <f t="shared" si="107"/>
        <v xml:space="preserve">                                                                 </v>
      </c>
      <c r="AX95" s="43" t="str">
        <f t="shared" si="73"/>
        <v/>
      </c>
      <c r="AY95" s="43" t="str">
        <f t="shared" si="74"/>
        <v/>
      </c>
      <c r="AZ95" s="43" t="str">
        <f t="shared" si="75"/>
        <v/>
      </c>
      <c r="BA95" s="43" t="str">
        <f t="shared" si="76"/>
        <v/>
      </c>
      <c r="BB95" s="43" t="str">
        <f t="shared" si="77"/>
        <v/>
      </c>
      <c r="BC95" s="43" t="str">
        <f t="shared" si="78"/>
        <v/>
      </c>
      <c r="BD95" s="43" t="str">
        <f t="shared" si="258"/>
        <v xml:space="preserve"> </v>
      </c>
      <c r="BE95" s="43" t="str">
        <f t="shared" si="117"/>
        <v/>
      </c>
      <c r="BF95" s="43" t="str">
        <f t="shared" si="118"/>
        <v/>
      </c>
      <c r="BG95" s="43" t="str">
        <f t="shared" si="119"/>
        <v/>
      </c>
      <c r="BH95" s="43" t="str">
        <f t="shared" si="120"/>
        <v/>
      </c>
      <c r="BI95" s="43" t="str">
        <f t="shared" si="121"/>
        <v/>
      </c>
      <c r="BJ95" s="43" t="str">
        <f t="shared" si="122"/>
        <v/>
      </c>
      <c r="BU95" s="148"/>
      <c r="BV95" s="148"/>
      <c r="BW95" s="148"/>
    </row>
    <row r="96" spans="1:84" outlineLevel="1" x14ac:dyDescent="0.25">
      <c r="A96" s="58"/>
      <c r="B96" s="20" t="s">
        <v>137</v>
      </c>
      <c r="C96" s="56" t="s">
        <v>150</v>
      </c>
      <c r="D96" s="59" t="s">
        <v>67</v>
      </c>
      <c r="E96" s="60" t="s">
        <v>370</v>
      </c>
      <c r="F96" s="60" t="s">
        <v>404</v>
      </c>
      <c r="G96" s="60" t="s">
        <v>70</v>
      </c>
      <c r="H96" s="20" t="s">
        <v>373</v>
      </c>
      <c r="I96" s="20" t="s">
        <v>661</v>
      </c>
      <c r="J96" s="20" t="s">
        <v>273</v>
      </c>
      <c r="K96" s="20" t="s">
        <v>13</v>
      </c>
      <c r="L96" s="60"/>
      <c r="M96" s="20"/>
      <c r="N96" s="43" t="str">
        <f t="shared" si="72"/>
        <v>ChlrAirScrollQRatio_fTchwsToadbIP</v>
      </c>
      <c r="O96" s="20" t="s">
        <v>165</v>
      </c>
      <c r="P96" s="20" t="s">
        <v>160</v>
      </c>
      <c r="Q96" s="20" t="s">
        <v>139</v>
      </c>
      <c r="R96" s="20" t="s">
        <v>461</v>
      </c>
      <c r="S96" s="20"/>
      <c r="T96" s="20"/>
      <c r="U96" s="20"/>
      <c r="V96" s="61">
        <v>0.40070684000000001</v>
      </c>
      <c r="W96" s="61">
        <v>1.861548E-2</v>
      </c>
      <c r="X96" s="61">
        <v>7.1989999999999993E-5</v>
      </c>
      <c r="Y96" s="61">
        <v>1.7729600000000001E-3</v>
      </c>
      <c r="Z96" s="61">
        <v>-2.014E-5</v>
      </c>
      <c r="AA96" s="61">
        <v>-8.2730000000000002E-5</v>
      </c>
      <c r="AB96" s="20"/>
      <c r="AC96" s="20"/>
      <c r="AD96" s="20"/>
      <c r="AE96" s="20"/>
      <c r="AF96" s="20"/>
      <c r="AG96" s="164">
        <f t="shared" ref="AG96:AG109" si="320">IF(BV96&gt;0,ROUND(BV96,2),"")</f>
        <v>1.3</v>
      </c>
      <c r="AH96" s="164">
        <f t="shared" ref="AH96:AH109" si="321">IF(BW96&gt;0,ROUND(BW96,2),"")</f>
        <v>0.82</v>
      </c>
      <c r="AI96" s="164">
        <f t="shared" si="317"/>
        <v>54</v>
      </c>
      <c r="AJ96" s="164">
        <f t="shared" si="206"/>
        <v>40</v>
      </c>
      <c r="AK96" s="164">
        <f t="shared" si="318"/>
        <v>115</v>
      </c>
      <c r="AL96" s="164">
        <f t="shared" si="319"/>
        <v>75</v>
      </c>
      <c r="AM96" s="60"/>
      <c r="AN96" s="20"/>
      <c r="AO96" s="43">
        <f t="shared" si="7"/>
        <v>0</v>
      </c>
      <c r="AP96" s="172" t="str">
        <f t="shared" si="8"/>
        <v/>
      </c>
      <c r="AQ96" s="172" t="str">
        <f t="shared" si="208"/>
        <v/>
      </c>
      <c r="AR96" s="172" t="str">
        <f t="shared" si="105"/>
        <v/>
      </c>
      <c r="AS96" s="172" t="str">
        <f t="shared" si="23"/>
        <v/>
      </c>
      <c r="AT96" s="43" t="str">
        <f t="shared" si="260"/>
        <v/>
      </c>
      <c r="AU96" s="43" t="str">
        <f t="shared" si="259"/>
        <v xml:space="preserve">               </v>
      </c>
      <c r="AV96" s="62" t="str">
        <f t="shared" si="106"/>
        <v/>
      </c>
      <c r="AW96" s="43" t="str">
        <f t="shared" si="107"/>
        <v xml:space="preserve">                                                                 </v>
      </c>
      <c r="AX96" s="43" t="str">
        <f t="shared" si="73"/>
        <v/>
      </c>
      <c r="AY96" s="43" t="str">
        <f t="shared" si="74"/>
        <v/>
      </c>
      <c r="AZ96" s="43" t="str">
        <f t="shared" si="75"/>
        <v/>
      </c>
      <c r="BA96" s="43" t="str">
        <f t="shared" si="76"/>
        <v/>
      </c>
      <c r="BB96" s="43" t="str">
        <f t="shared" si="77"/>
        <v/>
      </c>
      <c r="BC96" s="43" t="str">
        <f t="shared" si="78"/>
        <v/>
      </c>
      <c r="BD96" s="43" t="str">
        <f t="shared" si="258"/>
        <v xml:space="preserve">_x000D_
                                                                                </v>
      </c>
      <c r="BE96" s="43" t="str">
        <f t="shared" si="117"/>
        <v/>
      </c>
      <c r="BF96" s="43" t="str">
        <f t="shared" si="118"/>
        <v/>
      </c>
      <c r="BG96" s="43" t="str">
        <f t="shared" si="119"/>
        <v/>
      </c>
      <c r="BH96" s="43" t="str">
        <f t="shared" si="120"/>
        <v/>
      </c>
      <c r="BI96" s="43" t="str">
        <f t="shared" si="121"/>
        <v/>
      </c>
      <c r="BJ96" s="43" t="str">
        <f t="shared" si="122"/>
        <v/>
      </c>
      <c r="BM96" s="43" t="str">
        <f>Q96</f>
        <v>Tchws</v>
      </c>
      <c r="BN96" s="43" t="str">
        <f>R96</f>
        <v>Toadb</v>
      </c>
      <c r="BO96" s="43">
        <v>44</v>
      </c>
      <c r="BP96" s="43">
        <v>95</v>
      </c>
      <c r="BQ96" s="43">
        <v>54</v>
      </c>
      <c r="BR96" s="43">
        <v>40</v>
      </c>
      <c r="BS96" s="43">
        <v>115</v>
      </c>
      <c r="BT96" s="43">
        <v>75</v>
      </c>
      <c r="BU96" s="148">
        <f t="shared" ref="BU96:BU101" si="322">$V96+$W96*BO96+$X96*BO96^2+$Y96*BP96+$Z96*BP96^2+$AA96*BO96*BP96</f>
        <v>1.0000169000000003</v>
      </c>
      <c r="BV96" s="148">
        <f>$V96+$W96*BQ96+$X96*BQ96^2+$Y96*BT96+$Z96*BT96^2+$AA96*BQ96*BT96</f>
        <v>1.3004936000000002</v>
      </c>
      <c r="BW96" s="148">
        <f>$V96+$W96*BR96+$X96*BR96^2+$Y96*BS96+$Z96*BS96^2+$AA96*BR96*BS96</f>
        <v>0.81749093999999989</v>
      </c>
      <c r="BX96" s="43" t="s">
        <v>744</v>
      </c>
    </row>
    <row r="97" spans="1:80" outlineLevel="1" x14ac:dyDescent="0.25">
      <c r="A97" s="58"/>
      <c r="B97" s="20"/>
      <c r="C97" s="56"/>
      <c r="D97" s="59"/>
      <c r="E97" s="60" t="s">
        <v>370</v>
      </c>
      <c r="F97" s="60" t="s">
        <v>404</v>
      </c>
      <c r="G97" s="60" t="s">
        <v>70</v>
      </c>
      <c r="H97" s="20" t="s">
        <v>373</v>
      </c>
      <c r="I97" s="20" t="s">
        <v>662</v>
      </c>
      <c r="J97" s="20" t="s">
        <v>144</v>
      </c>
      <c r="K97" s="20"/>
      <c r="L97" s="60" t="s">
        <v>202</v>
      </c>
      <c r="M97" s="20" t="s">
        <v>248</v>
      </c>
      <c r="N97" s="43" t="str">
        <f t="shared" ref="N97" si="323">IF(ISBLANK(E97),"-",E97&amp;H97&amp;P97&amp;"_f"&amp;Q97&amp;R97&amp;S97&amp;T97&amp;U97&amp;I97)</f>
        <v>ChlrAirScrollQRatio_fTchwsToadbSI</v>
      </c>
      <c r="O97" s="20" t="s">
        <v>165</v>
      </c>
      <c r="P97" s="20" t="s">
        <v>160</v>
      </c>
      <c r="Q97" s="20" t="s">
        <v>139</v>
      </c>
      <c r="R97" s="20" t="s">
        <v>461</v>
      </c>
      <c r="S97" s="20"/>
      <c r="T97" s="20"/>
      <c r="U97" s="20"/>
      <c r="V97" s="61">
        <v>1.02138</v>
      </c>
      <c r="W97" s="61">
        <v>3.7020600000000001E-2</v>
      </c>
      <c r="X97" s="61">
        <v>2.3327999999999999E-4</v>
      </c>
      <c r="Y97" s="61">
        <v>-3.8934E-3</v>
      </c>
      <c r="Z97" s="61">
        <v>-6.4800000000000003E-5</v>
      </c>
      <c r="AA97" s="61">
        <v>-2.6892000000000002E-4</v>
      </c>
      <c r="AB97" s="20"/>
      <c r="AC97" s="20"/>
      <c r="AD97" s="20"/>
      <c r="AE97" s="20"/>
      <c r="AF97" s="20"/>
      <c r="AG97" s="164">
        <f t="shared" si="320"/>
        <v>1.3</v>
      </c>
      <c r="AH97" s="164">
        <f t="shared" si="321"/>
        <v>0.82</v>
      </c>
      <c r="AI97" s="164">
        <f t="shared" si="317"/>
        <v>12.22</v>
      </c>
      <c r="AJ97" s="164">
        <f t="shared" si="206"/>
        <v>4.4400000000000004</v>
      </c>
      <c r="AK97" s="164">
        <f t="shared" si="318"/>
        <v>46.11</v>
      </c>
      <c r="AL97" s="164">
        <f t="shared" si="319"/>
        <v>23.89</v>
      </c>
      <c r="AM97" s="60"/>
      <c r="AN97" s="20"/>
      <c r="AO97" s="43">
        <f t="shared" ref="AO97" si="324">IF(ISTEXT(A97),"",IF(I97="IP",0,1))</f>
        <v>1</v>
      </c>
      <c r="AP97" s="172" t="str">
        <f t="shared" ref="AP97" si="325">IF(AO97=1,CONCATENATE(AQ97,AR97,AS97),"")</f>
        <v>CrvDblQuad     "ChlrAirScrollQRatio_fTchwsToadbSI"                              Coef1 =  1.021380  Coef2 =  0.037021  Coef3 =  0.000233  Coef4 = -0.003893  Coef5 = -0.000065  Coef6 = -0.000269  _x000D_
                                                                                MaxOut = 1.300   MinOut = 0.820   MaxVar1 = 12.220   MinVar1 = 4.440   MaxVar2 = 46.110   MinVar2 = 23.890   _x000D_
..</v>
      </c>
      <c r="AQ97" s="172" t="str">
        <f t="shared" ref="AQ97" si="326">IF(AO97=1,CONCATENATE(AT97,AU97,AV97,AW97,IF(AX97="-","",$AX$15&amp;AX97),IF(AY97="-","",$AY$15&amp;AY97),IF(AZ97="-","",$AZ$15&amp;AZ97),IF(BA97="-","",$BA$15&amp;BA97),IF(BB97="-","",$BB$15&amp;BB97),IF(BC97="-","",$BC$15&amp;BC97)),"")</f>
        <v xml:space="preserve">CrvDblQuad     "ChlrAirScrollQRatio_fTchwsToadbSI"                              Coef1 =  1.021380  Coef2 =  0.037021  Coef3 =  0.000233  Coef4 = -0.003893  Coef5 = -0.000065  Coef6 = -0.000269  </v>
      </c>
      <c r="AR97" s="172" t="str">
        <f t="shared" ref="AR97" si="327">IF(AO97=1,CONCATENATE(BD97,IF(BE97="-","",$BE$15&amp;BE97),IF(BF97="-","",$BF$15&amp;BF97),IF(BG97="-","",$BG$15&amp;BG97),IF(BH97="-","",$BH$15&amp;BH97),IF(BI97="-","",$BI$15&amp;BI97),IF(BJ97="-","",$BJ$15&amp;BJ97)),"")</f>
        <v xml:space="preserve">_x000D_
                                                                                MaxOut = 1.300   MinOut = 0.820   MaxVar1 = 12.220   MinVar1 = 4.440   MaxVar2 = 46.110   MinVar2 = 23.890   </v>
      </c>
      <c r="AS97" s="172" t="str">
        <f t="shared" ref="AS97" si="328">IF(AO97=1,CHAR(13)&amp;CHAR(10)&amp;"..","")</f>
        <v>_x000D_
..</v>
      </c>
      <c r="AT97" s="43" t="str">
        <f t="shared" ref="AT97" si="329">IF(AO97=1,VLOOKUP(O97,$AT$2:$AV$13,2,0),"")</f>
        <v>CrvDblQuad</v>
      </c>
      <c r="AU97" s="43" t="str">
        <f t="shared" si="259"/>
        <v xml:space="preserve">     </v>
      </c>
      <c r="AV97" s="62" t="str">
        <f t="shared" ref="AV97" si="330">IF(AO97=1,CONCATENATE("""",N97,""""),"")</f>
        <v>"ChlrAirScrollQRatio_fTchwsToadbSI"</v>
      </c>
      <c r="AW97" s="43" t="str">
        <f t="shared" ref="AW97" si="331">REPT(" ",$AW$14-LEN(AV97))</f>
        <v xml:space="preserve">                              </v>
      </c>
      <c r="AX97" s="43" t="str">
        <f t="shared" ref="AX97" si="332">IF($AO97=1,IF(ISBLANK(V97),"-",CONCATENATE(TEXT(V97," 0.000000;-0.000000"),"  ")),"")</f>
        <v xml:space="preserve"> 1.021380  </v>
      </c>
      <c r="AY97" s="43" t="str">
        <f t="shared" ref="AY97" si="333">IF($AO97=1,IF(ISBLANK(W97),"-",CONCATENATE(TEXT(W97," 0.000000;-0.000000"),"  ")),"")</f>
        <v xml:space="preserve"> 0.037021  </v>
      </c>
      <c r="AZ97" s="43" t="str">
        <f t="shared" ref="AZ97" si="334">IF($AO97=1,IF(ISBLANK(X97),"-",CONCATENATE(TEXT(X97," 0.000000;-0.000000"),"  ")),"")</f>
        <v xml:space="preserve"> 0.000233  </v>
      </c>
      <c r="BA97" s="43" t="str">
        <f t="shared" ref="BA97" si="335">IF($AO97=1,IF(ISBLANK(Y97),"-",CONCATENATE(TEXT(Y97," 0.000000;-0.000000"),"  ")),"")</f>
        <v xml:space="preserve">-0.003893  </v>
      </c>
      <c r="BB97" s="43" t="str">
        <f t="shared" ref="BB97" si="336">IF($AO97=1,IF(ISBLANK(Z97),"-",CONCATENATE(TEXT(Z97," 0.000000;-0.000000"),"  ")),"")</f>
        <v xml:space="preserve">-0.000065  </v>
      </c>
      <c r="BC97" s="43" t="str">
        <f t="shared" ref="BC97" si="337">IF($AO97=1,IF(ISBLANK(AA97),"-",CONCATENATE(TEXT(AA97," 0.000000;-0.000000"),"  ")),"")</f>
        <v xml:space="preserve">-0.000269  </v>
      </c>
      <c r="BD97" s="43" t="str">
        <f t="shared" si="258"/>
        <v xml:space="preserve">_x000D_
                                                                                </v>
      </c>
      <c r="BE97" s="43" t="str">
        <f t="shared" si="117"/>
        <v xml:space="preserve">1.300   </v>
      </c>
      <c r="BF97" s="43" t="str">
        <f t="shared" si="118"/>
        <v xml:space="preserve">0.820   </v>
      </c>
      <c r="BG97" s="43" t="str">
        <f t="shared" si="119"/>
        <v xml:space="preserve">12.220   </v>
      </c>
      <c r="BH97" s="43" t="str">
        <f t="shared" si="120"/>
        <v xml:space="preserve">4.440   </v>
      </c>
      <c r="BI97" s="43" t="str">
        <f t="shared" si="121"/>
        <v xml:space="preserve">46.110   </v>
      </c>
      <c r="BJ97" s="43" t="str">
        <f t="shared" si="122"/>
        <v xml:space="preserve">23.890   </v>
      </c>
      <c r="BO97" s="170">
        <f>(BO96-32)/1.8</f>
        <v>6.6666666666666661</v>
      </c>
      <c r="BP97" s="170">
        <f>(BP96-32)/1.8</f>
        <v>35</v>
      </c>
      <c r="BQ97" s="170">
        <f t="shared" ref="BQ97" si="338">(BQ96-32)/1.8</f>
        <v>12.222222222222221</v>
      </c>
      <c r="BR97" s="170">
        <f t="shared" ref="BR97" si="339">(BR96-32)/1.8</f>
        <v>4.4444444444444446</v>
      </c>
      <c r="BS97" s="170">
        <f t="shared" ref="BS97" si="340">(BS96-32)/1.8</f>
        <v>46.111111111111107</v>
      </c>
      <c r="BT97" s="170">
        <f t="shared" ref="BT97" si="341">(BT96-32)/1.8</f>
        <v>23.888888888888889</v>
      </c>
      <c r="BU97" s="148">
        <f t="shared" si="322"/>
        <v>1.0001549999999999</v>
      </c>
      <c r="BV97" s="148">
        <f t="shared" ref="BV97:BV101" si="342">$V97+$W97*BQ97+$X97*BQ97^2+$Y97*BT97+$Z97*BT97^2+$AA97*BQ97*BT97</f>
        <v>1.300195</v>
      </c>
      <c r="BW97" s="148">
        <f t="shared" ref="BW97:BW101" si="343">$V97+$W97*BR97+$X97*BR97^2+$Y97*BS97+$Z97*BS97^2+$AA97*BR97*BS97</f>
        <v>0.8181029999999998</v>
      </c>
      <c r="BX97" s="43" t="s">
        <v>744</v>
      </c>
    </row>
    <row r="98" spans="1:80" outlineLevel="1" x14ac:dyDescent="0.25">
      <c r="A98" s="58"/>
      <c r="B98" s="20"/>
      <c r="C98" s="20"/>
      <c r="D98" s="59"/>
      <c r="E98" s="60" t="s">
        <v>370</v>
      </c>
      <c r="F98" s="60" t="s">
        <v>404</v>
      </c>
      <c r="G98" s="60" t="s">
        <v>71</v>
      </c>
      <c r="H98" s="20" t="s">
        <v>374</v>
      </c>
      <c r="I98" s="20" t="s">
        <v>661</v>
      </c>
      <c r="J98" s="20" t="s">
        <v>273</v>
      </c>
      <c r="K98" s="20" t="s">
        <v>13</v>
      </c>
      <c r="L98" s="20"/>
      <c r="M98" s="20"/>
      <c r="N98" s="43" t="str">
        <f t="shared" si="72"/>
        <v>ChlrAirRecipQRatio_fTchwsToadbIP</v>
      </c>
      <c r="O98" s="20" t="s">
        <v>165</v>
      </c>
      <c r="P98" s="20" t="s">
        <v>160</v>
      </c>
      <c r="Q98" s="20" t="s">
        <v>139</v>
      </c>
      <c r="R98" s="20" t="s">
        <v>461</v>
      </c>
      <c r="S98" s="20"/>
      <c r="T98" s="20"/>
      <c r="U98" s="20"/>
      <c r="V98" s="61">
        <v>0.57617295000000002</v>
      </c>
      <c r="W98" s="61">
        <v>2.063133E-2</v>
      </c>
      <c r="X98" s="61">
        <v>7.7689999999999996E-5</v>
      </c>
      <c r="Y98" s="61">
        <v>-3.5118300000000001E-3</v>
      </c>
      <c r="Z98" s="61">
        <v>3.1200000000000002E-6</v>
      </c>
      <c r="AA98" s="61">
        <v>-7.8650000000000001E-5</v>
      </c>
      <c r="AB98" s="20"/>
      <c r="AC98" s="20"/>
      <c r="AD98" s="20"/>
      <c r="AE98" s="20"/>
      <c r="AF98" s="20"/>
      <c r="AG98" s="164">
        <f t="shared" si="320"/>
        <v>1.35</v>
      </c>
      <c r="AH98" s="164">
        <f t="shared" si="321"/>
        <v>0.8</v>
      </c>
      <c r="AI98" s="164">
        <f t="shared" si="317"/>
        <v>54</v>
      </c>
      <c r="AJ98" s="164">
        <f t="shared" ref="AJ98:AJ129" si="344">IF(BR98&gt;0,ROUND(BR98,2),"")</f>
        <v>40</v>
      </c>
      <c r="AK98" s="164">
        <f t="shared" si="318"/>
        <v>115</v>
      </c>
      <c r="AL98" s="164">
        <f t="shared" si="319"/>
        <v>75</v>
      </c>
      <c r="AM98" s="60"/>
      <c r="AN98" s="20"/>
      <c r="AO98" s="43">
        <f t="shared" ref="AO98:AO176" si="345">IF(ISTEXT(A98),"",IF(I98="IP",0,1))</f>
        <v>0</v>
      </c>
      <c r="AP98" s="172" t="str">
        <f t="shared" si="8"/>
        <v/>
      </c>
      <c r="AQ98" s="172" t="str">
        <f t="shared" si="208"/>
        <v/>
      </c>
      <c r="AR98" s="172" t="str">
        <f t="shared" si="105"/>
        <v/>
      </c>
      <c r="AS98" s="172" t="str">
        <f t="shared" ref="AS98:AS170" si="346">IF(AO98=1,CHAR(13)&amp;CHAR(10)&amp;"..","")</f>
        <v/>
      </c>
      <c r="AT98" s="43" t="str">
        <f t="shared" si="260"/>
        <v/>
      </c>
      <c r="AU98" s="43" t="str">
        <f t="shared" si="259"/>
        <v xml:space="preserve">               </v>
      </c>
      <c r="AV98" s="62" t="str">
        <f t="shared" si="106"/>
        <v/>
      </c>
      <c r="AW98" s="43" t="str">
        <f t="shared" si="107"/>
        <v xml:space="preserve">                                                                 </v>
      </c>
      <c r="AX98" s="43" t="str">
        <f t="shared" si="73"/>
        <v/>
      </c>
      <c r="AY98" s="43" t="str">
        <f t="shared" si="74"/>
        <v/>
      </c>
      <c r="AZ98" s="43" t="str">
        <f t="shared" si="75"/>
        <v/>
      </c>
      <c r="BA98" s="43" t="str">
        <f t="shared" si="76"/>
        <v/>
      </c>
      <c r="BB98" s="43" t="str">
        <f t="shared" si="77"/>
        <v/>
      </c>
      <c r="BC98" s="43" t="str">
        <f t="shared" si="78"/>
        <v/>
      </c>
      <c r="BD98" s="43" t="str">
        <f t="shared" si="258"/>
        <v xml:space="preserve">_x000D_
                                                                                </v>
      </c>
      <c r="BE98" s="43" t="str">
        <f t="shared" si="117"/>
        <v/>
      </c>
      <c r="BF98" s="43" t="str">
        <f t="shared" si="118"/>
        <v/>
      </c>
      <c r="BG98" s="43" t="str">
        <f t="shared" si="119"/>
        <v/>
      </c>
      <c r="BH98" s="43" t="str">
        <f t="shared" si="120"/>
        <v/>
      </c>
      <c r="BI98" s="43" t="str">
        <f t="shared" si="121"/>
        <v/>
      </c>
      <c r="BJ98" s="43" t="str">
        <f t="shared" si="122"/>
        <v/>
      </c>
      <c r="BO98" s="43">
        <v>44</v>
      </c>
      <c r="BP98" s="43">
        <v>95</v>
      </c>
      <c r="BQ98" s="43">
        <v>54</v>
      </c>
      <c r="BR98" s="43">
        <v>40</v>
      </c>
      <c r="BS98" s="43">
        <v>115</v>
      </c>
      <c r="BT98" s="43">
        <v>75</v>
      </c>
      <c r="BU98" s="148">
        <f t="shared" si="322"/>
        <v>1.00013646</v>
      </c>
      <c r="BV98" s="148">
        <f t="shared" si="342"/>
        <v>1.35243906</v>
      </c>
      <c r="BW98" s="148">
        <f t="shared" si="343"/>
        <v>0.80134169999999982</v>
      </c>
      <c r="BX98" s="43" t="s">
        <v>744</v>
      </c>
    </row>
    <row r="99" spans="1:80" outlineLevel="1" x14ac:dyDescent="0.25">
      <c r="A99" s="58"/>
      <c r="B99" s="20"/>
      <c r="C99" s="20"/>
      <c r="D99" s="59"/>
      <c r="E99" s="60" t="s">
        <v>370</v>
      </c>
      <c r="F99" s="60" t="s">
        <v>404</v>
      </c>
      <c r="G99" s="60" t="s">
        <v>71</v>
      </c>
      <c r="H99" s="20" t="s">
        <v>374</v>
      </c>
      <c r="I99" s="20" t="s">
        <v>662</v>
      </c>
      <c r="J99" s="20" t="s">
        <v>144</v>
      </c>
      <c r="K99" s="20"/>
      <c r="L99" s="60" t="s">
        <v>202</v>
      </c>
      <c r="M99" s="20" t="s">
        <v>248</v>
      </c>
      <c r="N99" s="43" t="str">
        <f t="shared" ref="N99" si="347">IF(ISBLANK(E99),"-",E99&amp;H99&amp;P99&amp;"_f"&amp;Q99&amp;R99&amp;S99&amp;T99&amp;U99&amp;I99)</f>
        <v>ChlrAirRecipQRatio_fTchwsToadbSI</v>
      </c>
      <c r="O99" s="20" t="s">
        <v>165</v>
      </c>
      <c r="P99" s="20" t="s">
        <v>160</v>
      </c>
      <c r="Q99" s="20" t="s">
        <v>139</v>
      </c>
      <c r="R99" s="20" t="s">
        <v>461</v>
      </c>
      <c r="S99" s="20"/>
      <c r="T99" s="20"/>
      <c r="U99" s="20"/>
      <c r="V99" s="61">
        <v>1.1260300000000001</v>
      </c>
      <c r="W99" s="61">
        <v>4.1570999999999997E-2</v>
      </c>
      <c r="X99" s="61">
        <v>2.5272000000000001E-4</v>
      </c>
      <c r="Y99" s="61">
        <v>-1.05264E-2</v>
      </c>
      <c r="Z99" s="61">
        <v>9.7200000000000001E-6</v>
      </c>
      <c r="AA99" s="61">
        <v>-2.5596000000000001E-4</v>
      </c>
      <c r="AB99" s="20"/>
      <c r="AC99" s="20"/>
      <c r="AD99" s="20"/>
      <c r="AE99" s="20"/>
      <c r="AF99" s="20"/>
      <c r="AG99" s="164">
        <f t="shared" si="320"/>
        <v>1.35</v>
      </c>
      <c r="AH99" s="164">
        <f t="shared" si="321"/>
        <v>0.8</v>
      </c>
      <c r="AI99" s="164">
        <f t="shared" si="317"/>
        <v>12.22</v>
      </c>
      <c r="AJ99" s="164">
        <f t="shared" si="344"/>
        <v>4.4400000000000004</v>
      </c>
      <c r="AK99" s="164">
        <f t="shared" si="318"/>
        <v>46.11</v>
      </c>
      <c r="AL99" s="164">
        <f t="shared" si="319"/>
        <v>23.89</v>
      </c>
      <c r="AM99" s="60"/>
      <c r="AN99" s="20"/>
      <c r="AO99" s="43">
        <f t="shared" ref="AO99" si="348">IF(ISTEXT(A99),"",IF(I99="IP",0,1))</f>
        <v>1</v>
      </c>
      <c r="AP99" s="172" t="str">
        <f t="shared" ref="AP99" si="349">IF(AO99=1,CONCATENATE(AQ99,AR99,AS99),"")</f>
        <v>CrvDblQuad     "ChlrAirRecipQRatio_fTchwsToadbSI"                               Coef1 =  1.126030  Coef2 =  0.041571  Coef3 =  0.000253  Coef4 = -0.010526  Coef5 =  0.000010  Coef6 = -0.000256  _x000D_
                                                                                MaxOut = 1.350   MinOut = 0.800   MaxVar1 = 12.220   MinVar1 = 4.440   MaxVar2 = 46.110   MinVar2 = 23.890   _x000D_
..</v>
      </c>
      <c r="AQ99" s="172" t="str">
        <f t="shared" ref="AQ99" si="350">IF(AO99=1,CONCATENATE(AT99,AU99,AV99,AW99,IF(AX99="-","",$AX$15&amp;AX99),IF(AY99="-","",$AY$15&amp;AY99),IF(AZ99="-","",$AZ$15&amp;AZ99),IF(BA99="-","",$BA$15&amp;BA99),IF(BB99="-","",$BB$15&amp;BB99),IF(BC99="-","",$BC$15&amp;BC99)),"")</f>
        <v xml:space="preserve">CrvDblQuad     "ChlrAirRecipQRatio_fTchwsToadbSI"                               Coef1 =  1.126030  Coef2 =  0.041571  Coef3 =  0.000253  Coef4 = -0.010526  Coef5 =  0.000010  Coef6 = -0.000256  </v>
      </c>
      <c r="AR99" s="172" t="str">
        <f t="shared" ref="AR99" si="351">IF(AO99=1,CONCATENATE(BD99,IF(BE99="-","",$BE$15&amp;BE99),IF(BF99="-","",$BF$15&amp;BF99),IF(BG99="-","",$BG$15&amp;BG99),IF(BH99="-","",$BH$15&amp;BH99),IF(BI99="-","",$BI$15&amp;BI99),IF(BJ99="-","",$BJ$15&amp;BJ99)),"")</f>
        <v xml:space="preserve">_x000D_
                                                                                MaxOut = 1.350   MinOut = 0.800   MaxVar1 = 12.220   MinVar1 = 4.440   MaxVar2 = 46.110   MinVar2 = 23.890   </v>
      </c>
      <c r="AS99" s="172" t="str">
        <f t="shared" ref="AS99" si="352">IF(AO99=1,CHAR(13)&amp;CHAR(10)&amp;"..","")</f>
        <v>_x000D_
..</v>
      </c>
      <c r="AT99" s="43" t="str">
        <f t="shared" ref="AT99" si="353">IF(AO99=1,VLOOKUP(O99,$AT$2:$AV$13,2,0),"")</f>
        <v>CrvDblQuad</v>
      </c>
      <c r="AU99" s="43" t="str">
        <f t="shared" si="259"/>
        <v xml:space="preserve">     </v>
      </c>
      <c r="AV99" s="62" t="str">
        <f t="shared" ref="AV99" si="354">IF(AO99=1,CONCATENATE("""",N99,""""),"")</f>
        <v>"ChlrAirRecipQRatio_fTchwsToadbSI"</v>
      </c>
      <c r="AW99" s="43" t="str">
        <f t="shared" ref="AW99" si="355">REPT(" ",$AW$14-LEN(AV99))</f>
        <v xml:space="preserve">                               </v>
      </c>
      <c r="AX99" s="43" t="str">
        <f t="shared" ref="AX99" si="356">IF($AO99=1,IF(ISBLANK(V99),"-",CONCATENATE(TEXT(V99," 0.000000;-0.000000"),"  ")),"")</f>
        <v xml:space="preserve"> 1.126030  </v>
      </c>
      <c r="AY99" s="43" t="str">
        <f t="shared" ref="AY99" si="357">IF($AO99=1,IF(ISBLANK(W99),"-",CONCATENATE(TEXT(W99," 0.000000;-0.000000"),"  ")),"")</f>
        <v xml:space="preserve"> 0.041571  </v>
      </c>
      <c r="AZ99" s="43" t="str">
        <f t="shared" ref="AZ99" si="358">IF($AO99=1,IF(ISBLANK(X99),"-",CONCATENATE(TEXT(X99," 0.000000;-0.000000"),"  ")),"")</f>
        <v xml:space="preserve"> 0.000253  </v>
      </c>
      <c r="BA99" s="43" t="str">
        <f t="shared" ref="BA99" si="359">IF($AO99=1,IF(ISBLANK(Y99),"-",CONCATENATE(TEXT(Y99," 0.000000;-0.000000"),"  ")),"")</f>
        <v xml:space="preserve">-0.010526  </v>
      </c>
      <c r="BB99" s="43" t="str">
        <f t="shared" ref="BB99" si="360">IF($AO99=1,IF(ISBLANK(Z99),"-",CONCATENATE(TEXT(Z99," 0.000000;-0.000000"),"  ")),"")</f>
        <v xml:space="preserve"> 0.000010  </v>
      </c>
      <c r="BC99" s="43" t="str">
        <f t="shared" ref="BC99" si="361">IF($AO99=1,IF(ISBLANK(AA99),"-",CONCATENATE(TEXT(AA99," 0.000000;-0.000000"),"  ")),"")</f>
        <v xml:space="preserve">-0.000256  </v>
      </c>
      <c r="BD99" s="43" t="str">
        <f t="shared" si="258"/>
        <v xml:space="preserve">_x000D_
                                                                                </v>
      </c>
      <c r="BE99" s="43" t="str">
        <f t="shared" si="117"/>
        <v xml:space="preserve">1.350   </v>
      </c>
      <c r="BF99" s="43" t="str">
        <f t="shared" si="118"/>
        <v xml:space="preserve">0.800   </v>
      </c>
      <c r="BG99" s="43" t="str">
        <f t="shared" si="119"/>
        <v xml:space="preserve">12.220   </v>
      </c>
      <c r="BH99" s="43" t="str">
        <f t="shared" si="120"/>
        <v xml:space="preserve">4.440   </v>
      </c>
      <c r="BI99" s="43" t="str">
        <f t="shared" si="121"/>
        <v xml:space="preserve">46.110   </v>
      </c>
      <c r="BJ99" s="43" t="str">
        <f t="shared" si="122"/>
        <v xml:space="preserve">23.890   </v>
      </c>
      <c r="BM99" s="43" t="str">
        <f t="shared" ref="BM99:BN104" si="362">Q99</f>
        <v>Tchws</v>
      </c>
      <c r="BN99" s="43" t="str">
        <f t="shared" si="362"/>
        <v>Toadb</v>
      </c>
      <c r="BO99" s="170">
        <f>(BO98-32)/1.8</f>
        <v>6.6666666666666661</v>
      </c>
      <c r="BP99" s="170">
        <f>(BP98-32)/1.8</f>
        <v>35</v>
      </c>
      <c r="BQ99" s="170">
        <f t="shared" ref="BQ99" si="363">(BQ98-32)/1.8</f>
        <v>12.222222222222221</v>
      </c>
      <c r="BR99" s="170">
        <f t="shared" ref="BR99" si="364">(BR98-32)/1.8</f>
        <v>4.4444444444444446</v>
      </c>
      <c r="BS99" s="170">
        <f t="shared" ref="BS99" si="365">(BS98-32)/1.8</f>
        <v>46.111111111111107</v>
      </c>
      <c r="BT99" s="170">
        <f t="shared" ref="BT99" si="366">(BT98-32)/1.8</f>
        <v>23.888888888888889</v>
      </c>
      <c r="BU99" s="148">
        <f t="shared" si="322"/>
        <v>0.99816099999999974</v>
      </c>
      <c r="BV99" s="148">
        <f t="shared" si="342"/>
        <v>1.351221</v>
      </c>
      <c r="BW99" s="148">
        <f t="shared" si="343"/>
        <v>0.79860900000000012</v>
      </c>
      <c r="BX99" s="43" t="s">
        <v>744</v>
      </c>
    </row>
    <row r="100" spans="1:80" outlineLevel="1" x14ac:dyDescent="0.25">
      <c r="A100" s="58"/>
      <c r="B100" s="20"/>
      <c r="C100" s="20"/>
      <c r="D100" s="59"/>
      <c r="E100" s="60" t="s">
        <v>370</v>
      </c>
      <c r="F100" s="60" t="s">
        <v>404</v>
      </c>
      <c r="G100" s="60" t="s">
        <v>72</v>
      </c>
      <c r="H100" s="20" t="s">
        <v>375</v>
      </c>
      <c r="I100" s="20" t="s">
        <v>661</v>
      </c>
      <c r="J100" s="20" t="s">
        <v>273</v>
      </c>
      <c r="K100" s="20" t="s">
        <v>13</v>
      </c>
      <c r="L100" s="20"/>
      <c r="M100" s="20"/>
      <c r="N100" s="43" t="str">
        <f t="shared" si="72"/>
        <v>ChlrAirScrewQRatio_fTchwsToadbIP</v>
      </c>
      <c r="O100" s="20" t="s">
        <v>165</v>
      </c>
      <c r="P100" s="20" t="s">
        <v>160</v>
      </c>
      <c r="Q100" s="20" t="s">
        <v>139</v>
      </c>
      <c r="R100" s="20" t="s">
        <v>461</v>
      </c>
      <c r="S100" s="20"/>
      <c r="T100" s="20"/>
      <c r="U100" s="20"/>
      <c r="V100" s="61">
        <v>-9.4648990000000002E-2</v>
      </c>
      <c r="W100" s="61">
        <v>3.8340699999999998E-2</v>
      </c>
      <c r="X100" s="61">
        <v>-9.2050000000000001E-5</v>
      </c>
      <c r="Y100" s="61">
        <v>3.78007E-3</v>
      </c>
      <c r="Z100" s="61">
        <v>-1.375E-5</v>
      </c>
      <c r="AA100" s="61">
        <v>-1.5464E-4</v>
      </c>
      <c r="AB100" s="20"/>
      <c r="AC100" s="20"/>
      <c r="AD100" s="20"/>
      <c r="AE100" s="20"/>
      <c r="AF100" s="20"/>
      <c r="AG100" s="164">
        <f t="shared" si="320"/>
        <v>1.29</v>
      </c>
      <c r="AH100" s="164">
        <f t="shared" si="321"/>
        <v>0.83</v>
      </c>
      <c r="AI100" s="164">
        <f t="shared" si="317"/>
        <v>54</v>
      </c>
      <c r="AJ100" s="164">
        <f t="shared" si="344"/>
        <v>40</v>
      </c>
      <c r="AK100" s="164">
        <f t="shared" si="318"/>
        <v>115</v>
      </c>
      <c r="AL100" s="164">
        <f t="shared" si="319"/>
        <v>75</v>
      </c>
      <c r="AM100" s="60"/>
      <c r="AN100" s="20"/>
      <c r="AO100" s="43">
        <f t="shared" si="345"/>
        <v>0</v>
      </c>
      <c r="AP100" s="172" t="str">
        <f t="shared" si="8"/>
        <v/>
      </c>
      <c r="AQ100" s="172" t="str">
        <f t="shared" si="208"/>
        <v/>
      </c>
      <c r="AR100" s="172" t="str">
        <f t="shared" si="105"/>
        <v/>
      </c>
      <c r="AS100" s="172" t="str">
        <f t="shared" si="346"/>
        <v/>
      </c>
      <c r="AT100" s="43" t="str">
        <f t="shared" si="260"/>
        <v/>
      </c>
      <c r="AU100" s="43" t="str">
        <f t="shared" si="259"/>
        <v xml:space="preserve">               </v>
      </c>
      <c r="AV100" s="62" t="str">
        <f t="shared" si="106"/>
        <v/>
      </c>
      <c r="AW100" s="43" t="str">
        <f t="shared" si="107"/>
        <v xml:space="preserve">                                                                 </v>
      </c>
      <c r="AX100" s="43" t="str">
        <f t="shared" si="73"/>
        <v/>
      </c>
      <c r="AY100" s="43" t="str">
        <f t="shared" si="74"/>
        <v/>
      </c>
      <c r="AZ100" s="43" t="str">
        <f t="shared" si="75"/>
        <v/>
      </c>
      <c r="BA100" s="43" t="str">
        <f t="shared" si="76"/>
        <v/>
      </c>
      <c r="BB100" s="43" t="str">
        <f t="shared" si="77"/>
        <v/>
      </c>
      <c r="BC100" s="43" t="str">
        <f t="shared" si="78"/>
        <v/>
      </c>
      <c r="BD100" s="43" t="str">
        <f t="shared" si="258"/>
        <v xml:space="preserve">_x000D_
                                                                                </v>
      </c>
      <c r="BE100" s="43" t="str">
        <f t="shared" si="117"/>
        <v/>
      </c>
      <c r="BF100" s="43" t="str">
        <f t="shared" si="118"/>
        <v/>
      </c>
      <c r="BG100" s="43" t="str">
        <f t="shared" si="119"/>
        <v/>
      </c>
      <c r="BH100" s="43" t="str">
        <f t="shared" si="120"/>
        <v/>
      </c>
      <c r="BI100" s="43" t="str">
        <f t="shared" si="121"/>
        <v/>
      </c>
      <c r="BJ100" s="43" t="str">
        <f t="shared" si="122"/>
        <v/>
      </c>
      <c r="BM100" s="43" t="str">
        <f t="shared" si="362"/>
        <v>Tchws</v>
      </c>
      <c r="BN100" s="43" t="str">
        <f t="shared" si="362"/>
        <v>Toadb</v>
      </c>
      <c r="BO100" s="43">
        <v>44</v>
      </c>
      <c r="BP100" s="43">
        <v>95</v>
      </c>
      <c r="BQ100" s="43">
        <v>54</v>
      </c>
      <c r="BR100" s="43">
        <v>40</v>
      </c>
      <c r="BS100" s="43">
        <v>115</v>
      </c>
      <c r="BT100" s="43">
        <v>75</v>
      </c>
      <c r="BU100" s="148">
        <f t="shared" si="322"/>
        <v>1.0027507099999999</v>
      </c>
      <c r="BV100" s="148">
        <f t="shared" si="342"/>
        <v>1.2872005099999999</v>
      </c>
      <c r="BW100" s="148">
        <f t="shared" si="343"/>
        <v>0.83321930999999982</v>
      </c>
      <c r="BX100" s="43" t="s">
        <v>744</v>
      </c>
    </row>
    <row r="101" spans="1:80" outlineLevel="1" x14ac:dyDescent="0.25">
      <c r="A101" s="58"/>
      <c r="B101" s="20"/>
      <c r="C101" s="20"/>
      <c r="D101" s="59"/>
      <c r="E101" s="60" t="s">
        <v>370</v>
      </c>
      <c r="F101" s="60" t="s">
        <v>404</v>
      </c>
      <c r="G101" s="60" t="s">
        <v>72</v>
      </c>
      <c r="H101" s="20" t="s">
        <v>375</v>
      </c>
      <c r="I101" s="20" t="s">
        <v>662</v>
      </c>
      <c r="J101" s="20" t="s">
        <v>144</v>
      </c>
      <c r="K101" s="20"/>
      <c r="L101" s="60" t="s">
        <v>202</v>
      </c>
      <c r="M101" s="20" t="s">
        <v>248</v>
      </c>
      <c r="N101" s="43" t="str">
        <f t="shared" ref="N101" si="367">IF(ISBLANK(E101),"-",E101&amp;H101&amp;P101&amp;"_f"&amp;Q101&amp;R101&amp;S101&amp;T101&amp;U101&amp;I101)</f>
        <v>ChlrAirScrewQRatio_fTchwsToadbSI</v>
      </c>
      <c r="O101" s="20" t="s">
        <v>165</v>
      </c>
      <c r="P101" s="20" t="s">
        <v>160</v>
      </c>
      <c r="Q101" s="20" t="s">
        <v>139</v>
      </c>
      <c r="R101" s="20" t="s">
        <v>461</v>
      </c>
      <c r="S101" s="20"/>
      <c r="T101" s="20"/>
      <c r="U101" s="20"/>
      <c r="V101" s="61">
        <v>0.98595900000000003</v>
      </c>
      <c r="W101" s="61">
        <v>4.9487400000000001E-2</v>
      </c>
      <c r="X101" s="61">
        <v>-2.9807999999999999E-4</v>
      </c>
      <c r="Y101" s="61">
        <v>-3.7368000000000002E-3</v>
      </c>
      <c r="Z101" s="61">
        <v>-4.5359999999999999E-5</v>
      </c>
      <c r="AA101" s="61">
        <v>-5.0219999999999996E-4</v>
      </c>
      <c r="AB101" s="20"/>
      <c r="AC101" s="20"/>
      <c r="AD101" s="20"/>
      <c r="AE101" s="20"/>
      <c r="AF101" s="20"/>
      <c r="AG101" s="164">
        <f t="shared" si="320"/>
        <v>1.28</v>
      </c>
      <c r="AH101" s="164">
        <f t="shared" si="321"/>
        <v>0.83</v>
      </c>
      <c r="AI101" s="164">
        <f t="shared" si="317"/>
        <v>12.22</v>
      </c>
      <c r="AJ101" s="164">
        <f t="shared" si="344"/>
        <v>4.4400000000000004</v>
      </c>
      <c r="AK101" s="164">
        <f t="shared" si="318"/>
        <v>46.11</v>
      </c>
      <c r="AL101" s="164">
        <f t="shared" si="319"/>
        <v>23.89</v>
      </c>
      <c r="AM101" s="60"/>
      <c r="AN101" s="20"/>
      <c r="AO101" s="43">
        <f t="shared" ref="AO101" si="368">IF(ISTEXT(A101),"",IF(I101="IP",0,1))</f>
        <v>1</v>
      </c>
      <c r="AP101" s="172" t="str">
        <f t="shared" ref="AP101" si="369">IF(AO101=1,CONCATENATE(AQ101,AR101,AS101),"")</f>
        <v>CrvDblQuad     "ChlrAirScrewQRatio_fTchwsToadbSI"                               Coef1 =  0.985959  Coef2 =  0.049487  Coef3 = -0.000298  Coef4 = -0.003737  Coef5 = -0.000045  Coef6 = -0.000502  _x000D_
                                                                                MaxOut = 1.280   MinOut = 0.830   MaxVar1 = 12.220   MinVar1 = 4.440   MaxVar2 = 46.110   MinVar2 = 23.890   _x000D_
..</v>
      </c>
      <c r="AQ101" s="172" t="str">
        <f t="shared" ref="AQ101" si="370">IF(AO101=1,CONCATENATE(AT101,AU101,AV101,AW101,IF(AX101="-","",$AX$15&amp;AX101),IF(AY101="-","",$AY$15&amp;AY101),IF(AZ101="-","",$AZ$15&amp;AZ101),IF(BA101="-","",$BA$15&amp;BA101),IF(BB101="-","",$BB$15&amp;BB101),IF(BC101="-","",$BC$15&amp;BC101)),"")</f>
        <v xml:space="preserve">CrvDblQuad     "ChlrAirScrewQRatio_fTchwsToadbSI"                               Coef1 =  0.985959  Coef2 =  0.049487  Coef3 = -0.000298  Coef4 = -0.003737  Coef5 = -0.000045  Coef6 = -0.000502  </v>
      </c>
      <c r="AR101" s="172" t="str">
        <f t="shared" ref="AR101" si="371">IF(AO101=1,CONCATENATE(BD101,IF(BE101="-","",$BE$15&amp;BE101),IF(BF101="-","",$BF$15&amp;BF101),IF(BG101="-","",$BG$15&amp;BG101),IF(BH101="-","",$BH$15&amp;BH101),IF(BI101="-","",$BI$15&amp;BI101),IF(BJ101="-","",$BJ$15&amp;BJ101)),"")</f>
        <v xml:space="preserve">_x000D_
                                                                                MaxOut = 1.280   MinOut = 0.830   MaxVar1 = 12.220   MinVar1 = 4.440   MaxVar2 = 46.110   MinVar2 = 23.890   </v>
      </c>
      <c r="AS101" s="172" t="str">
        <f t="shared" ref="AS101" si="372">IF(AO101=1,CHAR(13)&amp;CHAR(10)&amp;"..","")</f>
        <v>_x000D_
..</v>
      </c>
      <c r="AT101" s="43" t="str">
        <f t="shared" ref="AT101" si="373">IF(AO101=1,VLOOKUP(O101,$AT$2:$AV$13,2,0),"")</f>
        <v>CrvDblQuad</v>
      </c>
      <c r="AU101" s="43" t="str">
        <f t="shared" si="259"/>
        <v xml:space="preserve">     </v>
      </c>
      <c r="AV101" s="62" t="str">
        <f t="shared" ref="AV101" si="374">IF(AO101=1,CONCATENATE("""",N101,""""),"")</f>
        <v>"ChlrAirScrewQRatio_fTchwsToadbSI"</v>
      </c>
      <c r="AW101" s="43" t="str">
        <f t="shared" ref="AW101" si="375">REPT(" ",$AW$14-LEN(AV101))</f>
        <v xml:space="preserve">                               </v>
      </c>
      <c r="AX101" s="43" t="str">
        <f t="shared" ref="AX101" si="376">IF($AO101=1,IF(ISBLANK(V101),"-",CONCATENATE(TEXT(V101," 0.000000;-0.000000"),"  ")),"")</f>
        <v xml:space="preserve"> 0.985959  </v>
      </c>
      <c r="AY101" s="43" t="str">
        <f t="shared" ref="AY101" si="377">IF($AO101=1,IF(ISBLANK(W101),"-",CONCATENATE(TEXT(W101," 0.000000;-0.000000"),"  ")),"")</f>
        <v xml:space="preserve"> 0.049487  </v>
      </c>
      <c r="AZ101" s="43" t="str">
        <f t="shared" ref="AZ101" si="378">IF($AO101=1,IF(ISBLANK(X101),"-",CONCATENATE(TEXT(X101," 0.000000;-0.000000"),"  ")),"")</f>
        <v xml:space="preserve">-0.000298  </v>
      </c>
      <c r="BA101" s="43" t="str">
        <f t="shared" ref="BA101" si="379">IF($AO101=1,IF(ISBLANK(Y101),"-",CONCATENATE(TEXT(Y101," 0.000000;-0.000000"),"  ")),"")</f>
        <v xml:space="preserve">-0.003737  </v>
      </c>
      <c r="BB101" s="43" t="str">
        <f t="shared" ref="BB101" si="380">IF($AO101=1,IF(ISBLANK(Z101),"-",CONCATENATE(TEXT(Z101," 0.000000;-0.000000"),"  ")),"")</f>
        <v xml:space="preserve">-0.000045  </v>
      </c>
      <c r="BC101" s="43" t="str">
        <f t="shared" ref="BC101" si="381">IF($AO101=1,IF(ISBLANK(AA101),"-",CONCATENATE(TEXT(AA101," 0.000000;-0.000000"),"  ")),"")</f>
        <v xml:space="preserve">-0.000502  </v>
      </c>
      <c r="BD101" s="43" t="str">
        <f t="shared" si="258"/>
        <v xml:space="preserve">_x000D_
                                                                                </v>
      </c>
      <c r="BE101" s="43" t="str">
        <f t="shared" si="117"/>
        <v xml:space="preserve">1.280   </v>
      </c>
      <c r="BF101" s="43" t="str">
        <f t="shared" si="118"/>
        <v xml:space="preserve">0.830   </v>
      </c>
      <c r="BG101" s="43" t="str">
        <f t="shared" si="119"/>
        <v xml:space="preserve">12.220   </v>
      </c>
      <c r="BH101" s="43" t="str">
        <f t="shared" si="120"/>
        <v xml:space="preserve">4.440   </v>
      </c>
      <c r="BI101" s="43" t="str">
        <f t="shared" si="121"/>
        <v xml:space="preserve">46.110   </v>
      </c>
      <c r="BJ101" s="43" t="str">
        <f t="shared" si="122"/>
        <v xml:space="preserve">23.890   </v>
      </c>
      <c r="BM101" s="43" t="str">
        <f t="shared" si="362"/>
        <v>Tchws</v>
      </c>
      <c r="BN101" s="43" t="str">
        <f t="shared" si="362"/>
        <v>Toadb</v>
      </c>
      <c r="BO101" s="170">
        <f>(BO100-32)/1.8</f>
        <v>6.6666666666666661</v>
      </c>
      <c r="BP101" s="170">
        <f>(BP100-32)/1.8</f>
        <v>35</v>
      </c>
      <c r="BQ101" s="170">
        <f t="shared" ref="BQ101" si="382">(BQ100-32)/1.8</f>
        <v>12.222222222222221</v>
      </c>
      <c r="BR101" s="170">
        <f t="shared" ref="BR101" si="383">(BR100-32)/1.8</f>
        <v>4.4444444444444446</v>
      </c>
      <c r="BS101" s="170">
        <f t="shared" ref="BS101" si="384">(BS100-32)/1.8</f>
        <v>46.111111111111107</v>
      </c>
      <c r="BT101" s="170">
        <f t="shared" ref="BT101" si="385">(BT100-32)/1.8</f>
        <v>23.888888888888889</v>
      </c>
      <c r="BU101" s="148">
        <f t="shared" si="322"/>
        <v>0.99909300000000034</v>
      </c>
      <c r="BV101" s="148">
        <f t="shared" si="342"/>
        <v>1.2844930000000001</v>
      </c>
      <c r="BW101" s="148">
        <f t="shared" si="343"/>
        <v>0.8283410000000001</v>
      </c>
      <c r="BX101" s="43" t="s">
        <v>744</v>
      </c>
    </row>
    <row r="102" spans="1:80" outlineLevel="1" x14ac:dyDescent="0.25">
      <c r="A102" s="58"/>
      <c r="B102" s="20"/>
      <c r="C102" s="20"/>
      <c r="D102" s="59"/>
      <c r="E102" s="60" t="s">
        <v>370</v>
      </c>
      <c r="F102" s="60" t="s">
        <v>404</v>
      </c>
      <c r="G102" s="60" t="s">
        <v>73</v>
      </c>
      <c r="H102" s="20" t="s">
        <v>376</v>
      </c>
      <c r="I102" s="20" t="s">
        <v>661</v>
      </c>
      <c r="J102" s="20" t="s">
        <v>273</v>
      </c>
      <c r="K102" s="20" t="s">
        <v>13</v>
      </c>
      <c r="L102" s="20"/>
      <c r="M102" s="20"/>
      <c r="N102" s="43" t="str">
        <f t="shared" si="72"/>
        <v>ChlrAirCentQRatio_fTchwsToadbIP</v>
      </c>
      <c r="O102" s="20" t="s">
        <v>165</v>
      </c>
      <c r="P102" s="20" t="s">
        <v>160</v>
      </c>
      <c r="Q102" s="20" t="s">
        <v>139</v>
      </c>
      <c r="R102" s="20" t="s">
        <v>461</v>
      </c>
      <c r="S102" s="20"/>
      <c r="T102" s="20"/>
      <c r="U102" s="20"/>
      <c r="V102" s="61" t="s">
        <v>64</v>
      </c>
      <c r="W102" s="61" t="s">
        <v>64</v>
      </c>
      <c r="X102" s="61" t="s">
        <v>64</v>
      </c>
      <c r="Y102" s="61" t="s">
        <v>64</v>
      </c>
      <c r="Z102" s="61" t="s">
        <v>64</v>
      </c>
      <c r="AA102" s="61" t="s">
        <v>64</v>
      </c>
      <c r="AB102" s="20"/>
      <c r="AC102" s="20"/>
      <c r="AD102" s="20"/>
      <c r="AE102" s="20"/>
      <c r="AF102" s="20"/>
      <c r="AG102" s="164" t="str">
        <f t="shared" si="320"/>
        <v/>
      </c>
      <c r="AH102" s="164" t="str">
        <f t="shared" si="321"/>
        <v/>
      </c>
      <c r="AI102" s="164" t="str">
        <f t="shared" si="317"/>
        <v/>
      </c>
      <c r="AJ102" s="164" t="str">
        <f t="shared" si="344"/>
        <v/>
      </c>
      <c r="AK102" s="164" t="str">
        <f t="shared" si="318"/>
        <v/>
      </c>
      <c r="AL102" s="164" t="str">
        <f t="shared" si="319"/>
        <v/>
      </c>
      <c r="AM102" s="60"/>
      <c r="AN102" s="20"/>
      <c r="AO102" s="43">
        <f t="shared" si="345"/>
        <v>0</v>
      </c>
      <c r="AP102" s="172" t="str">
        <f t="shared" si="8"/>
        <v/>
      </c>
      <c r="AQ102" s="172" t="str">
        <f t="shared" si="208"/>
        <v/>
      </c>
      <c r="AR102" s="172" t="str">
        <f t="shared" si="105"/>
        <v/>
      </c>
      <c r="AS102" s="172" t="str">
        <f t="shared" si="346"/>
        <v/>
      </c>
      <c r="AT102" s="43" t="str">
        <f t="shared" si="260"/>
        <v/>
      </c>
      <c r="AU102" s="43" t="str">
        <f t="shared" si="259"/>
        <v xml:space="preserve">               </v>
      </c>
      <c r="AV102" s="62" t="str">
        <f t="shared" si="106"/>
        <v/>
      </c>
      <c r="AW102" s="43" t="str">
        <f t="shared" si="107"/>
        <v xml:space="preserve">                                                                 </v>
      </c>
      <c r="AX102" s="43" t="str">
        <f t="shared" si="73"/>
        <v/>
      </c>
      <c r="AY102" s="43" t="str">
        <f t="shared" si="74"/>
        <v/>
      </c>
      <c r="AZ102" s="43" t="str">
        <f t="shared" si="75"/>
        <v/>
      </c>
      <c r="BA102" s="43" t="str">
        <f t="shared" si="76"/>
        <v/>
      </c>
      <c r="BB102" s="43" t="str">
        <f t="shared" si="77"/>
        <v/>
      </c>
      <c r="BC102" s="43" t="str">
        <f t="shared" si="78"/>
        <v/>
      </c>
      <c r="BD102" s="43" t="str">
        <f t="shared" si="258"/>
        <v xml:space="preserve"> </v>
      </c>
      <c r="BE102" s="43" t="str">
        <f t="shared" si="117"/>
        <v/>
      </c>
      <c r="BF102" s="43" t="str">
        <f t="shared" si="118"/>
        <v/>
      </c>
      <c r="BG102" s="43" t="str">
        <f t="shared" si="119"/>
        <v/>
      </c>
      <c r="BH102" s="43" t="str">
        <f t="shared" si="120"/>
        <v/>
      </c>
      <c r="BI102" s="43" t="str">
        <f t="shared" si="121"/>
        <v/>
      </c>
      <c r="BJ102" s="43" t="str">
        <f t="shared" si="122"/>
        <v/>
      </c>
      <c r="BM102" s="43" t="str">
        <f t="shared" si="362"/>
        <v>Tchws</v>
      </c>
      <c r="BN102" s="43" t="str">
        <f t="shared" si="362"/>
        <v>Toadb</v>
      </c>
      <c r="BU102" s="148"/>
      <c r="BV102" s="148"/>
      <c r="BW102" s="148"/>
    </row>
    <row r="103" spans="1:80" outlineLevel="1" x14ac:dyDescent="0.25">
      <c r="A103" s="58"/>
      <c r="B103" s="20"/>
      <c r="C103" s="20"/>
      <c r="D103" s="59"/>
      <c r="E103" s="60" t="s">
        <v>370</v>
      </c>
      <c r="F103" s="60" t="s">
        <v>404</v>
      </c>
      <c r="G103" s="60" t="s">
        <v>73</v>
      </c>
      <c r="H103" s="20" t="s">
        <v>376</v>
      </c>
      <c r="I103" s="20" t="s">
        <v>662</v>
      </c>
      <c r="J103" s="20" t="s">
        <v>144</v>
      </c>
      <c r="K103" s="20"/>
      <c r="L103" s="60" t="s">
        <v>202</v>
      </c>
      <c r="M103" s="20" t="s">
        <v>248</v>
      </c>
      <c r="N103" s="43" t="str">
        <f t="shared" ref="N103" si="386">IF(ISBLANK(E103),"-",E103&amp;H103&amp;P103&amp;"_f"&amp;Q103&amp;R103&amp;S103&amp;T103&amp;U103&amp;I103)</f>
        <v>ChlrAirCentQRatio_fTchwsToadbSI</v>
      </c>
      <c r="O103" s="20" t="s">
        <v>165</v>
      </c>
      <c r="P103" s="20" t="s">
        <v>160</v>
      </c>
      <c r="Q103" s="20" t="s">
        <v>139</v>
      </c>
      <c r="R103" s="20" t="s">
        <v>461</v>
      </c>
      <c r="S103" s="20"/>
      <c r="T103" s="20"/>
      <c r="U103" s="20"/>
      <c r="V103" s="61" t="s">
        <v>64</v>
      </c>
      <c r="W103" s="61" t="s">
        <v>64</v>
      </c>
      <c r="X103" s="61" t="s">
        <v>64</v>
      </c>
      <c r="Y103" s="61" t="s">
        <v>64</v>
      </c>
      <c r="Z103" s="61" t="s">
        <v>64</v>
      </c>
      <c r="AA103" s="61" t="s">
        <v>64</v>
      </c>
      <c r="AB103" s="20"/>
      <c r="AC103" s="20"/>
      <c r="AD103" s="20"/>
      <c r="AE103" s="20"/>
      <c r="AF103" s="20"/>
      <c r="AG103" s="164" t="str">
        <f t="shared" si="320"/>
        <v/>
      </c>
      <c r="AH103" s="164" t="str">
        <f t="shared" si="321"/>
        <v/>
      </c>
      <c r="AI103" s="164" t="str">
        <f t="shared" si="317"/>
        <v/>
      </c>
      <c r="AJ103" s="164" t="str">
        <f t="shared" si="344"/>
        <v/>
      </c>
      <c r="AK103" s="164" t="str">
        <f t="shared" si="318"/>
        <v/>
      </c>
      <c r="AL103" s="164" t="str">
        <f t="shared" si="319"/>
        <v/>
      </c>
      <c r="AM103" s="60"/>
      <c r="AN103" s="20"/>
      <c r="AO103" s="43">
        <v>0</v>
      </c>
      <c r="AP103" s="172" t="str">
        <f t="shared" ref="AP103" si="387">IF(AO103=1,CONCATENATE(AQ103,AR103,AS103),"")</f>
        <v/>
      </c>
      <c r="AQ103" s="172" t="str">
        <f t="shared" ref="AQ103" si="388">IF(AO103=1,CONCATENATE(AT103,AU103,AV103,AW103,IF(AX103="-","",$AX$15&amp;AX103),IF(AY103="-","",$AY$15&amp;AY103),IF(AZ103="-","",$AZ$15&amp;AZ103),IF(BA103="-","",$BA$15&amp;BA103),IF(BB103="-","",$BB$15&amp;BB103),IF(BC103="-","",$BC$15&amp;BC103)),"")</f>
        <v/>
      </c>
      <c r="AR103" s="172" t="str">
        <f t="shared" ref="AR103" si="389">IF(AO103=1,CONCATENATE(BD103,IF(BE103="-","",$BE$15&amp;BE103),IF(BF103="-","",$BF$15&amp;BF103),IF(BG103="-","",$BG$15&amp;BG103),IF(BH103="-","",$BH$15&amp;BH103),IF(BI103="-","",$BI$15&amp;BI103),IF(BJ103="-","",$BJ$15&amp;BJ103)),"")</f>
        <v/>
      </c>
      <c r="AS103" s="172" t="str">
        <f t="shared" ref="AS103" si="390">IF(AO103=1,CHAR(13)&amp;CHAR(10)&amp;"..","")</f>
        <v/>
      </c>
      <c r="AT103" s="43" t="str">
        <f t="shared" ref="AT103" si="391">IF(AO103=1,VLOOKUP(O103,$AT$2:$AV$13,2,0),"")</f>
        <v/>
      </c>
      <c r="AU103" s="43" t="str">
        <f t="shared" si="259"/>
        <v xml:space="preserve">               </v>
      </c>
      <c r="AV103" s="62" t="str">
        <f t="shared" ref="AV103" si="392">IF(AO103=1,CONCATENATE("""",N103,""""),"")</f>
        <v/>
      </c>
      <c r="AW103" s="43" t="str">
        <f t="shared" ref="AW103" si="393">REPT(" ",$AW$14-LEN(AV103))</f>
        <v xml:space="preserve">                                                                 </v>
      </c>
      <c r="AX103" s="43" t="str">
        <f t="shared" ref="AX103" si="394">IF($AO103=1,IF(ISBLANK(V103),"-",CONCATENATE(TEXT(V103," 0.000000;-0.000000"),"  ")),"")</f>
        <v/>
      </c>
      <c r="AY103" s="43" t="str">
        <f t="shared" ref="AY103" si="395">IF($AO103=1,IF(ISBLANK(W103),"-",CONCATENATE(TEXT(W103," 0.000000;-0.000000"),"  ")),"")</f>
        <v/>
      </c>
      <c r="AZ103" s="43" t="str">
        <f t="shared" ref="AZ103" si="396">IF($AO103=1,IF(ISBLANK(X103),"-",CONCATENATE(TEXT(X103," 0.000000;-0.000000"),"  ")),"")</f>
        <v/>
      </c>
      <c r="BA103" s="43" t="str">
        <f t="shared" ref="BA103" si="397">IF($AO103=1,IF(ISBLANK(Y103),"-",CONCATENATE(TEXT(Y103," 0.000000;-0.000000"),"  ")),"")</f>
        <v/>
      </c>
      <c r="BB103" s="43" t="str">
        <f t="shared" ref="BB103" si="398">IF($AO103=1,IF(ISBLANK(Z103),"-",CONCATENATE(TEXT(Z103," 0.000000;-0.000000"),"  ")),"")</f>
        <v/>
      </c>
      <c r="BC103" s="43" t="str">
        <f t="shared" ref="BC103" si="399">IF($AO103=1,IF(ISBLANK(AA103),"-",CONCATENATE(TEXT(AA103," 0.000000;-0.000000"),"  ")),"")</f>
        <v/>
      </c>
      <c r="BD103" s="43" t="str">
        <f t="shared" si="258"/>
        <v xml:space="preserve"> </v>
      </c>
      <c r="BE103" s="43" t="str">
        <f t="shared" si="117"/>
        <v/>
      </c>
      <c r="BF103" s="43" t="str">
        <f t="shared" si="118"/>
        <v/>
      </c>
      <c r="BG103" s="43" t="str">
        <f t="shared" si="119"/>
        <v/>
      </c>
      <c r="BH103" s="43" t="str">
        <f t="shared" si="120"/>
        <v/>
      </c>
      <c r="BI103" s="43" t="str">
        <f t="shared" si="121"/>
        <v/>
      </c>
      <c r="BJ103" s="43" t="str">
        <f t="shared" si="122"/>
        <v/>
      </c>
      <c r="BM103" s="43" t="str">
        <f t="shared" si="362"/>
        <v>Tchws</v>
      </c>
      <c r="BN103" s="43" t="str">
        <f t="shared" si="362"/>
        <v>Toadb</v>
      </c>
      <c r="BU103" s="148"/>
      <c r="BV103" s="148"/>
      <c r="BW103" s="148"/>
    </row>
    <row r="104" spans="1:80" ht="30" outlineLevel="1" x14ac:dyDescent="0.25">
      <c r="A104" s="58"/>
      <c r="B104" s="20"/>
      <c r="C104" s="20" t="s">
        <v>393</v>
      </c>
      <c r="D104" s="60" t="s">
        <v>372</v>
      </c>
      <c r="E104" s="60" t="s">
        <v>370</v>
      </c>
      <c r="F104" s="60" t="s">
        <v>412</v>
      </c>
      <c r="G104" s="60" t="s">
        <v>70</v>
      </c>
      <c r="H104" s="20" t="s">
        <v>373</v>
      </c>
      <c r="I104" s="20" t="s">
        <v>661</v>
      </c>
      <c r="J104" s="20" t="s">
        <v>273</v>
      </c>
      <c r="K104" s="20" t="s">
        <v>14</v>
      </c>
      <c r="L104" s="60"/>
      <c r="M104" s="20"/>
      <c r="N104" s="43" t="str">
        <f t="shared" si="72"/>
        <v>ChlrAirScrollEIRRatio_fTchwsToadbIP</v>
      </c>
      <c r="O104" s="20" t="s">
        <v>165</v>
      </c>
      <c r="P104" s="20" t="s">
        <v>289</v>
      </c>
      <c r="Q104" s="20" t="s">
        <v>139</v>
      </c>
      <c r="R104" s="20" t="s">
        <v>461</v>
      </c>
      <c r="S104" s="20"/>
      <c r="T104" s="20"/>
      <c r="U104" s="20"/>
      <c r="V104" s="61">
        <v>0.99006552999999997</v>
      </c>
      <c r="W104" s="61">
        <v>-5.8414399999999998E-3</v>
      </c>
      <c r="X104" s="61">
        <v>1.6453999999999999E-4</v>
      </c>
      <c r="Y104" s="61">
        <v>-6.6113600000000002E-3</v>
      </c>
      <c r="Z104" s="61">
        <v>1.6808E-4</v>
      </c>
      <c r="AA104" s="61">
        <v>-2.2500999999999999E-4</v>
      </c>
      <c r="AB104" s="20"/>
      <c r="AC104" s="20"/>
      <c r="AD104" s="20"/>
      <c r="AE104" s="20"/>
      <c r="AF104" s="20"/>
      <c r="AG104" s="164">
        <f t="shared" si="320"/>
        <v>1.45</v>
      </c>
      <c r="AH104" s="164">
        <f t="shared" si="321"/>
        <v>0.69</v>
      </c>
      <c r="AI104" s="164">
        <f t="shared" si="317"/>
        <v>54</v>
      </c>
      <c r="AJ104" s="164">
        <f t="shared" si="344"/>
        <v>40</v>
      </c>
      <c r="AK104" s="164">
        <f t="shared" si="318"/>
        <v>115</v>
      </c>
      <c r="AL104" s="164">
        <f t="shared" si="319"/>
        <v>75</v>
      </c>
      <c r="AM104" s="60"/>
      <c r="AN104" s="20"/>
      <c r="AO104" s="43">
        <f t="shared" si="345"/>
        <v>0</v>
      </c>
      <c r="AP104" s="172" t="str">
        <f t="shared" ref="AP104:AP174" si="400">IF(AO104=1,CONCATENATE(AQ104,AR104,AS104),"")</f>
        <v/>
      </c>
      <c r="AQ104" s="172" t="str">
        <f t="shared" si="208"/>
        <v/>
      </c>
      <c r="AR104" s="172" t="str">
        <f t="shared" ref="AR104:AR175" si="401">IF(AO104=1,CONCATENATE(BD104,IF(BE104="-","",$BE$15&amp;BE104),IF(BF104="-","",$BF$15&amp;BF104),IF(BG104="-","",$BG$15&amp;BG104),IF(BH104="-","",$BH$15&amp;BH104),IF(BI104="-","",$BI$15&amp;BI104),IF(BJ104="-","",$BJ$15&amp;BJ104)),"")</f>
        <v/>
      </c>
      <c r="AS104" s="172" t="str">
        <f t="shared" si="346"/>
        <v/>
      </c>
      <c r="AT104" s="43" t="str">
        <f t="shared" si="260"/>
        <v/>
      </c>
      <c r="AU104" s="43" t="str">
        <f t="shared" si="259"/>
        <v xml:space="preserve">               </v>
      </c>
      <c r="AV104" s="62" t="str">
        <f t="shared" si="106"/>
        <v/>
      </c>
      <c r="AW104" s="43" t="str">
        <f t="shared" si="107"/>
        <v xml:space="preserve">                                                                 </v>
      </c>
      <c r="AX104" s="43" t="str">
        <f t="shared" si="73"/>
        <v/>
      </c>
      <c r="AY104" s="43" t="str">
        <f t="shared" si="74"/>
        <v/>
      </c>
      <c r="AZ104" s="43" t="str">
        <f t="shared" si="75"/>
        <v/>
      </c>
      <c r="BA104" s="43" t="str">
        <f t="shared" si="76"/>
        <v/>
      </c>
      <c r="BB104" s="43" t="str">
        <f t="shared" si="77"/>
        <v/>
      </c>
      <c r="BC104" s="43" t="str">
        <f t="shared" si="78"/>
        <v/>
      </c>
      <c r="BD104" s="43" t="str">
        <f t="shared" si="258"/>
        <v xml:space="preserve">_x000D_
                                                                                </v>
      </c>
      <c r="BE104" s="43" t="str">
        <f t="shared" si="117"/>
        <v/>
      </c>
      <c r="BF104" s="43" t="str">
        <f t="shared" si="118"/>
        <v/>
      </c>
      <c r="BG104" s="43" t="str">
        <f t="shared" si="119"/>
        <v/>
      </c>
      <c r="BH104" s="43" t="str">
        <f t="shared" si="120"/>
        <v/>
      </c>
      <c r="BI104" s="43" t="str">
        <f t="shared" si="121"/>
        <v/>
      </c>
      <c r="BJ104" s="43" t="str">
        <f t="shared" si="122"/>
        <v/>
      </c>
      <c r="BM104" s="43" t="str">
        <f t="shared" si="362"/>
        <v>Tchws</v>
      </c>
      <c r="BN104" s="43" t="str">
        <f t="shared" si="362"/>
        <v>Toadb</v>
      </c>
      <c r="BO104" s="43">
        <v>44</v>
      </c>
      <c r="BP104" s="43">
        <v>95</v>
      </c>
      <c r="BQ104" s="43">
        <v>54</v>
      </c>
      <c r="BR104" s="43">
        <v>40</v>
      </c>
      <c r="BS104" s="43">
        <v>115</v>
      </c>
      <c r="BT104" s="43">
        <v>75</v>
      </c>
      <c r="BU104" s="148">
        <f t="shared" ref="BU104:BU109" si="402">$V104+$W104*BO104+$X104*BO104^2+$Y104*BP104+$Z104*BP104^2+$AA104*BO104*BP104</f>
        <v>0.99989260999999996</v>
      </c>
      <c r="BV104" s="148">
        <f>$V104+$W104*BR104+$X104*BR104^2+$Y104*BS104+$Z104*BS104^2+$AA104*BR104*BS104</f>
        <v>1.4471775299999998</v>
      </c>
      <c r="BW104" s="148">
        <f>$V104+$W104*BQ104+$X104*BQ104^2+$Y104*BT104+$Z104*BT104^2+$AA104*BQ104*BT104</f>
        <v>0.69273391000000006</v>
      </c>
      <c r="BX104" s="43" t="s">
        <v>744</v>
      </c>
    </row>
    <row r="105" spans="1:80" outlineLevel="1" x14ac:dyDescent="0.25">
      <c r="A105" s="58"/>
      <c r="B105" s="20"/>
      <c r="C105" s="20"/>
      <c r="D105" s="60"/>
      <c r="E105" s="60" t="s">
        <v>370</v>
      </c>
      <c r="F105" s="60" t="s">
        <v>412</v>
      </c>
      <c r="G105" s="60" t="s">
        <v>70</v>
      </c>
      <c r="H105" s="20" t="s">
        <v>373</v>
      </c>
      <c r="I105" s="20" t="s">
        <v>662</v>
      </c>
      <c r="J105" s="20" t="s">
        <v>144</v>
      </c>
      <c r="K105" s="20"/>
      <c r="L105" s="60" t="s">
        <v>202</v>
      </c>
      <c r="M105" s="20" t="s">
        <v>249</v>
      </c>
      <c r="N105" s="43" t="str">
        <f t="shared" ref="N105" si="403">IF(ISBLANK(E105),"-",E105&amp;H105&amp;P105&amp;"_f"&amp;Q105&amp;R105&amp;S105&amp;T105&amp;U105&amp;I105)</f>
        <v>ChlrAirScrollEIRRatio_fTchwsToadbSI</v>
      </c>
      <c r="O105" s="20" t="s">
        <v>165</v>
      </c>
      <c r="P105" s="20" t="s">
        <v>289</v>
      </c>
      <c r="Q105" s="20" t="s">
        <v>139</v>
      </c>
      <c r="R105" s="20" t="s">
        <v>461</v>
      </c>
      <c r="S105" s="20"/>
      <c r="T105" s="20"/>
      <c r="U105" s="20"/>
      <c r="V105" s="61">
        <v>0.70219399999999998</v>
      </c>
      <c r="W105" s="61">
        <v>-4.4657999999999998E-3</v>
      </c>
      <c r="X105" s="61">
        <v>5.3459999999999998E-4</v>
      </c>
      <c r="Y105" s="61">
        <v>-5.5062000000000002E-3</v>
      </c>
      <c r="Z105" s="61">
        <v>5.4432000000000005E-4</v>
      </c>
      <c r="AA105" s="61">
        <v>-7.2900000000000005E-4</v>
      </c>
      <c r="AB105" s="20"/>
      <c r="AC105" s="20"/>
      <c r="AD105" s="20"/>
      <c r="AE105" s="20"/>
      <c r="AF105" s="20"/>
      <c r="AG105" s="164">
        <f t="shared" si="320"/>
        <v>1.45</v>
      </c>
      <c r="AH105" s="164">
        <f t="shared" si="321"/>
        <v>0.69</v>
      </c>
      <c r="AI105" s="164">
        <f t="shared" si="317"/>
        <v>12.22</v>
      </c>
      <c r="AJ105" s="164">
        <f t="shared" si="344"/>
        <v>4.4400000000000004</v>
      </c>
      <c r="AK105" s="164">
        <f t="shared" si="318"/>
        <v>46.11</v>
      </c>
      <c r="AL105" s="164">
        <f t="shared" si="319"/>
        <v>23.89</v>
      </c>
      <c r="AM105" s="60"/>
      <c r="AN105" s="20"/>
      <c r="AO105" s="43">
        <f t="shared" ref="AO105" si="404">IF(ISTEXT(A105),"",IF(I105="IP",0,1))</f>
        <v>1</v>
      </c>
      <c r="AP105" s="172" t="str">
        <f t="shared" ref="AP105" si="405">IF(AO105=1,CONCATENATE(AQ105,AR105,AS105),"")</f>
        <v>CrvDblQuad     "ChlrAirScrollEIRRatio_fTchwsToadbSI"                            Coef1 =  0.702194  Coef2 = -0.004466  Coef3 =  0.000535  Coef4 = -0.005506  Coef5 =  0.000544  Coef6 = -0.000729  _x000D_
                                                                                MaxOut = 1.450   MinOut = 0.690   MaxVar1 = 12.220   MinVar1 = 4.440   MaxVar2 = 46.110   MinVar2 = 23.890   _x000D_
..</v>
      </c>
      <c r="AQ105" s="172" t="str">
        <f t="shared" ref="AQ105" si="406">IF(AO105=1,CONCATENATE(AT105,AU105,AV105,AW105,IF(AX105="-","",$AX$15&amp;AX105),IF(AY105="-","",$AY$15&amp;AY105),IF(AZ105="-","",$AZ$15&amp;AZ105),IF(BA105="-","",$BA$15&amp;BA105),IF(BB105="-","",$BB$15&amp;BB105),IF(BC105="-","",$BC$15&amp;BC105)),"")</f>
        <v xml:space="preserve">CrvDblQuad     "ChlrAirScrollEIRRatio_fTchwsToadbSI"                            Coef1 =  0.702194  Coef2 = -0.004466  Coef3 =  0.000535  Coef4 = -0.005506  Coef5 =  0.000544  Coef6 = -0.000729  </v>
      </c>
      <c r="AR105" s="172" t="str">
        <f t="shared" ref="AR105" si="407">IF(AO105=1,CONCATENATE(BD105,IF(BE105="-","",$BE$15&amp;BE105),IF(BF105="-","",$BF$15&amp;BF105),IF(BG105="-","",$BG$15&amp;BG105),IF(BH105="-","",$BH$15&amp;BH105),IF(BI105="-","",$BI$15&amp;BI105),IF(BJ105="-","",$BJ$15&amp;BJ105)),"")</f>
        <v xml:space="preserve">_x000D_
                                                                                MaxOut = 1.450   MinOut = 0.690   MaxVar1 = 12.220   MinVar1 = 4.440   MaxVar2 = 46.110   MinVar2 = 23.890   </v>
      </c>
      <c r="AS105" s="172" t="str">
        <f t="shared" ref="AS105" si="408">IF(AO105=1,CHAR(13)&amp;CHAR(10)&amp;"..","")</f>
        <v>_x000D_
..</v>
      </c>
      <c r="AT105" s="43" t="str">
        <f t="shared" ref="AT105" si="409">IF(AO105=1,VLOOKUP(O105,$AT$2:$AV$13,2,0),"")</f>
        <v>CrvDblQuad</v>
      </c>
      <c r="AU105" s="43" t="str">
        <f t="shared" si="259"/>
        <v xml:space="preserve">     </v>
      </c>
      <c r="AV105" s="62" t="str">
        <f t="shared" ref="AV105" si="410">IF(AO105=1,CONCATENATE("""",N105,""""),"")</f>
        <v>"ChlrAirScrollEIRRatio_fTchwsToadbSI"</v>
      </c>
      <c r="AW105" s="43" t="str">
        <f t="shared" ref="AW105" si="411">REPT(" ",$AW$14-LEN(AV105))</f>
        <v xml:space="preserve">                            </v>
      </c>
      <c r="AX105" s="43" t="str">
        <f t="shared" ref="AX105" si="412">IF($AO105=1,IF(ISBLANK(V105),"-",CONCATENATE(TEXT(V105," 0.000000;-0.000000"),"  ")),"")</f>
        <v xml:space="preserve"> 0.702194  </v>
      </c>
      <c r="AY105" s="43" t="str">
        <f t="shared" ref="AY105" si="413">IF($AO105=1,IF(ISBLANK(W105),"-",CONCATENATE(TEXT(W105," 0.000000;-0.000000"),"  ")),"")</f>
        <v xml:space="preserve">-0.004466  </v>
      </c>
      <c r="AZ105" s="43" t="str">
        <f t="shared" ref="AZ105" si="414">IF($AO105=1,IF(ISBLANK(X105),"-",CONCATENATE(TEXT(X105," 0.000000;-0.000000"),"  ")),"")</f>
        <v xml:space="preserve"> 0.000535  </v>
      </c>
      <c r="BA105" s="43" t="str">
        <f t="shared" ref="BA105" si="415">IF($AO105=1,IF(ISBLANK(Y105),"-",CONCATENATE(TEXT(Y105," 0.000000;-0.000000"),"  ")),"")</f>
        <v xml:space="preserve">-0.005506  </v>
      </c>
      <c r="BB105" s="43" t="str">
        <f t="shared" ref="BB105" si="416">IF($AO105=1,IF(ISBLANK(Z105),"-",CONCATENATE(TEXT(Z105," 0.000000;-0.000000"),"  ")),"")</f>
        <v xml:space="preserve"> 0.000544  </v>
      </c>
      <c r="BC105" s="43" t="str">
        <f t="shared" ref="BC105" si="417">IF($AO105=1,IF(ISBLANK(AA105),"-",CONCATENATE(TEXT(AA105," 0.000000;-0.000000"),"  ")),"")</f>
        <v xml:space="preserve">-0.000729  </v>
      </c>
      <c r="BD105" s="43" t="str">
        <f t="shared" si="258"/>
        <v xml:space="preserve">_x000D_
                                                                                </v>
      </c>
      <c r="BE105" s="43" t="str">
        <f t="shared" si="117"/>
        <v xml:space="preserve">1.450   </v>
      </c>
      <c r="BF105" s="43" t="str">
        <f t="shared" si="118"/>
        <v xml:space="preserve">0.690   </v>
      </c>
      <c r="BG105" s="43" t="str">
        <f t="shared" si="119"/>
        <v xml:space="preserve">12.220   </v>
      </c>
      <c r="BH105" s="43" t="str">
        <f t="shared" si="120"/>
        <v xml:space="preserve">4.440   </v>
      </c>
      <c r="BI105" s="43" t="str">
        <f t="shared" si="121"/>
        <v xml:space="preserve">46.110   </v>
      </c>
      <c r="BJ105" s="43" t="str">
        <f t="shared" si="122"/>
        <v xml:space="preserve">23.890   </v>
      </c>
      <c r="BM105" s="43" t="str">
        <f t="shared" ref="BM105:BM115" si="418">Q105</f>
        <v>Tchws</v>
      </c>
      <c r="BN105" s="43" t="str">
        <f t="shared" ref="BN105:BN111" si="419">R105</f>
        <v>Toadb</v>
      </c>
      <c r="BO105" s="170">
        <f>(BO104-32)/1.8</f>
        <v>6.6666666666666661</v>
      </c>
      <c r="BP105" s="170">
        <f>(BP104-32)/1.8</f>
        <v>35</v>
      </c>
      <c r="BQ105" s="170">
        <f t="shared" ref="BQ105" si="420">(BQ104-32)/1.8</f>
        <v>12.222222222222221</v>
      </c>
      <c r="BR105" s="170">
        <f t="shared" ref="BR105" si="421">(BR104-32)/1.8</f>
        <v>4.4444444444444446</v>
      </c>
      <c r="BS105" s="170">
        <f t="shared" ref="BS105" si="422">(BS104-32)/1.8</f>
        <v>46.111111111111107</v>
      </c>
      <c r="BT105" s="170">
        <f t="shared" ref="BT105" si="423">(BT104-32)/1.8</f>
        <v>23.888888888888889</v>
      </c>
      <c r="BU105" s="148">
        <f t="shared" si="402"/>
        <v>1.000157</v>
      </c>
      <c r="BV105" s="148">
        <f t="shared" ref="BV105:BV109" si="424">$V105+$W105*BR105+$X105*BR105^2+$Y105*BS105+$Z105*BS105^2+$AA105*BR105*BS105</f>
        <v>1.4469609999999999</v>
      </c>
      <c r="BW105" s="148">
        <f t="shared" ref="BW105:BW109" si="425">$V105+$W105*BQ105+$X105*BQ105^2+$Y105*BT105+$Z105*BT105^2+$AA105*BQ105*BT105</f>
        <v>0.69371699999999992</v>
      </c>
      <c r="BX105" s="43" t="s">
        <v>744</v>
      </c>
    </row>
    <row r="106" spans="1:80" outlineLevel="1" x14ac:dyDescent="0.25">
      <c r="A106" s="58"/>
      <c r="B106" s="20"/>
      <c r="C106" s="20"/>
      <c r="D106" s="59"/>
      <c r="E106" s="60" t="s">
        <v>370</v>
      </c>
      <c r="F106" s="60" t="s">
        <v>412</v>
      </c>
      <c r="G106" s="60" t="s">
        <v>71</v>
      </c>
      <c r="H106" s="20" t="s">
        <v>374</v>
      </c>
      <c r="I106" s="20" t="s">
        <v>661</v>
      </c>
      <c r="J106" s="20" t="s">
        <v>273</v>
      </c>
      <c r="K106" s="20" t="s">
        <v>14</v>
      </c>
      <c r="L106" s="20"/>
      <c r="M106" s="20"/>
      <c r="N106" s="43" t="str">
        <f t="shared" si="72"/>
        <v>ChlrAirRecipEIRRatio_fTchwsToadbIP</v>
      </c>
      <c r="O106" s="20" t="s">
        <v>165</v>
      </c>
      <c r="P106" s="20" t="s">
        <v>289</v>
      </c>
      <c r="Q106" s="20" t="s">
        <v>139</v>
      </c>
      <c r="R106" s="20" t="s">
        <v>461</v>
      </c>
      <c r="S106" s="20"/>
      <c r="T106" s="20"/>
      <c r="U106" s="20"/>
      <c r="V106" s="61">
        <v>0.66534402999999998</v>
      </c>
      <c r="W106" s="61">
        <v>-1.383821E-2</v>
      </c>
      <c r="X106" s="61">
        <v>1.4736E-4</v>
      </c>
      <c r="Y106" s="61">
        <v>7.1280800000000002E-3</v>
      </c>
      <c r="Z106" s="61">
        <v>4.5710000000000001E-5</v>
      </c>
      <c r="AA106" s="61">
        <v>-1.0326E-4</v>
      </c>
      <c r="AB106" s="20"/>
      <c r="AC106" s="20"/>
      <c r="AD106" s="20"/>
      <c r="AE106" s="20"/>
      <c r="AF106" s="20"/>
      <c r="AG106" s="164">
        <f t="shared" si="320"/>
        <v>1.3</v>
      </c>
      <c r="AH106" s="164">
        <f t="shared" si="321"/>
        <v>0.72</v>
      </c>
      <c r="AI106" s="164">
        <f t="shared" si="317"/>
        <v>54</v>
      </c>
      <c r="AJ106" s="164">
        <f t="shared" si="344"/>
        <v>40</v>
      </c>
      <c r="AK106" s="164">
        <f t="shared" si="318"/>
        <v>115</v>
      </c>
      <c r="AL106" s="164">
        <f t="shared" si="319"/>
        <v>75</v>
      </c>
      <c r="AM106" s="60"/>
      <c r="AN106" s="20"/>
      <c r="AO106" s="43">
        <f t="shared" si="345"/>
        <v>0</v>
      </c>
      <c r="AP106" s="172" t="str">
        <f t="shared" si="400"/>
        <v/>
      </c>
      <c r="AQ106" s="172" t="str">
        <f t="shared" ref="AQ106:AQ115" si="426">IF(AO106=1,CONCATENATE(AT106,AU106,AV106,AW106,IF(AX106="-","",$AX$15&amp;AX106),IF(AY106="-","",$AY$15&amp;AY106),IF(AZ106="-","",$AZ$15&amp;AZ106),IF(BA106="-","",$BA$15&amp;BA106),IF(BB106="-","",$BB$15&amp;BB106),IF(BC106="-","",$BC$15&amp;BC106)),"")</f>
        <v/>
      </c>
      <c r="AR106" s="172" t="str">
        <f t="shared" si="401"/>
        <v/>
      </c>
      <c r="AS106" s="172" t="str">
        <f t="shared" si="346"/>
        <v/>
      </c>
      <c r="AT106" s="43" t="str">
        <f t="shared" si="260"/>
        <v/>
      </c>
      <c r="AU106" s="43" t="str">
        <f t="shared" si="259"/>
        <v xml:space="preserve">               </v>
      </c>
      <c r="AV106" s="62" t="str">
        <f t="shared" si="106"/>
        <v/>
      </c>
      <c r="AW106" s="43" t="str">
        <f t="shared" si="107"/>
        <v xml:space="preserve">                                                                 </v>
      </c>
      <c r="AX106" s="43" t="str">
        <f t="shared" si="73"/>
        <v/>
      </c>
      <c r="AY106" s="43" t="str">
        <f t="shared" si="74"/>
        <v/>
      </c>
      <c r="AZ106" s="43" t="str">
        <f t="shared" si="75"/>
        <v/>
      </c>
      <c r="BA106" s="43" t="str">
        <f t="shared" si="76"/>
        <v/>
      </c>
      <c r="BB106" s="43" t="str">
        <f t="shared" si="77"/>
        <v/>
      </c>
      <c r="BC106" s="43" t="str">
        <f t="shared" si="78"/>
        <v/>
      </c>
      <c r="BD106" s="43" t="str">
        <f t="shared" si="258"/>
        <v xml:space="preserve">_x000D_
                                                                                </v>
      </c>
      <c r="BE106" s="43" t="str">
        <f t="shared" si="117"/>
        <v/>
      </c>
      <c r="BF106" s="43" t="str">
        <f t="shared" si="118"/>
        <v/>
      </c>
      <c r="BG106" s="43" t="str">
        <f t="shared" si="119"/>
        <v/>
      </c>
      <c r="BH106" s="43" t="str">
        <f t="shared" si="120"/>
        <v/>
      </c>
      <c r="BI106" s="43" t="str">
        <f t="shared" si="121"/>
        <v/>
      </c>
      <c r="BJ106" s="43" t="str">
        <f t="shared" si="122"/>
        <v/>
      </c>
      <c r="BM106" s="43" t="str">
        <f t="shared" si="418"/>
        <v>Tchws</v>
      </c>
      <c r="BN106" s="43" t="str">
        <f t="shared" si="419"/>
        <v>Toadb</v>
      </c>
      <c r="BO106" s="43">
        <v>44</v>
      </c>
      <c r="BP106" s="43">
        <v>95</v>
      </c>
      <c r="BQ106" s="43">
        <v>54</v>
      </c>
      <c r="BR106" s="43">
        <v>40</v>
      </c>
      <c r="BS106" s="43">
        <v>115</v>
      </c>
      <c r="BT106" s="43">
        <v>75</v>
      </c>
      <c r="BU106" s="148">
        <f t="shared" si="402"/>
        <v>0.99982529999999992</v>
      </c>
      <c r="BV106" s="148">
        <f t="shared" si="424"/>
        <v>1.2968395799999999</v>
      </c>
      <c r="BW106" s="148">
        <f t="shared" si="425"/>
        <v>0.72130419999999995</v>
      </c>
      <c r="BX106" s="43" t="s">
        <v>744</v>
      </c>
    </row>
    <row r="107" spans="1:80" outlineLevel="1" x14ac:dyDescent="0.25">
      <c r="A107" s="58"/>
      <c r="B107" s="20"/>
      <c r="C107" s="20"/>
      <c r="D107" s="59"/>
      <c r="E107" s="60" t="s">
        <v>370</v>
      </c>
      <c r="F107" s="60" t="s">
        <v>412</v>
      </c>
      <c r="G107" s="60" t="s">
        <v>71</v>
      </c>
      <c r="H107" s="20" t="s">
        <v>374</v>
      </c>
      <c r="I107" s="20" t="s">
        <v>662</v>
      </c>
      <c r="J107" s="20" t="s">
        <v>144</v>
      </c>
      <c r="K107" s="20"/>
      <c r="L107" s="60" t="s">
        <v>202</v>
      </c>
      <c r="M107" s="20" t="s">
        <v>249</v>
      </c>
      <c r="N107" s="43" t="str">
        <f t="shared" ref="N107" si="427">IF(ISBLANK(E107),"-",E107&amp;H107&amp;P107&amp;"_f"&amp;Q107&amp;R107&amp;S107&amp;T107&amp;U107&amp;I107)</f>
        <v>ChlrAirRecipEIRRatio_fTchwsToadbSI</v>
      </c>
      <c r="O107" s="20" t="s">
        <v>165</v>
      </c>
      <c r="P107" s="20" t="s">
        <v>289</v>
      </c>
      <c r="Q107" s="20" t="s">
        <v>139</v>
      </c>
      <c r="R107" s="20" t="s">
        <v>461</v>
      </c>
      <c r="S107" s="20"/>
      <c r="T107" s="20"/>
      <c r="U107" s="20"/>
      <c r="V107" s="61">
        <v>0.54278400000000004</v>
      </c>
      <c r="W107" s="61">
        <v>-1.39068E-2</v>
      </c>
      <c r="X107" s="61">
        <v>4.7627999999999999E-4</v>
      </c>
      <c r="Y107" s="61">
        <v>1.2196800000000001E-2</v>
      </c>
      <c r="Z107" s="61">
        <v>1.4904E-4</v>
      </c>
      <c r="AA107" s="61">
        <v>-3.3372000000000002E-4</v>
      </c>
      <c r="AB107" s="20"/>
      <c r="AC107" s="20"/>
      <c r="AD107" s="20"/>
      <c r="AE107" s="20"/>
      <c r="AF107" s="20"/>
      <c r="AG107" s="164">
        <f t="shared" si="320"/>
        <v>1.3</v>
      </c>
      <c r="AH107" s="164">
        <f t="shared" si="321"/>
        <v>0.72</v>
      </c>
      <c r="AI107" s="164">
        <f t="shared" si="317"/>
        <v>12.22</v>
      </c>
      <c r="AJ107" s="164">
        <f t="shared" si="344"/>
        <v>4.4400000000000004</v>
      </c>
      <c r="AK107" s="164">
        <f t="shared" si="318"/>
        <v>46.11</v>
      </c>
      <c r="AL107" s="164">
        <f t="shared" si="319"/>
        <v>23.89</v>
      </c>
      <c r="AM107" s="60"/>
      <c r="AN107" s="20"/>
      <c r="AO107" s="43">
        <f t="shared" ref="AO107" si="428">IF(ISTEXT(A107),"",IF(I107="IP",0,1))</f>
        <v>1</v>
      </c>
      <c r="AP107" s="172" t="str">
        <f t="shared" ref="AP107" si="429">IF(AO107=1,CONCATENATE(AQ107,AR107,AS107),"")</f>
        <v>CrvDblQuad     "ChlrAirRecipEIRRatio_fTchwsToadbSI"                             Coef1 =  0.542784  Coef2 = -0.013907  Coef3 =  0.000476  Coef4 =  0.012197  Coef5 =  0.000149  Coef6 = -0.000334  _x000D_
                                                                                MaxOut = 1.300   MinOut = 0.720   MaxVar1 = 12.220   MinVar1 = 4.440   MaxVar2 = 46.110   MinVar2 = 23.890   _x000D_
..</v>
      </c>
      <c r="AQ107" s="172" t="str">
        <f t="shared" ref="AQ107" si="430">IF(AO107=1,CONCATENATE(AT107,AU107,AV107,AW107,IF(AX107="-","",$AX$15&amp;AX107),IF(AY107="-","",$AY$15&amp;AY107),IF(AZ107="-","",$AZ$15&amp;AZ107),IF(BA107="-","",$BA$15&amp;BA107),IF(BB107="-","",$BB$15&amp;BB107),IF(BC107="-","",$BC$15&amp;BC107)),"")</f>
        <v xml:space="preserve">CrvDblQuad     "ChlrAirRecipEIRRatio_fTchwsToadbSI"                             Coef1 =  0.542784  Coef2 = -0.013907  Coef3 =  0.000476  Coef4 =  0.012197  Coef5 =  0.000149  Coef6 = -0.000334  </v>
      </c>
      <c r="AR107" s="172" t="str">
        <f t="shared" ref="AR107" si="431">IF(AO107=1,CONCATENATE(BD107,IF(BE107="-","",$BE$15&amp;BE107),IF(BF107="-","",$BF$15&amp;BF107),IF(BG107="-","",$BG$15&amp;BG107),IF(BH107="-","",$BH$15&amp;BH107),IF(BI107="-","",$BI$15&amp;BI107),IF(BJ107="-","",$BJ$15&amp;BJ107)),"")</f>
        <v xml:space="preserve">_x000D_
                                                                                MaxOut = 1.300   MinOut = 0.720   MaxVar1 = 12.220   MinVar1 = 4.440   MaxVar2 = 46.110   MinVar2 = 23.890   </v>
      </c>
      <c r="AS107" s="172" t="str">
        <f t="shared" ref="AS107" si="432">IF(AO107=1,CHAR(13)&amp;CHAR(10)&amp;"..","")</f>
        <v>_x000D_
..</v>
      </c>
      <c r="AT107" s="43" t="str">
        <f t="shared" ref="AT107" si="433">IF(AO107=1,VLOOKUP(O107,$AT$2:$AV$13,2,0),"")</f>
        <v>CrvDblQuad</v>
      </c>
      <c r="AU107" s="43" t="str">
        <f t="shared" si="259"/>
        <v xml:space="preserve">     </v>
      </c>
      <c r="AV107" s="62" t="str">
        <f t="shared" ref="AV107" si="434">IF(AO107=1,CONCATENATE("""",N107,""""),"")</f>
        <v>"ChlrAirRecipEIRRatio_fTchwsToadbSI"</v>
      </c>
      <c r="AW107" s="43" t="str">
        <f t="shared" ref="AW107" si="435">REPT(" ",$AW$14-LEN(AV107))</f>
        <v xml:space="preserve">                             </v>
      </c>
      <c r="AX107" s="43" t="str">
        <f t="shared" ref="AX107" si="436">IF($AO107=1,IF(ISBLANK(V107),"-",CONCATENATE(TEXT(V107," 0.000000;-0.000000"),"  ")),"")</f>
        <v xml:space="preserve"> 0.542784  </v>
      </c>
      <c r="AY107" s="43" t="str">
        <f t="shared" ref="AY107" si="437">IF($AO107=1,IF(ISBLANK(W107),"-",CONCATENATE(TEXT(W107," 0.000000;-0.000000"),"  ")),"")</f>
        <v xml:space="preserve">-0.013907  </v>
      </c>
      <c r="AZ107" s="43" t="str">
        <f t="shared" ref="AZ107" si="438">IF($AO107=1,IF(ISBLANK(X107),"-",CONCATENATE(TEXT(X107," 0.000000;-0.000000"),"  ")),"")</f>
        <v xml:space="preserve"> 0.000476  </v>
      </c>
      <c r="BA107" s="43" t="str">
        <f t="shared" ref="BA107" si="439">IF($AO107=1,IF(ISBLANK(Y107),"-",CONCATENATE(TEXT(Y107," 0.000000;-0.000000"),"  ")),"")</f>
        <v xml:space="preserve"> 0.012197  </v>
      </c>
      <c r="BB107" s="43" t="str">
        <f t="shared" ref="BB107" si="440">IF($AO107=1,IF(ISBLANK(Z107),"-",CONCATENATE(TEXT(Z107," 0.000000;-0.000000"),"  ")),"")</f>
        <v xml:space="preserve"> 0.000149  </v>
      </c>
      <c r="BC107" s="43" t="str">
        <f t="shared" ref="BC107" si="441">IF($AO107=1,IF(ISBLANK(AA107),"-",CONCATENATE(TEXT(AA107," 0.000000;-0.000000"),"  ")),"")</f>
        <v xml:space="preserve">-0.000334  </v>
      </c>
      <c r="BD107" s="43" t="str">
        <f t="shared" si="258"/>
        <v xml:space="preserve">_x000D_
                                                                                </v>
      </c>
      <c r="BE107" s="43" t="str">
        <f t="shared" si="117"/>
        <v xml:space="preserve">1.300   </v>
      </c>
      <c r="BF107" s="43" t="str">
        <f t="shared" si="118"/>
        <v xml:space="preserve">0.720   </v>
      </c>
      <c r="BG107" s="43" t="str">
        <f t="shared" si="119"/>
        <v xml:space="preserve">12.220   </v>
      </c>
      <c r="BH107" s="43" t="str">
        <f t="shared" si="120"/>
        <v xml:space="preserve">4.440   </v>
      </c>
      <c r="BI107" s="43" t="str">
        <f t="shared" si="121"/>
        <v xml:space="preserve">46.110   </v>
      </c>
      <c r="BJ107" s="43" t="str">
        <f t="shared" si="122"/>
        <v xml:space="preserve">23.890   </v>
      </c>
      <c r="BM107" s="43" t="str">
        <f t="shared" si="418"/>
        <v>Tchws</v>
      </c>
      <c r="BN107" s="43" t="str">
        <f t="shared" si="419"/>
        <v>Toadb</v>
      </c>
      <c r="BO107" s="170">
        <f>(BO106-32)/1.8</f>
        <v>6.6666666666666661</v>
      </c>
      <c r="BP107" s="170">
        <f>(BP106-32)/1.8</f>
        <v>35</v>
      </c>
      <c r="BQ107" s="170">
        <f t="shared" ref="BQ107" si="442">(BQ106-32)/1.8</f>
        <v>12.222222222222221</v>
      </c>
      <c r="BR107" s="170">
        <f t="shared" ref="BR107" si="443">(BR106-32)/1.8</f>
        <v>4.4444444444444446</v>
      </c>
      <c r="BS107" s="170">
        <f t="shared" ref="BS107" si="444">(BS106-32)/1.8</f>
        <v>46.111111111111107</v>
      </c>
      <c r="BT107" s="170">
        <f t="shared" ref="BT107" si="445">(BT106-32)/1.8</f>
        <v>23.888888888888889</v>
      </c>
      <c r="BU107" s="148">
        <f t="shared" si="402"/>
        <v>1.002834</v>
      </c>
      <c r="BV107" s="148">
        <f t="shared" si="424"/>
        <v>1.3012940000000002</v>
      </c>
      <c r="BW107" s="148">
        <f t="shared" si="425"/>
        <v>0.72294399999999992</v>
      </c>
      <c r="BX107" s="43" t="s">
        <v>744</v>
      </c>
    </row>
    <row r="108" spans="1:80" outlineLevel="1" x14ac:dyDescent="0.25">
      <c r="A108" s="58"/>
      <c r="B108" s="20"/>
      <c r="C108" s="20"/>
      <c r="D108" s="59"/>
      <c r="E108" s="60" t="s">
        <v>370</v>
      </c>
      <c r="F108" s="60" t="s">
        <v>412</v>
      </c>
      <c r="G108" s="60" t="s">
        <v>72</v>
      </c>
      <c r="H108" s="20" t="s">
        <v>375</v>
      </c>
      <c r="I108" s="20" t="s">
        <v>661</v>
      </c>
      <c r="J108" s="20" t="s">
        <v>273</v>
      </c>
      <c r="K108" s="20" t="s">
        <v>14</v>
      </c>
      <c r="L108" s="20"/>
      <c r="M108" s="20"/>
      <c r="N108" s="43" t="str">
        <f t="shared" si="72"/>
        <v>ChlrAirScrewEIRRatio_fTchwsToadbIP</v>
      </c>
      <c r="O108" s="20" t="s">
        <v>165</v>
      </c>
      <c r="P108" s="20" t="s">
        <v>289</v>
      </c>
      <c r="Q108" s="20" t="s">
        <v>139</v>
      </c>
      <c r="R108" s="20" t="s">
        <v>461</v>
      </c>
      <c r="S108" s="20"/>
      <c r="T108" s="20"/>
      <c r="U108" s="20"/>
      <c r="V108" s="61">
        <v>0.13545636</v>
      </c>
      <c r="W108" s="61">
        <v>2.2929459999999999E-2</v>
      </c>
      <c r="X108" s="61">
        <v>-1.6107E-4</v>
      </c>
      <c r="Y108" s="61">
        <v>-2.35396E-3</v>
      </c>
      <c r="Z108" s="61">
        <v>1.2991000000000001E-4</v>
      </c>
      <c r="AA108" s="61">
        <v>-1.8684999999999999E-4</v>
      </c>
      <c r="AB108" s="20"/>
      <c r="AC108" s="20"/>
      <c r="AD108" s="20"/>
      <c r="AE108" s="20"/>
      <c r="AF108" s="20"/>
      <c r="AG108" s="164">
        <f t="shared" si="320"/>
        <v>1.38</v>
      </c>
      <c r="AH108" s="164">
        <f t="shared" si="321"/>
        <v>0.7</v>
      </c>
      <c r="AI108" s="164">
        <f t="shared" si="317"/>
        <v>54</v>
      </c>
      <c r="AJ108" s="164">
        <f t="shared" si="344"/>
        <v>40</v>
      </c>
      <c r="AK108" s="164">
        <f t="shared" si="318"/>
        <v>115</v>
      </c>
      <c r="AL108" s="164">
        <f t="shared" si="319"/>
        <v>75</v>
      </c>
      <c r="AM108" s="60"/>
      <c r="AN108" s="20"/>
      <c r="AO108" s="43">
        <f t="shared" si="345"/>
        <v>0</v>
      </c>
      <c r="AP108" s="172" t="str">
        <f t="shared" si="400"/>
        <v/>
      </c>
      <c r="AQ108" s="172" t="str">
        <f t="shared" si="426"/>
        <v/>
      </c>
      <c r="AR108" s="172" t="str">
        <f t="shared" si="401"/>
        <v/>
      </c>
      <c r="AS108" s="172" t="str">
        <f t="shared" si="346"/>
        <v/>
      </c>
      <c r="AT108" s="43" t="str">
        <f t="shared" si="260"/>
        <v/>
      </c>
      <c r="AU108" s="43" t="str">
        <f t="shared" si="259"/>
        <v xml:space="preserve">               </v>
      </c>
      <c r="AV108" s="62" t="str">
        <f t="shared" si="106"/>
        <v/>
      </c>
      <c r="AW108" s="43" t="str">
        <f t="shared" si="107"/>
        <v xml:space="preserve">                                                                 </v>
      </c>
      <c r="AX108" s="43" t="str">
        <f t="shared" si="73"/>
        <v/>
      </c>
      <c r="AY108" s="43" t="str">
        <f t="shared" si="74"/>
        <v/>
      </c>
      <c r="AZ108" s="43" t="str">
        <f t="shared" si="75"/>
        <v/>
      </c>
      <c r="BA108" s="43" t="str">
        <f t="shared" si="76"/>
        <v/>
      </c>
      <c r="BB108" s="43" t="str">
        <f t="shared" si="77"/>
        <v/>
      </c>
      <c r="BC108" s="43" t="str">
        <f t="shared" si="78"/>
        <v/>
      </c>
      <c r="BD108" s="43" t="str">
        <f t="shared" si="258"/>
        <v xml:space="preserve">_x000D_
                                                                                </v>
      </c>
      <c r="BE108" s="43" t="str">
        <f t="shared" si="117"/>
        <v/>
      </c>
      <c r="BF108" s="43" t="str">
        <f t="shared" si="118"/>
        <v/>
      </c>
      <c r="BG108" s="43" t="str">
        <f t="shared" si="119"/>
        <v/>
      </c>
      <c r="BH108" s="43" t="str">
        <f t="shared" si="120"/>
        <v/>
      </c>
      <c r="BI108" s="43" t="str">
        <f t="shared" si="121"/>
        <v/>
      </c>
      <c r="BJ108" s="43" t="str">
        <f t="shared" si="122"/>
        <v/>
      </c>
      <c r="BM108" s="43" t="str">
        <f t="shared" si="418"/>
        <v>Tchws</v>
      </c>
      <c r="BN108" s="43" t="str">
        <f t="shared" si="419"/>
        <v>Toadb</v>
      </c>
      <c r="BO108" s="43">
        <v>44</v>
      </c>
      <c r="BP108" s="43">
        <v>95</v>
      </c>
      <c r="BQ108" s="43">
        <v>54</v>
      </c>
      <c r="BR108" s="43">
        <v>40</v>
      </c>
      <c r="BS108" s="43">
        <v>115</v>
      </c>
      <c r="BT108" s="43">
        <v>75</v>
      </c>
      <c r="BU108" s="148">
        <f t="shared" si="402"/>
        <v>1.0002996300000002</v>
      </c>
      <c r="BV108" s="148">
        <f t="shared" si="424"/>
        <v>1.3827671099999999</v>
      </c>
      <c r="BW108" s="148">
        <f t="shared" si="425"/>
        <v>0.70142133000000007</v>
      </c>
      <c r="BX108" s="43" t="s">
        <v>744</v>
      </c>
    </row>
    <row r="109" spans="1:80" outlineLevel="1" x14ac:dyDescent="0.25">
      <c r="A109" s="58"/>
      <c r="B109" s="20"/>
      <c r="C109" s="20"/>
      <c r="D109" s="59"/>
      <c r="E109" s="60" t="s">
        <v>370</v>
      </c>
      <c r="F109" s="60" t="s">
        <v>412</v>
      </c>
      <c r="G109" s="60" t="s">
        <v>72</v>
      </c>
      <c r="H109" s="20" t="s">
        <v>375</v>
      </c>
      <c r="I109" s="20" t="s">
        <v>662</v>
      </c>
      <c r="J109" s="20" t="s">
        <v>144</v>
      </c>
      <c r="K109" s="20"/>
      <c r="L109" s="60" t="s">
        <v>202</v>
      </c>
      <c r="M109" s="20" t="s">
        <v>249</v>
      </c>
      <c r="N109" s="43" t="str">
        <f t="shared" ref="N109" si="446">IF(ISBLANK(E109),"-",E109&amp;H109&amp;P109&amp;"_f"&amp;Q109&amp;R109&amp;S109&amp;T109&amp;U109&amp;I109)</f>
        <v>ChlrAirScrewEIRRatio_fTchwsToadbSI</v>
      </c>
      <c r="O109" s="20" t="s">
        <v>165</v>
      </c>
      <c r="P109" s="20" t="s">
        <v>289</v>
      </c>
      <c r="Q109" s="20" t="s">
        <v>139</v>
      </c>
      <c r="R109" s="20" t="s">
        <v>461</v>
      </c>
      <c r="S109" s="20"/>
      <c r="T109" s="20"/>
      <c r="U109" s="20"/>
      <c r="V109" s="61">
        <v>0.57062400000000002</v>
      </c>
      <c r="W109" s="61">
        <v>1.1953800000000001E-2</v>
      </c>
      <c r="X109" s="61">
        <v>-5.2163999999999997E-4</v>
      </c>
      <c r="Y109" s="61">
        <v>-3.2400000000000001E-5</v>
      </c>
      <c r="Z109" s="61">
        <v>4.2119999999999999E-4</v>
      </c>
      <c r="AA109" s="61">
        <v>-6.0588000000000005E-4</v>
      </c>
      <c r="AB109" s="20"/>
      <c r="AC109" s="20"/>
      <c r="AD109" s="20"/>
      <c r="AE109" s="20"/>
      <c r="AF109" s="20"/>
      <c r="AG109" s="164">
        <f t="shared" si="320"/>
        <v>1.38</v>
      </c>
      <c r="AH109" s="164">
        <f t="shared" si="321"/>
        <v>0.7</v>
      </c>
      <c r="AI109" s="164">
        <f t="shared" si="317"/>
        <v>12.22</v>
      </c>
      <c r="AJ109" s="164">
        <f t="shared" si="344"/>
        <v>4.4400000000000004</v>
      </c>
      <c r="AK109" s="164">
        <f t="shared" si="318"/>
        <v>46.11</v>
      </c>
      <c r="AL109" s="164">
        <f t="shared" si="319"/>
        <v>23.89</v>
      </c>
      <c r="AM109" s="60"/>
      <c r="AN109" s="20"/>
      <c r="AO109" s="43">
        <f t="shared" ref="AO109" si="447">IF(ISTEXT(A109),"",IF(I109="IP",0,1))</f>
        <v>1</v>
      </c>
      <c r="AP109" s="172" t="str">
        <f t="shared" ref="AP109" si="448">IF(AO109=1,CONCATENATE(AQ109,AR109,AS109),"")</f>
        <v>CrvDblQuad     "ChlrAirScrewEIRRatio_fTchwsToadbSI"                             Coef1 =  0.570624  Coef2 =  0.011954  Coef3 = -0.000522  Coef4 = -0.000032  Coef5 =  0.000421  Coef6 = -0.000606  _x000D_
                                                                                MaxOut = 1.380   MinOut = 0.700   MaxVar1 = 12.220   MinVar1 = 4.440   MaxVar2 = 46.110   MinVar2 = 23.890   _x000D_
..</v>
      </c>
      <c r="AQ109" s="172" t="str">
        <f t="shared" ref="AQ109" si="449">IF(AO109=1,CONCATENATE(AT109,AU109,AV109,AW109,IF(AX109="-","",$AX$15&amp;AX109),IF(AY109="-","",$AY$15&amp;AY109),IF(AZ109="-","",$AZ$15&amp;AZ109),IF(BA109="-","",$BA$15&amp;BA109),IF(BB109="-","",$BB$15&amp;BB109),IF(BC109="-","",$BC$15&amp;BC109)),"")</f>
        <v xml:space="preserve">CrvDblQuad     "ChlrAirScrewEIRRatio_fTchwsToadbSI"                             Coef1 =  0.570624  Coef2 =  0.011954  Coef3 = -0.000522  Coef4 = -0.000032  Coef5 =  0.000421  Coef6 = -0.000606  </v>
      </c>
      <c r="AR109" s="172" t="str">
        <f t="shared" ref="AR109" si="450">IF(AO109=1,CONCATENATE(BD109,IF(BE109="-","",$BE$15&amp;BE109),IF(BF109="-","",$BF$15&amp;BF109),IF(BG109="-","",$BG$15&amp;BG109),IF(BH109="-","",$BH$15&amp;BH109),IF(BI109="-","",$BI$15&amp;BI109),IF(BJ109="-","",$BJ$15&amp;BJ109)),"")</f>
        <v xml:space="preserve">_x000D_
                                                                                MaxOut = 1.380   MinOut = 0.700   MaxVar1 = 12.220   MinVar1 = 4.440   MaxVar2 = 46.110   MinVar2 = 23.890   </v>
      </c>
      <c r="AS109" s="172" t="str">
        <f t="shared" ref="AS109" si="451">IF(AO109=1,CHAR(13)&amp;CHAR(10)&amp;"..","")</f>
        <v>_x000D_
..</v>
      </c>
      <c r="AT109" s="43" t="str">
        <f t="shared" ref="AT109" si="452">IF(AO109=1,VLOOKUP(O109,$AT$2:$AV$13,2,0),"")</f>
        <v>CrvDblQuad</v>
      </c>
      <c r="AU109" s="43" t="str">
        <f t="shared" si="259"/>
        <v xml:space="preserve">     </v>
      </c>
      <c r="AV109" s="62" t="str">
        <f t="shared" ref="AV109" si="453">IF(AO109=1,CONCATENATE("""",N109,""""),"")</f>
        <v>"ChlrAirScrewEIRRatio_fTchwsToadbSI"</v>
      </c>
      <c r="AW109" s="43" t="str">
        <f t="shared" ref="AW109" si="454">REPT(" ",$AW$14-LEN(AV109))</f>
        <v xml:space="preserve">                             </v>
      </c>
      <c r="AX109" s="43" t="str">
        <f t="shared" ref="AX109" si="455">IF($AO109=1,IF(ISBLANK(V109),"-",CONCATENATE(TEXT(V109," 0.000000;-0.000000"),"  ")),"")</f>
        <v xml:space="preserve"> 0.570624  </v>
      </c>
      <c r="AY109" s="43" t="str">
        <f t="shared" ref="AY109" si="456">IF($AO109=1,IF(ISBLANK(W109),"-",CONCATENATE(TEXT(W109," 0.000000;-0.000000"),"  ")),"")</f>
        <v xml:space="preserve"> 0.011954  </v>
      </c>
      <c r="AZ109" s="43" t="str">
        <f t="shared" ref="AZ109" si="457">IF($AO109=1,IF(ISBLANK(X109),"-",CONCATENATE(TEXT(X109," 0.000000;-0.000000"),"  ")),"")</f>
        <v xml:space="preserve">-0.000522  </v>
      </c>
      <c r="BA109" s="43" t="str">
        <f t="shared" ref="BA109" si="458">IF($AO109=1,IF(ISBLANK(Y109),"-",CONCATENATE(TEXT(Y109," 0.000000;-0.000000"),"  ")),"")</f>
        <v xml:space="preserve">-0.000032  </v>
      </c>
      <c r="BB109" s="43" t="str">
        <f t="shared" ref="BB109" si="459">IF($AO109=1,IF(ISBLANK(Z109),"-",CONCATENATE(TEXT(Z109," 0.000000;-0.000000"),"  ")),"")</f>
        <v xml:space="preserve"> 0.000421  </v>
      </c>
      <c r="BC109" s="43" t="str">
        <f t="shared" ref="BC109" si="460">IF($AO109=1,IF(ISBLANK(AA109),"-",CONCATENATE(TEXT(AA109," 0.000000;-0.000000"),"  ")),"")</f>
        <v xml:space="preserve">-0.000606  </v>
      </c>
      <c r="BD109" s="43" t="str">
        <f t="shared" si="258"/>
        <v xml:space="preserve">_x000D_
                                                                                </v>
      </c>
      <c r="BE109" s="43" t="str">
        <f t="shared" si="117"/>
        <v xml:space="preserve">1.380   </v>
      </c>
      <c r="BF109" s="43" t="str">
        <f t="shared" si="118"/>
        <v xml:space="preserve">0.700   </v>
      </c>
      <c r="BG109" s="43" t="str">
        <f t="shared" si="119"/>
        <v xml:space="preserve">12.220   </v>
      </c>
      <c r="BH109" s="43" t="str">
        <f t="shared" si="120"/>
        <v xml:space="preserve">4.440   </v>
      </c>
      <c r="BI109" s="43" t="str">
        <f t="shared" si="121"/>
        <v xml:space="preserve">46.110   </v>
      </c>
      <c r="BJ109" s="43" t="str">
        <f t="shared" si="122"/>
        <v xml:space="preserve">23.890   </v>
      </c>
      <c r="BM109" s="43" t="str">
        <f t="shared" si="418"/>
        <v>Tchws</v>
      </c>
      <c r="BN109" s="43" t="str">
        <f t="shared" si="419"/>
        <v>Toadb</v>
      </c>
      <c r="BO109" s="170">
        <f>(BO108-32)/1.8</f>
        <v>6.6666666666666661</v>
      </c>
      <c r="BP109" s="170">
        <f>(BP108-32)/1.8</f>
        <v>35</v>
      </c>
      <c r="BQ109" s="170">
        <f t="shared" ref="BQ109" si="461">(BQ108-32)/1.8</f>
        <v>12.222222222222221</v>
      </c>
      <c r="BR109" s="170">
        <f t="shared" ref="BR109" si="462">(BR108-32)/1.8</f>
        <v>4.4444444444444446</v>
      </c>
      <c r="BS109" s="170">
        <f t="shared" ref="BS109" si="463">(BS108-32)/1.8</f>
        <v>46.111111111111107</v>
      </c>
      <c r="BT109" s="170">
        <f t="shared" ref="BT109" si="464">(BT108-32)/1.8</f>
        <v>23.888888888888889</v>
      </c>
      <c r="BU109" s="148">
        <f t="shared" si="402"/>
        <v>1.000596</v>
      </c>
      <c r="BV109" s="148">
        <f t="shared" si="424"/>
        <v>1.3833559999999998</v>
      </c>
      <c r="BW109" s="148">
        <f t="shared" si="425"/>
        <v>0.7014959999999999</v>
      </c>
      <c r="BX109" s="43" t="s">
        <v>744</v>
      </c>
    </row>
    <row r="110" spans="1:80" outlineLevel="1" x14ac:dyDescent="0.25">
      <c r="A110" s="58"/>
      <c r="B110" s="20"/>
      <c r="C110" s="20"/>
      <c r="D110" s="59"/>
      <c r="E110" s="60" t="s">
        <v>370</v>
      </c>
      <c r="F110" s="60" t="s">
        <v>412</v>
      </c>
      <c r="G110" s="60" t="s">
        <v>73</v>
      </c>
      <c r="H110" s="20" t="s">
        <v>376</v>
      </c>
      <c r="I110" s="20" t="s">
        <v>661</v>
      </c>
      <c r="J110" s="20" t="s">
        <v>273</v>
      </c>
      <c r="K110" s="20" t="s">
        <v>14</v>
      </c>
      <c r="L110" s="20"/>
      <c r="M110" s="20"/>
      <c r="N110" s="43" t="str">
        <f t="shared" si="72"/>
        <v>ChlrAirCentEIRRatio_fTchwsToadbIP</v>
      </c>
      <c r="O110" s="20" t="s">
        <v>165</v>
      </c>
      <c r="P110" s="20" t="s">
        <v>289</v>
      </c>
      <c r="Q110" s="20" t="s">
        <v>139</v>
      </c>
      <c r="R110" s="20" t="s">
        <v>461</v>
      </c>
      <c r="S110" s="20"/>
      <c r="T110" s="20"/>
      <c r="U110" s="20"/>
      <c r="V110" s="61" t="s">
        <v>64</v>
      </c>
      <c r="W110" s="61" t="s">
        <v>64</v>
      </c>
      <c r="X110" s="61" t="s">
        <v>64</v>
      </c>
      <c r="Y110" s="61" t="s">
        <v>64</v>
      </c>
      <c r="Z110" s="61" t="s">
        <v>64</v>
      </c>
      <c r="AA110" s="61" t="s">
        <v>64</v>
      </c>
      <c r="AB110" s="20"/>
      <c r="AC110" s="20"/>
      <c r="AD110" s="20"/>
      <c r="AE110" s="20"/>
      <c r="AF110" s="20"/>
      <c r="AG110" s="164"/>
      <c r="AH110" s="164"/>
      <c r="AI110" s="164" t="str">
        <f t="shared" si="317"/>
        <v/>
      </c>
      <c r="AJ110" s="164" t="str">
        <f t="shared" si="344"/>
        <v/>
      </c>
      <c r="AK110" s="164" t="str">
        <f t="shared" si="318"/>
        <v/>
      </c>
      <c r="AL110" s="164" t="str">
        <f t="shared" si="319"/>
        <v/>
      </c>
      <c r="AM110" s="60"/>
      <c r="AN110" s="20"/>
      <c r="AO110" s="43">
        <f t="shared" si="345"/>
        <v>0</v>
      </c>
      <c r="AP110" s="172" t="str">
        <f t="shared" si="400"/>
        <v/>
      </c>
      <c r="AQ110" s="172" t="str">
        <f t="shared" si="426"/>
        <v/>
      </c>
      <c r="AR110" s="172" t="str">
        <f t="shared" si="401"/>
        <v/>
      </c>
      <c r="AS110" s="172" t="str">
        <f t="shared" si="346"/>
        <v/>
      </c>
      <c r="AT110" s="43" t="str">
        <f t="shared" si="260"/>
        <v/>
      </c>
      <c r="AU110" s="43" t="str">
        <f t="shared" si="259"/>
        <v xml:space="preserve">               </v>
      </c>
      <c r="AV110" s="62" t="str">
        <f t="shared" si="106"/>
        <v/>
      </c>
      <c r="AW110" s="43" t="str">
        <f t="shared" si="107"/>
        <v xml:space="preserve">                                                                 </v>
      </c>
      <c r="AX110" s="43" t="str">
        <f t="shared" ref="AX110:AX179" si="465">IF($AO110=1,IF(ISBLANK(V110),"-",CONCATENATE(TEXT(V110," 0.000000;-0.000000"),"  ")),"")</f>
        <v/>
      </c>
      <c r="AY110" s="43" t="str">
        <f t="shared" ref="AY110:AY179" si="466">IF($AO110=1,IF(ISBLANK(W110),"-",CONCATENATE(TEXT(W110," 0.000000;-0.000000"),"  ")),"")</f>
        <v/>
      </c>
      <c r="AZ110" s="43" t="str">
        <f t="shared" ref="AZ110:AZ179" si="467">IF($AO110=1,IF(ISBLANK(X110),"-",CONCATENATE(TEXT(X110," 0.000000;-0.000000"),"  ")),"")</f>
        <v/>
      </c>
      <c r="BA110" s="43" t="str">
        <f t="shared" ref="BA110:BA179" si="468">IF($AO110=1,IF(ISBLANK(Y110),"-",CONCATENATE(TEXT(Y110," 0.000000;-0.000000"),"  ")),"")</f>
        <v/>
      </c>
      <c r="BB110" s="43" t="str">
        <f t="shared" ref="BB110:BB179" si="469">IF($AO110=1,IF(ISBLANK(Z110),"-",CONCATENATE(TEXT(Z110," 0.000000;-0.000000"),"  ")),"")</f>
        <v/>
      </c>
      <c r="BC110" s="43" t="str">
        <f t="shared" ref="BC110:BC179" si="470">IF($AO110=1,IF(ISBLANK(AA110),"-",CONCATENATE(TEXT(AA110," 0.000000;-0.000000"),"  ")),"")</f>
        <v/>
      </c>
      <c r="BD110" s="43" t="str">
        <f t="shared" si="258"/>
        <v xml:space="preserve"> </v>
      </c>
      <c r="BE110" s="43" t="str">
        <f t="shared" si="117"/>
        <v/>
      </c>
      <c r="BF110" s="43" t="str">
        <f t="shared" si="118"/>
        <v/>
      </c>
      <c r="BG110" s="43" t="str">
        <f t="shared" si="119"/>
        <v/>
      </c>
      <c r="BH110" s="43" t="str">
        <f t="shared" si="120"/>
        <v/>
      </c>
      <c r="BI110" s="43" t="str">
        <f t="shared" si="121"/>
        <v/>
      </c>
      <c r="BJ110" s="43" t="str">
        <f t="shared" si="122"/>
        <v/>
      </c>
      <c r="BM110" s="43" t="str">
        <f t="shared" si="418"/>
        <v>Tchws</v>
      </c>
      <c r="BN110" s="43" t="str">
        <f t="shared" si="419"/>
        <v>Toadb</v>
      </c>
      <c r="BU110" s="148"/>
      <c r="BV110" s="148"/>
      <c r="BW110" s="148"/>
    </row>
    <row r="111" spans="1:80" outlineLevel="1" x14ac:dyDescent="0.25">
      <c r="A111" s="58"/>
      <c r="B111" s="20"/>
      <c r="C111" s="20"/>
      <c r="D111" s="59"/>
      <c r="E111" s="60" t="s">
        <v>370</v>
      </c>
      <c r="F111" s="60" t="s">
        <v>412</v>
      </c>
      <c r="G111" s="60" t="s">
        <v>73</v>
      </c>
      <c r="H111" s="20" t="s">
        <v>376</v>
      </c>
      <c r="I111" s="20" t="s">
        <v>662</v>
      </c>
      <c r="J111" s="20" t="s">
        <v>144</v>
      </c>
      <c r="K111" s="20"/>
      <c r="L111" s="60" t="s">
        <v>202</v>
      </c>
      <c r="M111" s="20" t="s">
        <v>249</v>
      </c>
      <c r="N111" s="43" t="str">
        <f t="shared" ref="N111" si="471">IF(ISBLANK(E111),"-",E111&amp;H111&amp;P111&amp;"_f"&amp;Q111&amp;R111&amp;S111&amp;T111&amp;U111&amp;I111)</f>
        <v>ChlrAirCentEIRRatio_fTchwsToadbSI</v>
      </c>
      <c r="O111" s="20" t="s">
        <v>165</v>
      </c>
      <c r="P111" s="20" t="s">
        <v>289</v>
      </c>
      <c r="Q111" s="20" t="s">
        <v>139</v>
      </c>
      <c r="R111" s="20" t="s">
        <v>461</v>
      </c>
      <c r="S111" s="20"/>
      <c r="T111" s="20"/>
      <c r="U111" s="20"/>
      <c r="V111" s="61" t="s">
        <v>64</v>
      </c>
      <c r="W111" s="61" t="s">
        <v>64</v>
      </c>
      <c r="X111" s="61" t="s">
        <v>64</v>
      </c>
      <c r="Y111" s="61" t="s">
        <v>64</v>
      </c>
      <c r="Z111" s="61" t="s">
        <v>64</v>
      </c>
      <c r="AA111" s="61" t="s">
        <v>64</v>
      </c>
      <c r="AB111" s="20"/>
      <c r="AC111" s="20"/>
      <c r="AD111" s="20"/>
      <c r="AE111" s="20"/>
      <c r="AF111" s="20"/>
      <c r="AG111" s="164"/>
      <c r="AH111" s="164"/>
      <c r="AI111" s="164" t="str">
        <f t="shared" si="317"/>
        <v/>
      </c>
      <c r="AJ111" s="164" t="str">
        <f t="shared" si="344"/>
        <v/>
      </c>
      <c r="AK111" s="164" t="str">
        <f t="shared" si="318"/>
        <v/>
      </c>
      <c r="AL111" s="164" t="str">
        <f t="shared" si="319"/>
        <v/>
      </c>
      <c r="AM111" s="60"/>
      <c r="AN111" s="20"/>
      <c r="AO111" s="43">
        <v>0</v>
      </c>
      <c r="AP111" s="172" t="str">
        <f t="shared" ref="AP111" si="472">IF(AO111=1,CONCATENATE(AQ111,AR111,AS111),"")</f>
        <v/>
      </c>
      <c r="AQ111" s="172" t="str">
        <f t="shared" ref="AQ111" si="473">IF(AO111=1,CONCATENATE(AT111,AU111,AV111,AW111,IF(AX111="-","",$AX$15&amp;AX111),IF(AY111="-","",$AY$15&amp;AY111),IF(AZ111="-","",$AZ$15&amp;AZ111),IF(BA111="-","",$BA$15&amp;BA111),IF(BB111="-","",$BB$15&amp;BB111),IF(BC111="-","",$BC$15&amp;BC111)),"")</f>
        <v/>
      </c>
      <c r="AR111" s="172" t="str">
        <f t="shared" ref="AR111" si="474">IF(AO111=1,CONCATENATE(BD111,IF(BE111="-","",$BE$15&amp;BE111),IF(BF111="-","",$BF$15&amp;BF111),IF(BG111="-","",$BG$15&amp;BG111),IF(BH111="-","",$BH$15&amp;BH111),IF(BI111="-","",$BI$15&amp;BI111),IF(BJ111="-","",$BJ$15&amp;BJ111)),"")</f>
        <v/>
      </c>
      <c r="AS111" s="172" t="str">
        <f t="shared" ref="AS111" si="475">IF(AO111=1,CHAR(13)&amp;CHAR(10)&amp;"..","")</f>
        <v/>
      </c>
      <c r="AT111" s="43" t="str">
        <f t="shared" ref="AT111" si="476">IF(AO111=1,VLOOKUP(O111,$AT$2:$AV$13,2,0),"")</f>
        <v/>
      </c>
      <c r="AU111" s="43" t="str">
        <f t="shared" si="259"/>
        <v xml:space="preserve">               </v>
      </c>
      <c r="AV111" s="62" t="str">
        <f t="shared" ref="AV111" si="477">IF(AO111=1,CONCATENATE("""",N111,""""),"")</f>
        <v/>
      </c>
      <c r="AW111" s="43" t="str">
        <f t="shared" ref="AW111" si="478">REPT(" ",$AW$14-LEN(AV111))</f>
        <v xml:space="preserve">                                                                 </v>
      </c>
      <c r="AX111" s="43" t="str">
        <f t="shared" ref="AX111" si="479">IF($AO111=1,IF(ISBLANK(V111),"-",CONCATENATE(TEXT(V111," 0.000000;-0.000000"),"  ")),"")</f>
        <v/>
      </c>
      <c r="AY111" s="43" t="str">
        <f t="shared" ref="AY111" si="480">IF($AO111=1,IF(ISBLANK(W111),"-",CONCATENATE(TEXT(W111," 0.000000;-0.000000"),"  ")),"")</f>
        <v/>
      </c>
      <c r="AZ111" s="43" t="str">
        <f t="shared" ref="AZ111" si="481">IF($AO111=1,IF(ISBLANK(X111),"-",CONCATENATE(TEXT(X111," 0.000000;-0.000000"),"  ")),"")</f>
        <v/>
      </c>
      <c r="BA111" s="43" t="str">
        <f t="shared" ref="BA111" si="482">IF($AO111=1,IF(ISBLANK(Y111),"-",CONCATENATE(TEXT(Y111," 0.000000;-0.000000"),"  ")),"")</f>
        <v/>
      </c>
      <c r="BB111" s="43" t="str">
        <f t="shared" ref="BB111" si="483">IF($AO111=1,IF(ISBLANK(Z111),"-",CONCATENATE(TEXT(Z111," 0.000000;-0.000000"),"  ")),"")</f>
        <v/>
      </c>
      <c r="BC111" s="43" t="str">
        <f t="shared" ref="BC111" si="484">IF($AO111=1,IF(ISBLANK(AA111),"-",CONCATENATE(TEXT(AA111," 0.000000;-0.000000"),"  ")),"")</f>
        <v/>
      </c>
      <c r="BD111" s="43" t="str">
        <f t="shared" si="258"/>
        <v xml:space="preserve"> </v>
      </c>
      <c r="BE111" s="43" t="str">
        <f t="shared" si="117"/>
        <v/>
      </c>
      <c r="BF111" s="43" t="str">
        <f t="shared" si="118"/>
        <v/>
      </c>
      <c r="BG111" s="43" t="str">
        <f t="shared" si="119"/>
        <v/>
      </c>
      <c r="BH111" s="43" t="str">
        <f t="shared" si="120"/>
        <v/>
      </c>
      <c r="BI111" s="43" t="str">
        <f t="shared" si="121"/>
        <v/>
      </c>
      <c r="BJ111" s="43" t="str">
        <f t="shared" si="122"/>
        <v/>
      </c>
      <c r="BM111" s="43" t="str">
        <f t="shared" si="418"/>
        <v>Tchws</v>
      </c>
      <c r="BN111" s="43" t="str">
        <f t="shared" si="419"/>
        <v>Toadb</v>
      </c>
      <c r="BU111" s="148"/>
      <c r="BV111" s="148"/>
      <c r="BW111" s="148"/>
    </row>
    <row r="112" spans="1:80" ht="30" outlineLevel="1" x14ac:dyDescent="0.25">
      <c r="A112" s="58"/>
      <c r="B112" s="20"/>
      <c r="C112" s="20" t="s">
        <v>393</v>
      </c>
      <c r="D112" s="60" t="s">
        <v>372</v>
      </c>
      <c r="E112" s="60" t="s">
        <v>370</v>
      </c>
      <c r="F112" s="60" t="s">
        <v>411</v>
      </c>
      <c r="G112" s="60" t="s">
        <v>70</v>
      </c>
      <c r="H112" s="20" t="s">
        <v>373</v>
      </c>
      <c r="I112" s="20"/>
      <c r="J112" s="20" t="s">
        <v>272</v>
      </c>
      <c r="K112" s="20" t="s">
        <v>15</v>
      </c>
      <c r="L112" s="60" t="s">
        <v>202</v>
      </c>
      <c r="M112" s="20" t="s">
        <v>250</v>
      </c>
      <c r="N112" s="43" t="str">
        <f t="shared" si="72"/>
        <v>ChlrAirScrollEIRRatio_fQRatio</v>
      </c>
      <c r="O112" s="20" t="s">
        <v>162</v>
      </c>
      <c r="P112" s="20" t="s">
        <v>289</v>
      </c>
      <c r="Q112" s="20" t="s">
        <v>160</v>
      </c>
      <c r="R112" s="20"/>
      <c r="S112" s="20"/>
      <c r="T112" s="20"/>
      <c r="U112" s="20"/>
      <c r="V112" s="61">
        <v>6.3691189999999995E-2</v>
      </c>
      <c r="W112" s="61">
        <v>0.58488832000000002</v>
      </c>
      <c r="X112" s="61">
        <v>0.35280274</v>
      </c>
      <c r="Y112" s="61"/>
      <c r="Z112" s="61"/>
      <c r="AA112" s="61"/>
      <c r="AB112" s="20"/>
      <c r="AC112" s="20"/>
      <c r="AD112" s="20"/>
      <c r="AE112" s="20"/>
      <c r="AF112" s="20"/>
      <c r="AG112" s="164" t="str">
        <f t="shared" ref="AG112:AG140" si="485">IF(BV112&gt;0,ROUND(BV112,2),"")</f>
        <v/>
      </c>
      <c r="AH112" s="164">
        <f t="shared" ref="AH112:AH140" si="486">IF(BW112&gt;0,ROUND(BW112,2),"")</f>
        <v>0.06</v>
      </c>
      <c r="AI112" s="164" t="str">
        <f t="shared" si="317"/>
        <v/>
      </c>
      <c r="AJ112" s="164" t="str">
        <f t="shared" si="344"/>
        <v/>
      </c>
      <c r="AK112" s="164" t="str">
        <f t="shared" si="318"/>
        <v/>
      </c>
      <c r="AL112" s="164" t="str">
        <f t="shared" si="319"/>
        <v/>
      </c>
      <c r="AM112" s="60"/>
      <c r="AN112" s="20"/>
      <c r="AO112" s="43">
        <f t="shared" si="345"/>
        <v>1</v>
      </c>
      <c r="AP112" s="172" t="str">
        <f t="shared" si="400"/>
        <v>CrvQuad        "ChlrAirScrollEIRRatio_fQRatio"                                  Coef1 =  0.063691  Coef2 =  0.584888  Coef3 =  0.352803  _x000D_
                                                                                MinOut = 0.060   _x000D_
..</v>
      </c>
      <c r="AQ112" s="172" t="str">
        <f t="shared" si="426"/>
        <v xml:space="preserve">CrvQuad        "ChlrAirScrollEIRRatio_fQRatio"                                  Coef1 =  0.063691  Coef2 =  0.584888  Coef3 =  0.352803  </v>
      </c>
      <c r="AR112" s="172" t="str">
        <f t="shared" si="401"/>
        <v xml:space="preserve">_x000D_
                                                                                MinOut = 0.060   </v>
      </c>
      <c r="AS112" s="172" t="str">
        <f t="shared" si="346"/>
        <v>_x000D_
..</v>
      </c>
      <c r="AT112" s="43" t="str">
        <f t="shared" si="260"/>
        <v>CrvQuad</v>
      </c>
      <c r="AU112" s="43" t="str">
        <f t="shared" si="259"/>
        <v xml:space="preserve">        </v>
      </c>
      <c r="AV112" s="62" t="str">
        <f t="shared" si="106"/>
        <v>"ChlrAirScrollEIRRatio_fQRatio"</v>
      </c>
      <c r="AW112" s="43" t="str">
        <f t="shared" ref="AW112:AW180" si="487">REPT(" ",$AW$14-LEN(AV112))</f>
        <v xml:space="preserve">                                  </v>
      </c>
      <c r="AX112" s="43" t="str">
        <f t="shared" si="465"/>
        <v xml:space="preserve"> 0.063691  </v>
      </c>
      <c r="AY112" s="43" t="str">
        <f t="shared" si="466"/>
        <v xml:space="preserve"> 0.584888  </v>
      </c>
      <c r="AZ112" s="43" t="str">
        <f t="shared" si="467"/>
        <v xml:space="preserve"> 0.352803  </v>
      </c>
      <c r="BA112" s="43" t="str">
        <f t="shared" si="468"/>
        <v>-</v>
      </c>
      <c r="BB112" s="43" t="str">
        <f t="shared" si="469"/>
        <v>-</v>
      </c>
      <c r="BC112" s="43" t="str">
        <f t="shared" si="470"/>
        <v>-</v>
      </c>
      <c r="BD112" s="43" t="str">
        <f t="shared" si="258"/>
        <v xml:space="preserve">_x000D_
                                                                                </v>
      </c>
      <c r="BE112" s="43" t="str">
        <f t="shared" si="117"/>
        <v>-</v>
      </c>
      <c r="BF112" s="43" t="str">
        <f t="shared" si="118"/>
        <v xml:space="preserve">0.060   </v>
      </c>
      <c r="BG112" s="43" t="str">
        <f t="shared" si="119"/>
        <v>-</v>
      </c>
      <c r="BH112" s="43" t="str">
        <f t="shared" si="120"/>
        <v>-</v>
      </c>
      <c r="BI112" s="43" t="str">
        <f t="shared" si="121"/>
        <v>-</v>
      </c>
      <c r="BJ112" s="43" t="str">
        <f t="shared" si="122"/>
        <v>-</v>
      </c>
      <c r="BM112" s="43" t="str">
        <f t="shared" si="418"/>
        <v>QRatio</v>
      </c>
      <c r="BO112" s="43">
        <v>1</v>
      </c>
      <c r="BR112" s="43">
        <v>0</v>
      </c>
      <c r="BU112" s="148">
        <f>$V112+$W112*BO112+$X112*BO112^2+$Y112*BO112^3</f>
        <v>1.00138225</v>
      </c>
      <c r="BV112" s="148"/>
      <c r="BW112" s="148">
        <f>$V112+$W112*BR112+$X112*BR112^2+$Y112*BR112^3</f>
        <v>6.3691189999999995E-2</v>
      </c>
      <c r="BY112" s="20"/>
      <c r="BZ112" s="20"/>
      <c r="CA112" s="20"/>
      <c r="CB112" s="20"/>
    </row>
    <row r="113" spans="1:80" outlineLevel="1" x14ac:dyDescent="0.25">
      <c r="A113" s="58"/>
      <c r="B113" s="20"/>
      <c r="C113" s="20"/>
      <c r="D113" s="59"/>
      <c r="E113" s="60" t="s">
        <v>370</v>
      </c>
      <c r="F113" s="60" t="s">
        <v>411</v>
      </c>
      <c r="G113" s="60" t="s">
        <v>71</v>
      </c>
      <c r="H113" s="20" t="s">
        <v>374</v>
      </c>
      <c r="I113" s="20"/>
      <c r="J113" s="20" t="s">
        <v>272</v>
      </c>
      <c r="K113" s="20" t="s">
        <v>15</v>
      </c>
      <c r="L113" s="60" t="s">
        <v>202</v>
      </c>
      <c r="M113" s="20" t="s">
        <v>250</v>
      </c>
      <c r="N113" s="43" t="str">
        <f t="shared" si="72"/>
        <v>ChlrAirRecipEIRRatio_fQRatio</v>
      </c>
      <c r="O113" s="20" t="s">
        <v>162</v>
      </c>
      <c r="P113" s="20" t="s">
        <v>289</v>
      </c>
      <c r="Q113" s="20" t="s">
        <v>160</v>
      </c>
      <c r="R113" s="20"/>
      <c r="S113" s="20"/>
      <c r="T113" s="20"/>
      <c r="U113" s="20"/>
      <c r="V113" s="61">
        <v>0.11443742</v>
      </c>
      <c r="W113" s="61">
        <v>0.54593340000000001</v>
      </c>
      <c r="X113" s="61">
        <v>0.34229861</v>
      </c>
      <c r="Y113" s="61"/>
      <c r="Z113" s="61"/>
      <c r="AA113" s="61"/>
      <c r="AB113" s="20"/>
      <c r="AC113" s="20"/>
      <c r="AD113" s="20"/>
      <c r="AE113" s="20"/>
      <c r="AF113" s="20"/>
      <c r="AG113" s="164" t="str">
        <f t="shared" si="485"/>
        <v/>
      </c>
      <c r="AH113" s="164">
        <f t="shared" si="486"/>
        <v>0.11</v>
      </c>
      <c r="AI113" s="164" t="str">
        <f t="shared" si="317"/>
        <v/>
      </c>
      <c r="AJ113" s="164" t="str">
        <f t="shared" si="344"/>
        <v/>
      </c>
      <c r="AK113" s="164" t="str">
        <f t="shared" si="318"/>
        <v/>
      </c>
      <c r="AL113" s="164" t="str">
        <f t="shared" si="319"/>
        <v/>
      </c>
      <c r="AM113" s="60"/>
      <c r="AN113" s="20"/>
      <c r="AO113" s="43">
        <f t="shared" si="345"/>
        <v>1</v>
      </c>
      <c r="AP113" s="172" t="str">
        <f t="shared" si="400"/>
        <v>CrvQuad        "ChlrAirRecipEIRRatio_fQRatio"                                   Coef1 =  0.114437  Coef2 =  0.545933  Coef3 =  0.342299  _x000D_
                                                                                MinOut = 0.110   _x000D_
..</v>
      </c>
      <c r="AQ113" s="172" t="str">
        <f t="shared" si="426"/>
        <v xml:space="preserve">CrvQuad        "ChlrAirRecipEIRRatio_fQRatio"                                   Coef1 =  0.114437  Coef2 =  0.545933  Coef3 =  0.342299  </v>
      </c>
      <c r="AR113" s="172" t="str">
        <f t="shared" si="401"/>
        <v xml:space="preserve">_x000D_
                                                                                MinOut = 0.110   </v>
      </c>
      <c r="AS113" s="172" t="str">
        <f t="shared" si="346"/>
        <v>_x000D_
..</v>
      </c>
      <c r="AT113" s="43" t="str">
        <f t="shared" si="260"/>
        <v>CrvQuad</v>
      </c>
      <c r="AU113" s="43" t="str">
        <f t="shared" si="259"/>
        <v xml:space="preserve">        </v>
      </c>
      <c r="AV113" s="62" t="str">
        <f t="shared" si="106"/>
        <v>"ChlrAirRecipEIRRatio_fQRatio"</v>
      </c>
      <c r="AW113" s="43" t="str">
        <f t="shared" si="487"/>
        <v xml:space="preserve">                                   </v>
      </c>
      <c r="AX113" s="43" t="str">
        <f t="shared" si="465"/>
        <v xml:space="preserve"> 0.114437  </v>
      </c>
      <c r="AY113" s="43" t="str">
        <f t="shared" si="466"/>
        <v xml:space="preserve"> 0.545933  </v>
      </c>
      <c r="AZ113" s="43" t="str">
        <f t="shared" si="467"/>
        <v xml:space="preserve"> 0.342299  </v>
      </c>
      <c r="BA113" s="43" t="str">
        <f t="shared" si="468"/>
        <v>-</v>
      </c>
      <c r="BB113" s="43" t="str">
        <f t="shared" si="469"/>
        <v>-</v>
      </c>
      <c r="BC113" s="43" t="str">
        <f t="shared" si="470"/>
        <v>-</v>
      </c>
      <c r="BD113" s="43" t="str">
        <f t="shared" si="258"/>
        <v xml:space="preserve">_x000D_
                                                                                </v>
      </c>
      <c r="BE113" s="43" t="str">
        <f t="shared" ref="BE113:BE176" si="488">IF($AO113=1,IF(AG113="","-",CONCATENATE(TEXT(AG113,"0.000"),"   ")),"")</f>
        <v>-</v>
      </c>
      <c r="BF113" s="43" t="str">
        <f t="shared" ref="BF113:BF176" si="489">IF($AO113=1,IF(AH113="","-",CONCATENATE(TEXT(AH113,"0.000"),"   ")),"")</f>
        <v xml:space="preserve">0.110   </v>
      </c>
      <c r="BG113" s="43" t="str">
        <f t="shared" ref="BG113:BG176" si="490">IF($AO113=1,IF(AI113="","-",CONCATENATE(TEXT(AI113,"0.000"),"   ")),"")</f>
        <v>-</v>
      </c>
      <c r="BH113" s="43" t="str">
        <f t="shared" ref="BH113:BH176" si="491">IF($AO113=1,IF(AJ113="","-",CONCATENATE(TEXT(AJ113,"0.000"),"   ")),"")</f>
        <v>-</v>
      </c>
      <c r="BI113" s="43" t="str">
        <f t="shared" ref="BI113:BI176" si="492">IF($AO113=1,IF(AK113="","-",CONCATENATE(TEXT(AK113,"0.000"),"   ")),"")</f>
        <v>-</v>
      </c>
      <c r="BJ113" s="43" t="str">
        <f t="shared" ref="BJ113:BJ176" si="493">IF($AO113=1,IF(AL113="","-",CONCATENATE(TEXT(AL113,"0.000"),"   ")),"")</f>
        <v>-</v>
      </c>
      <c r="BM113" s="43" t="str">
        <f t="shared" si="418"/>
        <v>QRatio</v>
      </c>
      <c r="BO113" s="43">
        <v>1</v>
      </c>
      <c r="BR113" s="43">
        <v>0</v>
      </c>
      <c r="BU113" s="148">
        <f>$V113+$W113*BO113+$X113*BO113^2+$Y113*BO113^3</f>
        <v>1.0026694300000001</v>
      </c>
      <c r="BV113" s="148"/>
      <c r="BW113" s="148">
        <f>$V113+$W113*BR113+$X113*BR113^2+$Y113*BR113^3</f>
        <v>0.11443742</v>
      </c>
      <c r="BY113" s="20"/>
      <c r="BZ113" s="20"/>
      <c r="CA113" s="20"/>
      <c r="CB113" s="20"/>
    </row>
    <row r="114" spans="1:80" outlineLevel="1" x14ac:dyDescent="0.25">
      <c r="A114" s="58"/>
      <c r="B114" s="20"/>
      <c r="C114" s="20"/>
      <c r="D114" s="59"/>
      <c r="E114" s="60" t="s">
        <v>370</v>
      </c>
      <c r="F114" s="60" t="s">
        <v>411</v>
      </c>
      <c r="G114" s="60" t="s">
        <v>72</v>
      </c>
      <c r="H114" s="20" t="s">
        <v>375</v>
      </c>
      <c r="I114" s="20"/>
      <c r="J114" s="20" t="s">
        <v>272</v>
      </c>
      <c r="K114" s="20" t="s">
        <v>15</v>
      </c>
      <c r="L114" s="60" t="s">
        <v>202</v>
      </c>
      <c r="M114" s="20" t="s">
        <v>250</v>
      </c>
      <c r="N114" s="43" t="str">
        <f t="shared" si="72"/>
        <v>ChlrAirScrewEIRRatio_fQRatio</v>
      </c>
      <c r="O114" s="20" t="s">
        <v>162</v>
      </c>
      <c r="P114" s="20" t="s">
        <v>289</v>
      </c>
      <c r="Q114" s="20" t="s">
        <v>160</v>
      </c>
      <c r="R114" s="20"/>
      <c r="S114" s="20"/>
      <c r="T114" s="20"/>
      <c r="U114" s="20"/>
      <c r="V114" s="61">
        <v>3.6487220000000001E-2</v>
      </c>
      <c r="W114" s="61">
        <v>0.73474298000000005</v>
      </c>
      <c r="X114" s="61">
        <v>0.21994748</v>
      </c>
      <c r="Y114" s="61"/>
      <c r="Z114" s="61"/>
      <c r="AA114" s="61"/>
      <c r="AB114" s="20"/>
      <c r="AC114" s="20"/>
      <c r="AD114" s="20"/>
      <c r="AE114" s="20"/>
      <c r="AF114" s="20"/>
      <c r="AG114" s="164" t="str">
        <f t="shared" si="485"/>
        <v/>
      </c>
      <c r="AH114" s="164">
        <f t="shared" si="486"/>
        <v>0.04</v>
      </c>
      <c r="AI114" s="164" t="str">
        <f t="shared" si="317"/>
        <v/>
      </c>
      <c r="AJ114" s="164" t="str">
        <f t="shared" si="344"/>
        <v/>
      </c>
      <c r="AK114" s="164" t="str">
        <f t="shared" si="318"/>
        <v/>
      </c>
      <c r="AL114" s="164" t="str">
        <f t="shared" si="319"/>
        <v/>
      </c>
      <c r="AM114" s="60"/>
      <c r="AN114" s="20"/>
      <c r="AO114" s="43">
        <f t="shared" si="345"/>
        <v>1</v>
      </c>
      <c r="AP114" s="172" t="str">
        <f t="shared" si="400"/>
        <v>CrvQuad        "ChlrAirScrewEIRRatio_fQRatio"                                   Coef1 =  0.036487  Coef2 =  0.734743  Coef3 =  0.219947  _x000D_
                                                                                MinOut = 0.040   _x000D_
..</v>
      </c>
      <c r="AQ114" s="172" t="str">
        <f t="shared" si="426"/>
        <v xml:space="preserve">CrvQuad        "ChlrAirScrewEIRRatio_fQRatio"                                   Coef1 =  0.036487  Coef2 =  0.734743  Coef3 =  0.219947  </v>
      </c>
      <c r="AR114" s="172" t="str">
        <f t="shared" si="401"/>
        <v xml:space="preserve">_x000D_
                                                                                MinOut = 0.040   </v>
      </c>
      <c r="AS114" s="172" t="str">
        <f t="shared" si="346"/>
        <v>_x000D_
..</v>
      </c>
      <c r="AT114" s="43" t="str">
        <f t="shared" si="260"/>
        <v>CrvQuad</v>
      </c>
      <c r="AU114" s="43" t="str">
        <f t="shared" si="259"/>
        <v xml:space="preserve">        </v>
      </c>
      <c r="AV114" s="62" t="str">
        <f t="shared" si="106"/>
        <v>"ChlrAirScrewEIRRatio_fQRatio"</v>
      </c>
      <c r="AW114" s="43" t="str">
        <f t="shared" si="487"/>
        <v xml:space="preserve">                                   </v>
      </c>
      <c r="AX114" s="43" t="str">
        <f t="shared" si="465"/>
        <v xml:space="preserve"> 0.036487  </v>
      </c>
      <c r="AY114" s="43" t="str">
        <f t="shared" si="466"/>
        <v xml:space="preserve"> 0.734743  </v>
      </c>
      <c r="AZ114" s="43" t="str">
        <f t="shared" si="467"/>
        <v xml:space="preserve"> 0.219947  </v>
      </c>
      <c r="BA114" s="43" t="str">
        <f t="shared" si="468"/>
        <v>-</v>
      </c>
      <c r="BB114" s="43" t="str">
        <f t="shared" si="469"/>
        <v>-</v>
      </c>
      <c r="BC114" s="43" t="str">
        <f t="shared" si="470"/>
        <v>-</v>
      </c>
      <c r="BD114" s="43" t="str">
        <f t="shared" si="258"/>
        <v xml:space="preserve">_x000D_
                                                                                </v>
      </c>
      <c r="BE114" s="43" t="str">
        <f t="shared" si="488"/>
        <v>-</v>
      </c>
      <c r="BF114" s="43" t="str">
        <f t="shared" si="489"/>
        <v xml:space="preserve">0.040   </v>
      </c>
      <c r="BG114" s="43" t="str">
        <f t="shared" si="490"/>
        <v>-</v>
      </c>
      <c r="BH114" s="43" t="str">
        <f t="shared" si="491"/>
        <v>-</v>
      </c>
      <c r="BI114" s="43" t="str">
        <f t="shared" si="492"/>
        <v>-</v>
      </c>
      <c r="BJ114" s="43" t="str">
        <f t="shared" si="493"/>
        <v>-</v>
      </c>
      <c r="BM114" s="43" t="str">
        <f t="shared" si="418"/>
        <v>QRatio</v>
      </c>
      <c r="BO114" s="43">
        <v>1</v>
      </c>
      <c r="BR114" s="43">
        <v>0</v>
      </c>
      <c r="BU114" s="148">
        <f>$V114+$W114*BO114+$X114*BO114^2+$Y114*BO114^3</f>
        <v>0.99117768000000006</v>
      </c>
      <c r="BV114" s="148"/>
      <c r="BW114" s="148">
        <f>$V114+$W114*BR114+$X114*BR114^2+$Y114*BR114^3</f>
        <v>3.6487220000000001E-2</v>
      </c>
      <c r="BY114" s="20"/>
      <c r="BZ114" s="20"/>
      <c r="CA114" s="20"/>
      <c r="CB114" s="20"/>
    </row>
    <row r="115" spans="1:80" outlineLevel="1" x14ac:dyDescent="0.25">
      <c r="A115" s="58"/>
      <c r="B115" s="20"/>
      <c r="C115" s="20"/>
      <c r="D115" s="59"/>
      <c r="E115" s="60" t="s">
        <v>370</v>
      </c>
      <c r="F115" s="60" t="s">
        <v>411</v>
      </c>
      <c r="G115" s="60" t="s">
        <v>73</v>
      </c>
      <c r="H115" s="20" t="s">
        <v>376</v>
      </c>
      <c r="I115" s="20"/>
      <c r="J115" s="20" t="s">
        <v>272</v>
      </c>
      <c r="K115" s="20" t="s">
        <v>15</v>
      </c>
      <c r="L115" s="60" t="s">
        <v>202</v>
      </c>
      <c r="M115" s="20" t="s">
        <v>250</v>
      </c>
      <c r="N115" s="43" t="str">
        <f t="shared" si="72"/>
        <v>ChlrAirCentEIRRatio_fQRatio</v>
      </c>
      <c r="O115" s="20" t="s">
        <v>162</v>
      </c>
      <c r="P115" s="20" t="s">
        <v>289</v>
      </c>
      <c r="Q115" s="20" t="s">
        <v>160</v>
      </c>
      <c r="R115" s="20"/>
      <c r="S115" s="20"/>
      <c r="T115" s="20"/>
      <c r="U115" s="20"/>
      <c r="V115" s="61" t="s">
        <v>64</v>
      </c>
      <c r="W115" s="61" t="s">
        <v>64</v>
      </c>
      <c r="X115" s="61" t="s">
        <v>64</v>
      </c>
      <c r="Y115" s="61"/>
      <c r="Z115" s="61"/>
      <c r="AA115" s="61"/>
      <c r="AB115" s="20"/>
      <c r="AC115" s="20"/>
      <c r="AD115" s="20"/>
      <c r="AE115" s="20"/>
      <c r="AF115" s="20"/>
      <c r="AG115" s="164" t="str">
        <f t="shared" si="485"/>
        <v/>
      </c>
      <c r="AH115" s="164" t="str">
        <f t="shared" si="486"/>
        <v/>
      </c>
      <c r="AI115" s="164" t="str">
        <f t="shared" si="317"/>
        <v/>
      </c>
      <c r="AJ115" s="164" t="str">
        <f t="shared" si="344"/>
        <v/>
      </c>
      <c r="AK115" s="164" t="str">
        <f t="shared" si="318"/>
        <v/>
      </c>
      <c r="AL115" s="164" t="str">
        <f t="shared" si="319"/>
        <v/>
      </c>
      <c r="AM115" s="60"/>
      <c r="AN115" s="20"/>
      <c r="AO115" s="43">
        <v>0</v>
      </c>
      <c r="AP115" s="172" t="str">
        <f t="shared" si="400"/>
        <v/>
      </c>
      <c r="AQ115" s="172" t="str">
        <f t="shared" si="426"/>
        <v/>
      </c>
      <c r="AR115" s="172" t="str">
        <f t="shared" si="401"/>
        <v/>
      </c>
      <c r="AS115" s="172" t="str">
        <f t="shared" si="346"/>
        <v/>
      </c>
      <c r="AT115" s="43" t="str">
        <f t="shared" si="260"/>
        <v/>
      </c>
      <c r="AU115" s="43" t="str">
        <f t="shared" si="259"/>
        <v xml:space="preserve">               </v>
      </c>
      <c r="AV115" s="62" t="str">
        <f t="shared" si="106"/>
        <v/>
      </c>
      <c r="AW115" s="43" t="str">
        <f t="shared" si="487"/>
        <v xml:space="preserve">                                                                 </v>
      </c>
      <c r="AX115" s="43" t="str">
        <f t="shared" si="465"/>
        <v/>
      </c>
      <c r="AY115" s="43" t="str">
        <f t="shared" si="466"/>
        <v/>
      </c>
      <c r="AZ115" s="43" t="str">
        <f t="shared" si="467"/>
        <v/>
      </c>
      <c r="BA115" s="43" t="str">
        <f t="shared" si="468"/>
        <v/>
      </c>
      <c r="BB115" s="43" t="str">
        <f t="shared" si="469"/>
        <v/>
      </c>
      <c r="BC115" s="43" t="str">
        <f t="shared" si="470"/>
        <v/>
      </c>
      <c r="BD115" s="43" t="str">
        <f t="shared" si="258"/>
        <v xml:space="preserve"> </v>
      </c>
      <c r="BE115" s="43" t="str">
        <f t="shared" si="488"/>
        <v/>
      </c>
      <c r="BF115" s="43" t="str">
        <f t="shared" si="489"/>
        <v/>
      </c>
      <c r="BG115" s="43" t="str">
        <f t="shared" si="490"/>
        <v/>
      </c>
      <c r="BH115" s="43" t="str">
        <f t="shared" si="491"/>
        <v/>
      </c>
      <c r="BI115" s="43" t="str">
        <f t="shared" si="492"/>
        <v/>
      </c>
      <c r="BJ115" s="43" t="str">
        <f t="shared" si="493"/>
        <v/>
      </c>
      <c r="BM115" s="43" t="str">
        <f t="shared" si="418"/>
        <v>QRatio</v>
      </c>
      <c r="BU115" s="148"/>
      <c r="BV115" s="148"/>
      <c r="BW115" s="148"/>
      <c r="BY115" s="20"/>
      <c r="BZ115" s="20"/>
      <c r="CA115" s="20"/>
      <c r="CB115" s="20"/>
    </row>
    <row r="116" spans="1:80" x14ac:dyDescent="0.25">
      <c r="A116" s="58" t="s">
        <v>572</v>
      </c>
      <c r="B116" s="20"/>
      <c r="C116" s="56"/>
      <c r="D116" s="59"/>
      <c r="E116" s="78"/>
      <c r="F116" s="78"/>
      <c r="G116" s="60"/>
      <c r="H116" s="20"/>
      <c r="I116" s="20"/>
      <c r="J116" s="78"/>
      <c r="K116" s="20"/>
      <c r="L116" s="20"/>
      <c r="M116" s="20"/>
      <c r="N116" s="43" t="str">
        <f t="shared" ref="N116:N182" si="494">IF(ISBLANK(E116),"-",E116&amp;H116&amp;P116&amp;"_f"&amp;Q116&amp;R116&amp;S116&amp;T116&amp;U116&amp;I116)</f>
        <v>-</v>
      </c>
      <c r="O116" s="78"/>
      <c r="P116" s="78"/>
      <c r="Q116" s="78"/>
      <c r="R116" s="20"/>
      <c r="S116" s="20"/>
      <c r="T116" s="20"/>
      <c r="U116" s="20"/>
      <c r="V116" s="61"/>
      <c r="W116" s="61"/>
      <c r="X116" s="61"/>
      <c r="Y116" s="61"/>
      <c r="Z116" s="61"/>
      <c r="AA116" s="61"/>
      <c r="AB116" s="20"/>
      <c r="AC116" s="20"/>
      <c r="AD116" s="20"/>
      <c r="AE116" s="20"/>
      <c r="AF116" s="20"/>
      <c r="AG116" s="164" t="str">
        <f t="shared" si="485"/>
        <v/>
      </c>
      <c r="AH116" s="164" t="str">
        <f t="shared" si="486"/>
        <v/>
      </c>
      <c r="AI116" s="164" t="str">
        <f t="shared" si="317"/>
        <v/>
      </c>
      <c r="AJ116" s="164" t="str">
        <f t="shared" si="344"/>
        <v/>
      </c>
      <c r="AK116" s="164" t="str">
        <f t="shared" si="318"/>
        <v/>
      </c>
      <c r="AL116" s="164" t="str">
        <f t="shared" si="319"/>
        <v/>
      </c>
      <c r="AM116" s="60"/>
      <c r="AN116" s="20"/>
      <c r="AO116" s="43" t="str">
        <f t="shared" si="345"/>
        <v/>
      </c>
      <c r="AP116" s="172" t="str">
        <f t="shared" si="400"/>
        <v/>
      </c>
      <c r="AQ116" s="172"/>
      <c r="AR116" s="172" t="str">
        <f t="shared" si="401"/>
        <v/>
      </c>
      <c r="AS116" s="172" t="str">
        <f t="shared" si="346"/>
        <v/>
      </c>
      <c r="AU116" s="43" t="str">
        <f t="shared" si="259"/>
        <v xml:space="preserve">               </v>
      </c>
      <c r="AV116" s="62" t="str">
        <f t="shared" si="106"/>
        <v/>
      </c>
      <c r="AW116" s="43" t="str">
        <f t="shared" si="487"/>
        <v xml:space="preserve">                                                                 </v>
      </c>
      <c r="AX116" s="43" t="str">
        <f t="shared" si="465"/>
        <v/>
      </c>
      <c r="AY116" s="43" t="str">
        <f t="shared" si="466"/>
        <v/>
      </c>
      <c r="AZ116" s="43" t="str">
        <f t="shared" si="467"/>
        <v/>
      </c>
      <c r="BA116" s="43" t="str">
        <f t="shared" si="468"/>
        <v/>
      </c>
      <c r="BB116" s="43" t="str">
        <f t="shared" si="469"/>
        <v/>
      </c>
      <c r="BC116" s="43" t="str">
        <f t="shared" si="470"/>
        <v/>
      </c>
      <c r="BD116" s="43" t="str">
        <f t="shared" si="258"/>
        <v xml:space="preserve"> </v>
      </c>
      <c r="BE116" s="43" t="str">
        <f t="shared" si="488"/>
        <v/>
      </c>
      <c r="BF116" s="43" t="str">
        <f t="shared" si="489"/>
        <v/>
      </c>
      <c r="BG116" s="43" t="str">
        <f t="shared" si="490"/>
        <v/>
      </c>
      <c r="BH116" s="43" t="str">
        <f t="shared" si="491"/>
        <v/>
      </c>
      <c r="BI116" s="43" t="str">
        <f t="shared" si="492"/>
        <v/>
      </c>
      <c r="BJ116" s="43" t="str">
        <f t="shared" si="493"/>
        <v/>
      </c>
      <c r="BU116" s="148"/>
      <c r="BV116" s="148"/>
      <c r="BW116" s="148"/>
      <c r="BY116" s="20"/>
      <c r="BZ116" s="20"/>
      <c r="CA116" s="20"/>
      <c r="CB116" s="20"/>
    </row>
    <row r="117" spans="1:80" s="20" customFormat="1" ht="30" outlineLevel="1" x14ac:dyDescent="0.25">
      <c r="A117" s="58"/>
      <c r="D117" s="59" t="s">
        <v>67</v>
      </c>
      <c r="E117" s="20" t="s">
        <v>370</v>
      </c>
      <c r="F117" s="60" t="s">
        <v>404</v>
      </c>
      <c r="G117" s="60" t="s">
        <v>575</v>
      </c>
      <c r="H117" s="20" t="s">
        <v>573</v>
      </c>
      <c r="I117" s="20" t="s">
        <v>661</v>
      </c>
      <c r="J117" s="20" t="s">
        <v>273</v>
      </c>
      <c r="K117" s="20" t="s">
        <v>156</v>
      </c>
      <c r="L117" s="60"/>
      <c r="N117" s="43" t="str">
        <f t="shared" si="494"/>
        <v>ChlrWtrPosDispPathAAllQRatio_fTchwsTcwsIP</v>
      </c>
      <c r="O117" s="20" t="s">
        <v>165</v>
      </c>
      <c r="P117" s="20" t="s">
        <v>160</v>
      </c>
      <c r="Q117" s="20" t="s">
        <v>139</v>
      </c>
      <c r="R117" s="20" t="s">
        <v>140</v>
      </c>
      <c r="V117" s="61">
        <v>0.44679690988242099</v>
      </c>
      <c r="W117" s="61">
        <v>1.47419271662777E-2</v>
      </c>
      <c r="X117" s="61">
        <v>1.3391357374503501E-4</v>
      </c>
      <c r="Y117" s="61">
        <v>4.4024253465903702E-4</v>
      </c>
      <c r="Z117" s="61">
        <v>-1.52139492098685E-5</v>
      </c>
      <c r="AA117" s="61">
        <v>-8.4706546324958497E-5</v>
      </c>
      <c r="AG117" s="164">
        <f t="shared" si="485"/>
        <v>1.33</v>
      </c>
      <c r="AH117" s="164">
        <f t="shared" si="486"/>
        <v>0.89</v>
      </c>
      <c r="AI117" s="164">
        <f t="shared" si="317"/>
        <v>54</v>
      </c>
      <c r="AJ117" s="164">
        <f t="shared" si="344"/>
        <v>40</v>
      </c>
      <c r="AK117" s="164">
        <f t="shared" si="318"/>
        <v>85</v>
      </c>
      <c r="AL117" s="164">
        <f t="shared" si="319"/>
        <v>60</v>
      </c>
      <c r="AM117" s="60"/>
      <c r="AO117" s="43">
        <f t="shared" si="345"/>
        <v>0</v>
      </c>
      <c r="AP117" s="172" t="str">
        <f t="shared" ref="AP117:AP127" si="495">IF(AO117=1,CONCATENATE(AQ117,AR117,AS117),"")</f>
        <v/>
      </c>
      <c r="AQ117" s="173" t="str">
        <f t="shared" ref="AQ117:AQ142" si="496">IF(AO117=1,CONCATENATE(AT117,AU117,AV117,AW117,IF(AX117="-","",$AX$15&amp;AX117),IF(AY117="-","",$AY$15&amp;AY117),IF(AZ117="-","",$AZ$15&amp;AZ117),IF(BA117="-","",$BA$15&amp;BA117),IF(BB117="-","",$BB$15&amp;BB117),IF(BC117="-","",$BC$15&amp;BC117)),"")</f>
        <v/>
      </c>
      <c r="AR117" s="172" t="str">
        <f t="shared" ref="AR117:AR127" si="497">IF(AO117=1,CONCATENATE(BD117,IF(BE117="-","",$BE$15&amp;BE117),IF(BF117="-","",$BF$15&amp;BF117),IF(BG117="-","",$BG$15&amp;BG117),IF(BH117="-","",$BH$15&amp;BH117),IF(BI117="-","",$BI$15&amp;BI117),IF(BJ117="-","",$BJ$15&amp;BJ117)),"")</f>
        <v/>
      </c>
      <c r="AS117" s="172" t="str">
        <f t="shared" ref="AS117:AS127" si="498">IF(AO117=1,CHAR(13)&amp;CHAR(10)&amp;"..","")</f>
        <v/>
      </c>
      <c r="AT117" s="20" t="str">
        <f t="shared" ref="AT117:AT127" si="499">IF(AO117=1,VLOOKUP(O117,$AT$2:$AV$13,2,0),"")</f>
        <v/>
      </c>
      <c r="AU117" s="43" t="str">
        <f t="shared" si="259"/>
        <v xml:space="preserve">               </v>
      </c>
      <c r="AV117" s="62" t="str">
        <f t="shared" si="106"/>
        <v/>
      </c>
      <c r="AW117" s="20" t="str">
        <f t="shared" ref="AW117:AW127" si="500">REPT(" ",$AW$14-LEN(AV117))</f>
        <v xml:space="preserve">                                                                 </v>
      </c>
      <c r="AX117" s="43" t="str">
        <f t="shared" ref="AX117:BC127" si="501">IF($AO117=1,IF(ISBLANK(V117),"-",CONCATENATE(TEXT(V117," 0.000000;-0.000000"),"  ")),"")</f>
        <v/>
      </c>
      <c r="AY117" s="43" t="str">
        <f t="shared" si="501"/>
        <v/>
      </c>
      <c r="AZ117" s="43" t="str">
        <f t="shared" si="501"/>
        <v/>
      </c>
      <c r="BA117" s="43" t="str">
        <f t="shared" si="501"/>
        <v/>
      </c>
      <c r="BB117" s="43" t="str">
        <f t="shared" si="501"/>
        <v/>
      </c>
      <c r="BC117" s="43" t="str">
        <f t="shared" si="501"/>
        <v/>
      </c>
      <c r="BD117" s="43" t="str">
        <f t="shared" si="258"/>
        <v xml:space="preserve">_x000D_
                                                                                </v>
      </c>
      <c r="BE117" s="20" t="str">
        <f t="shared" si="488"/>
        <v/>
      </c>
      <c r="BF117" s="20" t="str">
        <f t="shared" si="489"/>
        <v/>
      </c>
      <c r="BG117" s="20" t="str">
        <f t="shared" si="490"/>
        <v/>
      </c>
      <c r="BH117" s="20" t="str">
        <f t="shared" si="491"/>
        <v/>
      </c>
      <c r="BI117" s="20" t="str">
        <f t="shared" si="492"/>
        <v/>
      </c>
      <c r="BJ117" s="20" t="str">
        <f t="shared" si="493"/>
        <v/>
      </c>
      <c r="BM117" s="43" t="str">
        <f t="shared" ref="BM117:BM135" si="502">Q117</f>
        <v>Tchws</v>
      </c>
      <c r="BN117" s="43" t="str">
        <f t="shared" ref="BN117:BN135" si="503">R117</f>
        <v>Tcws</v>
      </c>
      <c r="BO117" s="43">
        <v>44</v>
      </c>
      <c r="BP117" s="43">
        <v>85</v>
      </c>
      <c r="BQ117" s="43">
        <v>54</v>
      </c>
      <c r="BR117" s="43">
        <v>40</v>
      </c>
      <c r="BS117" s="43">
        <v>85</v>
      </c>
      <c r="BT117" s="43">
        <v>60</v>
      </c>
      <c r="BU117" s="168">
        <f t="shared" ref="BU117:BU140" si="504">$V117+$W117*BO117+$X117*BO117^2+$Y117*BP117+$Z117*BP117^2+$AA117*BO117*BP117</f>
        <v>0.96539573311840121</v>
      </c>
      <c r="BV117" s="148">
        <f>$V117+$W117*BQ117+$X117*BQ117^2+$Y117*BT117+$Z117*BT117^2+$AA117*BQ117*BT117</f>
        <v>1.3305480827330889</v>
      </c>
      <c r="BW117" s="148">
        <f>$V117+$W117*BR117+$X117*BR117^2+$Y117*BS117+$Z117*BS117^2+$AA117*BR117*BS117</f>
        <v>0.89023328942544455</v>
      </c>
      <c r="BX117" s="43" t="s">
        <v>744</v>
      </c>
    </row>
    <row r="118" spans="1:80" s="20" customFormat="1" ht="30" outlineLevel="1" x14ac:dyDescent="0.25">
      <c r="A118" s="58"/>
      <c r="D118" s="59"/>
      <c r="E118" s="20" t="s">
        <v>370</v>
      </c>
      <c r="F118" s="60" t="s">
        <v>404</v>
      </c>
      <c r="G118" s="60" t="s">
        <v>575</v>
      </c>
      <c r="H118" s="20" t="s">
        <v>573</v>
      </c>
      <c r="I118" s="20" t="s">
        <v>662</v>
      </c>
      <c r="J118" s="20" t="s">
        <v>144</v>
      </c>
      <c r="L118" s="60" t="s">
        <v>202</v>
      </c>
      <c r="M118" s="20" t="s">
        <v>248</v>
      </c>
      <c r="N118" s="43" t="str">
        <f t="shared" ref="N118" si="505">IF(ISBLANK(E118),"-",E118&amp;H118&amp;P118&amp;"_f"&amp;Q118&amp;R118&amp;S118&amp;T118&amp;U118&amp;I118)</f>
        <v>ChlrWtrPosDispPathAAllQRatio_fTchwsTcwsSI</v>
      </c>
      <c r="O118" s="20" t="s">
        <v>165</v>
      </c>
      <c r="P118" s="20" t="s">
        <v>160</v>
      </c>
      <c r="Q118" s="20" t="s">
        <v>139</v>
      </c>
      <c r="R118" s="20" t="s">
        <v>140</v>
      </c>
      <c r="V118" s="61">
        <v>0.96743999999999997</v>
      </c>
      <c r="W118" s="61">
        <v>3.7081999999999997E-2</v>
      </c>
      <c r="X118" s="61">
        <v>4.33836E-4</v>
      </c>
      <c r="Y118" s="61">
        <v>-5.8374000000000004E-3</v>
      </c>
      <c r="Z118" s="61">
        <v>-4.9248E-5</v>
      </c>
      <c r="AA118" s="61">
        <v>-2.7442800000000001E-4</v>
      </c>
      <c r="AG118" s="164">
        <f t="shared" si="485"/>
        <v>1.33</v>
      </c>
      <c r="AH118" s="164">
        <f t="shared" si="486"/>
        <v>0.89</v>
      </c>
      <c r="AI118" s="164">
        <f t="shared" si="317"/>
        <v>12.22</v>
      </c>
      <c r="AJ118" s="164">
        <f t="shared" si="344"/>
        <v>4.4400000000000004</v>
      </c>
      <c r="AK118" s="164">
        <f t="shared" si="318"/>
        <v>29.44</v>
      </c>
      <c r="AL118" s="164">
        <f t="shared" si="319"/>
        <v>15.56</v>
      </c>
      <c r="AM118" s="60"/>
      <c r="AO118" s="43">
        <f t="shared" ref="AO118" si="506">IF(ISTEXT(A118),"",IF(I118="IP",0,1))</f>
        <v>1</v>
      </c>
      <c r="AP118" s="172" t="str">
        <f t="shared" ref="AP118" si="507">IF(AO118=1,CONCATENATE(AQ118,AR118,AS118),"")</f>
        <v>CrvDblQuad     "ChlrWtrPosDispPathAAllQRatio_fTchwsTcwsSI"                      Coef1 =  0.967440  Coef2 =  0.037082  Coef3 =  0.000434  Coef4 = -0.005837  Coef5 = -0.000049  Coef6 = -0.000274  _x000D_
                                                                                MaxOut = 1.330   MinOut = 0.890   MaxVar1 = 12.220   MinVar1 = 4.440   MaxVar2 = 29.440   MinVar2 = 15.560   _x000D_
..</v>
      </c>
      <c r="AQ118" s="173" t="str">
        <f t="shared" ref="AQ118" si="508">IF(AO118=1,CONCATENATE(AT118,AU118,AV118,AW118,IF(AX118="-","",$AX$15&amp;AX118),IF(AY118="-","",$AY$15&amp;AY118),IF(AZ118="-","",$AZ$15&amp;AZ118),IF(BA118="-","",$BA$15&amp;BA118),IF(BB118="-","",$BB$15&amp;BB118),IF(BC118="-","",$BC$15&amp;BC118)),"")</f>
        <v xml:space="preserve">CrvDblQuad     "ChlrWtrPosDispPathAAllQRatio_fTchwsTcwsSI"                      Coef1 =  0.967440  Coef2 =  0.037082  Coef3 =  0.000434  Coef4 = -0.005837  Coef5 = -0.000049  Coef6 = -0.000274  </v>
      </c>
      <c r="AR118" s="172" t="str">
        <f t="shared" ref="AR118" si="509">IF(AO118=1,CONCATENATE(BD118,IF(BE118="-","",$BE$15&amp;BE118),IF(BF118="-","",$BF$15&amp;BF118),IF(BG118="-","",$BG$15&amp;BG118),IF(BH118="-","",$BH$15&amp;BH118),IF(BI118="-","",$BI$15&amp;BI118),IF(BJ118="-","",$BJ$15&amp;BJ118)),"")</f>
        <v xml:space="preserve">_x000D_
                                                                                MaxOut = 1.330   MinOut = 0.890   MaxVar1 = 12.220   MinVar1 = 4.440   MaxVar2 = 29.440   MinVar2 = 15.560   </v>
      </c>
      <c r="AS118" s="172" t="str">
        <f t="shared" ref="AS118" si="510">IF(AO118=1,CHAR(13)&amp;CHAR(10)&amp;"..","")</f>
        <v>_x000D_
..</v>
      </c>
      <c r="AT118" s="20" t="str">
        <f t="shared" ref="AT118" si="511">IF(AO118=1,VLOOKUP(O118,$AT$2:$AV$13,2,0),"")</f>
        <v>CrvDblQuad</v>
      </c>
      <c r="AU118" s="43" t="str">
        <f t="shared" si="259"/>
        <v xml:space="preserve">     </v>
      </c>
      <c r="AV118" s="62" t="str">
        <f t="shared" ref="AV118" si="512">IF(AO118=1,CONCATENATE("""",N118,""""),"")</f>
        <v>"ChlrWtrPosDispPathAAllQRatio_fTchwsTcwsSI"</v>
      </c>
      <c r="AW118" s="20" t="str">
        <f t="shared" ref="AW118" si="513">REPT(" ",$AW$14-LEN(AV118))</f>
        <v xml:space="preserve">                      </v>
      </c>
      <c r="AX118" s="43" t="str">
        <f t="shared" ref="AX118" si="514">IF($AO118=1,IF(ISBLANK(V118),"-",CONCATENATE(TEXT(V118," 0.000000;-0.000000"),"  ")),"")</f>
        <v xml:space="preserve"> 0.967440  </v>
      </c>
      <c r="AY118" s="43" t="str">
        <f t="shared" ref="AY118" si="515">IF($AO118=1,IF(ISBLANK(W118),"-",CONCATENATE(TEXT(W118," 0.000000;-0.000000"),"  ")),"")</f>
        <v xml:space="preserve"> 0.037082  </v>
      </c>
      <c r="AZ118" s="43" t="str">
        <f t="shared" ref="AZ118" si="516">IF($AO118=1,IF(ISBLANK(X118),"-",CONCATENATE(TEXT(X118," 0.000000;-0.000000"),"  ")),"")</f>
        <v xml:space="preserve"> 0.000434  </v>
      </c>
      <c r="BA118" s="43" t="str">
        <f t="shared" ref="BA118" si="517">IF($AO118=1,IF(ISBLANK(Y118),"-",CONCATENATE(TEXT(Y118," 0.000000;-0.000000"),"  ")),"")</f>
        <v xml:space="preserve">-0.005837  </v>
      </c>
      <c r="BB118" s="43" t="str">
        <f t="shared" ref="BB118" si="518">IF($AO118=1,IF(ISBLANK(Z118),"-",CONCATENATE(TEXT(Z118," 0.000000;-0.000000"),"  ")),"")</f>
        <v xml:space="preserve">-0.000049  </v>
      </c>
      <c r="BC118" s="43" t="str">
        <f t="shared" ref="BC118" si="519">IF($AO118=1,IF(ISBLANK(AA118),"-",CONCATENATE(TEXT(AA118," 0.000000;-0.000000"),"  ")),"")</f>
        <v xml:space="preserve">-0.000274  </v>
      </c>
      <c r="BD118" s="43" t="str">
        <f t="shared" si="258"/>
        <v xml:space="preserve">_x000D_
                                                                                </v>
      </c>
      <c r="BE118" s="20" t="str">
        <f t="shared" si="488"/>
        <v xml:space="preserve">1.330   </v>
      </c>
      <c r="BF118" s="20" t="str">
        <f t="shared" si="489"/>
        <v xml:space="preserve">0.890   </v>
      </c>
      <c r="BG118" s="20" t="str">
        <f t="shared" si="490"/>
        <v xml:space="preserve">12.220   </v>
      </c>
      <c r="BH118" s="20" t="str">
        <f t="shared" si="491"/>
        <v xml:space="preserve">4.440   </v>
      </c>
      <c r="BI118" s="20" t="str">
        <f t="shared" si="492"/>
        <v xml:space="preserve">29.440   </v>
      </c>
      <c r="BJ118" s="20" t="str">
        <f t="shared" si="493"/>
        <v xml:space="preserve">15.560   </v>
      </c>
      <c r="BM118" s="43" t="str">
        <f t="shared" si="502"/>
        <v>Tchws</v>
      </c>
      <c r="BN118" s="43" t="str">
        <f t="shared" si="503"/>
        <v>Tcws</v>
      </c>
      <c r="BO118" s="170">
        <f>(BO117-32)/1.8</f>
        <v>6.6666666666666661</v>
      </c>
      <c r="BP118" s="170">
        <f>(BP117-32)/1.8</f>
        <v>29.444444444444443</v>
      </c>
      <c r="BQ118" s="170">
        <f t="shared" ref="BQ118" si="520">(BQ117-32)/1.8</f>
        <v>12.222222222222221</v>
      </c>
      <c r="BR118" s="170">
        <f t="shared" ref="BR118" si="521">(BR117-32)/1.8</f>
        <v>4.4444444444444446</v>
      </c>
      <c r="BS118" s="170">
        <f t="shared" ref="BS118" si="522">(BS117-32)/1.8</f>
        <v>29.444444444444443</v>
      </c>
      <c r="BT118" s="170">
        <f t="shared" ref="BT118" si="523">(BT117-32)/1.8</f>
        <v>15.555555555555555</v>
      </c>
      <c r="BU118" s="168">
        <f t="shared" si="504"/>
        <v>0.96548993333333322</v>
      </c>
      <c r="BV118" s="148">
        <f t="shared" ref="BV118:BV128" si="524">$V118+$W118*BQ118+$X118*BQ118^2+$Y118*BT118+$Z118*BT118^2+$AA118*BQ118*BT118</f>
        <v>1.3305760444444441</v>
      </c>
      <c r="BW118" s="148">
        <f t="shared" ref="BW118:BW128" si="525">$V118+$W118*BR118+$X118*BR118^2+$Y118*BS118+$Z118*BS118^2+$AA118*BR118*BS118</f>
        <v>0.89032988888888887</v>
      </c>
      <c r="BX118" s="43" t="s">
        <v>744</v>
      </c>
    </row>
    <row r="119" spans="1:80" s="20" customFormat="1" ht="30" outlineLevel="1" x14ac:dyDescent="0.25">
      <c r="A119" s="58"/>
      <c r="D119" s="59"/>
      <c r="E119" s="20" t="s">
        <v>370</v>
      </c>
      <c r="F119" s="60" t="s">
        <v>404</v>
      </c>
      <c r="G119" s="60" t="s">
        <v>576</v>
      </c>
      <c r="H119" s="20" t="s">
        <v>574</v>
      </c>
      <c r="I119" s="20" t="s">
        <v>661</v>
      </c>
      <c r="J119" s="20" t="s">
        <v>273</v>
      </c>
      <c r="K119" s="20" t="s">
        <v>156</v>
      </c>
      <c r="L119" s="60"/>
      <c r="N119" s="43" t="str">
        <f t="shared" si="494"/>
        <v>ChlrWtrCentPathAAllQRatio_fTchwsTcwsIP</v>
      </c>
      <c r="O119" s="20" t="s">
        <v>165</v>
      </c>
      <c r="P119" s="20" t="s">
        <v>160</v>
      </c>
      <c r="Q119" s="20" t="s">
        <v>139</v>
      </c>
      <c r="R119" s="20" t="s">
        <v>140</v>
      </c>
      <c r="V119" s="61">
        <v>-0.49737319000000002</v>
      </c>
      <c r="W119" s="61">
        <v>-9.5607299999999999E-3</v>
      </c>
      <c r="X119" s="61">
        <v>-5.9561E-4</v>
      </c>
      <c r="Y119" s="61">
        <v>4.3520990000000002E-2</v>
      </c>
      <c r="Z119" s="61">
        <v>-5.8394000000000002E-4</v>
      </c>
      <c r="AA119" s="61">
        <v>9.6007000000000004E-4</v>
      </c>
      <c r="AG119" s="164">
        <f t="shared" si="485"/>
        <v>0.87</v>
      </c>
      <c r="AH119" s="164">
        <f t="shared" si="486"/>
        <v>0.91</v>
      </c>
      <c r="AI119" s="164">
        <f t="shared" si="317"/>
        <v>54</v>
      </c>
      <c r="AJ119" s="164">
        <f t="shared" si="344"/>
        <v>40</v>
      </c>
      <c r="AK119" s="164">
        <f t="shared" si="318"/>
        <v>85</v>
      </c>
      <c r="AL119" s="164">
        <f t="shared" si="319"/>
        <v>60</v>
      </c>
      <c r="AM119" s="60"/>
      <c r="AO119" s="43">
        <f t="shared" si="345"/>
        <v>0</v>
      </c>
      <c r="AP119" s="172" t="str">
        <f t="shared" si="495"/>
        <v/>
      </c>
      <c r="AQ119" s="173" t="str">
        <f t="shared" si="496"/>
        <v/>
      </c>
      <c r="AR119" s="172" t="str">
        <f t="shared" si="497"/>
        <v/>
      </c>
      <c r="AS119" s="172" t="str">
        <f t="shared" si="498"/>
        <v/>
      </c>
      <c r="AT119" s="20" t="str">
        <f t="shared" si="499"/>
        <v/>
      </c>
      <c r="AU119" s="43" t="str">
        <f t="shared" si="259"/>
        <v xml:space="preserve">               </v>
      </c>
      <c r="AV119" s="62" t="str">
        <f t="shared" si="106"/>
        <v/>
      </c>
      <c r="AW119" s="20" t="str">
        <f t="shared" si="500"/>
        <v xml:space="preserve">                                                                 </v>
      </c>
      <c r="AX119" s="43" t="str">
        <f t="shared" si="501"/>
        <v/>
      </c>
      <c r="AY119" s="43" t="str">
        <f t="shared" si="501"/>
        <v/>
      </c>
      <c r="AZ119" s="43" t="str">
        <f t="shared" si="501"/>
        <v/>
      </c>
      <c r="BA119" s="43" t="str">
        <f t="shared" si="501"/>
        <v/>
      </c>
      <c r="BB119" s="43" t="str">
        <f t="shared" si="501"/>
        <v/>
      </c>
      <c r="BC119" s="43" t="str">
        <f t="shared" si="501"/>
        <v/>
      </c>
      <c r="BD119" s="43" t="str">
        <f t="shared" si="258"/>
        <v xml:space="preserve">_x000D_
                                                                                </v>
      </c>
      <c r="BE119" s="20" t="str">
        <f t="shared" si="488"/>
        <v/>
      </c>
      <c r="BF119" s="20" t="str">
        <f t="shared" si="489"/>
        <v/>
      </c>
      <c r="BG119" s="20" t="str">
        <f t="shared" si="490"/>
        <v/>
      </c>
      <c r="BH119" s="20" t="str">
        <f t="shared" si="491"/>
        <v/>
      </c>
      <c r="BI119" s="20" t="str">
        <f t="shared" si="492"/>
        <v/>
      </c>
      <c r="BJ119" s="20" t="str">
        <f t="shared" si="493"/>
        <v/>
      </c>
      <c r="BM119" s="43" t="str">
        <f t="shared" si="502"/>
        <v>Tchws</v>
      </c>
      <c r="BN119" s="43" t="str">
        <f t="shared" si="503"/>
        <v>Tcws</v>
      </c>
      <c r="BO119" s="43">
        <v>44</v>
      </c>
      <c r="BP119" s="43">
        <v>85</v>
      </c>
      <c r="BQ119" s="43">
        <v>54</v>
      </c>
      <c r="BR119" s="43">
        <v>40</v>
      </c>
      <c r="BS119" s="43">
        <v>85</v>
      </c>
      <c r="BT119" s="43">
        <v>60</v>
      </c>
      <c r="BU119" s="148">
        <f t="shared" si="504"/>
        <v>0.99983317999999999</v>
      </c>
      <c r="BV119" s="148">
        <f t="shared" si="524"/>
        <v>0.86925082999999992</v>
      </c>
      <c r="BW119" s="148">
        <f t="shared" si="525"/>
        <v>0.91177725999999959</v>
      </c>
      <c r="BX119" s="43" t="s">
        <v>744</v>
      </c>
    </row>
    <row r="120" spans="1:80" s="20" customFormat="1" ht="30" outlineLevel="1" x14ac:dyDescent="0.25">
      <c r="A120" s="58"/>
      <c r="D120" s="59"/>
      <c r="E120" s="20" t="s">
        <v>370</v>
      </c>
      <c r="F120" s="60" t="s">
        <v>404</v>
      </c>
      <c r="G120" s="60" t="s">
        <v>576</v>
      </c>
      <c r="H120" s="20" t="s">
        <v>574</v>
      </c>
      <c r="I120" s="20" t="s">
        <v>662</v>
      </c>
      <c r="J120" s="20" t="s">
        <v>144</v>
      </c>
      <c r="L120" s="60" t="s">
        <v>202</v>
      </c>
      <c r="M120" s="20" t="s">
        <v>248</v>
      </c>
      <c r="N120" s="43" t="str">
        <f t="shared" ref="N120" si="526">IF(ISBLANK(E120),"-",E120&amp;H120&amp;P120&amp;"_f"&amp;Q120&amp;R120&amp;S120&amp;T120&amp;U120&amp;I120)</f>
        <v>ChlrWtrCentPathAAllQRatio_fTchwsTcwsSI</v>
      </c>
      <c r="O120" s="20" t="s">
        <v>165</v>
      </c>
      <c r="P120" s="20" t="s">
        <v>160</v>
      </c>
      <c r="Q120" s="20" t="s">
        <v>139</v>
      </c>
      <c r="R120" s="20" t="s">
        <v>140</v>
      </c>
      <c r="V120" s="61">
        <v>0.36469099999999999</v>
      </c>
      <c r="W120" s="61">
        <v>-3.0520599999999998E-2</v>
      </c>
      <c r="X120" s="61">
        <v>-1.9297400000000001E-3</v>
      </c>
      <c r="Y120" s="61">
        <v>6.6374299999999997E-2</v>
      </c>
      <c r="Z120" s="61">
        <v>-1.8918400000000001E-3</v>
      </c>
      <c r="AA120" s="61">
        <v>3.11072E-3</v>
      </c>
      <c r="AG120" s="164">
        <f t="shared" si="485"/>
        <v>0.87</v>
      </c>
      <c r="AH120" s="164">
        <f t="shared" si="486"/>
        <v>0.91</v>
      </c>
      <c r="AI120" s="164">
        <f t="shared" si="317"/>
        <v>12.22</v>
      </c>
      <c r="AJ120" s="164">
        <f t="shared" si="344"/>
        <v>4.4400000000000004</v>
      </c>
      <c r="AK120" s="164">
        <f t="shared" si="318"/>
        <v>29.44</v>
      </c>
      <c r="AL120" s="164">
        <f t="shared" si="319"/>
        <v>15.56</v>
      </c>
      <c r="AM120" s="60"/>
      <c r="AO120" s="43">
        <f t="shared" ref="AO120" si="527">IF(ISTEXT(A120),"",IF(I120="IP",0,1))</f>
        <v>1</v>
      </c>
      <c r="AP120" s="172" t="str">
        <f t="shared" ref="AP120" si="528">IF(AO120=1,CONCATENATE(AQ120,AR120,AS120),"")</f>
        <v>CrvDblQuad     "ChlrWtrCentPathAAllQRatio_fTchwsTcwsSI"                         Coef1 =  0.364691  Coef2 = -0.030521  Coef3 = -0.001930  Coef4 =  0.066374  Coef5 = -0.001892  Coef6 =  0.003111  _x000D_
                                                                                MaxOut = 0.870   MinOut = 0.910   MaxVar1 = 12.220   MinVar1 = 4.440   MaxVar2 = 29.440   MinVar2 = 15.560   _x000D_
..</v>
      </c>
      <c r="AQ120" s="173" t="str">
        <f t="shared" ref="AQ120" si="529">IF(AO120=1,CONCATENATE(AT120,AU120,AV120,AW120,IF(AX120="-","",$AX$15&amp;AX120),IF(AY120="-","",$AY$15&amp;AY120),IF(AZ120="-","",$AZ$15&amp;AZ120),IF(BA120="-","",$BA$15&amp;BA120),IF(BB120="-","",$BB$15&amp;BB120),IF(BC120="-","",$BC$15&amp;BC120)),"")</f>
        <v xml:space="preserve">CrvDblQuad     "ChlrWtrCentPathAAllQRatio_fTchwsTcwsSI"                         Coef1 =  0.364691  Coef2 = -0.030521  Coef3 = -0.001930  Coef4 =  0.066374  Coef5 = -0.001892  Coef6 =  0.003111  </v>
      </c>
      <c r="AR120" s="172" t="str">
        <f t="shared" ref="AR120" si="530">IF(AO120=1,CONCATENATE(BD120,IF(BE120="-","",$BE$15&amp;BE120),IF(BF120="-","",$BF$15&amp;BF120),IF(BG120="-","",$BG$15&amp;BG120),IF(BH120="-","",$BH$15&amp;BH120),IF(BI120="-","",$BI$15&amp;BI120),IF(BJ120="-","",$BJ$15&amp;BJ120)),"")</f>
        <v xml:space="preserve">_x000D_
                                                                                MaxOut = 0.870   MinOut = 0.910   MaxVar1 = 12.220   MinVar1 = 4.440   MaxVar2 = 29.440   MinVar2 = 15.560   </v>
      </c>
      <c r="AS120" s="172" t="str">
        <f t="shared" ref="AS120" si="531">IF(AO120=1,CHAR(13)&amp;CHAR(10)&amp;"..","")</f>
        <v>_x000D_
..</v>
      </c>
      <c r="AT120" s="20" t="str">
        <f t="shared" ref="AT120" si="532">IF(AO120=1,VLOOKUP(O120,$AT$2:$AV$13,2,0),"")</f>
        <v>CrvDblQuad</v>
      </c>
      <c r="AU120" s="43" t="str">
        <f t="shared" si="259"/>
        <v xml:space="preserve">     </v>
      </c>
      <c r="AV120" s="62" t="str">
        <f t="shared" ref="AV120" si="533">IF(AO120=1,CONCATENATE("""",N120,""""),"")</f>
        <v>"ChlrWtrCentPathAAllQRatio_fTchwsTcwsSI"</v>
      </c>
      <c r="AW120" s="20" t="str">
        <f t="shared" ref="AW120" si="534">REPT(" ",$AW$14-LEN(AV120))</f>
        <v xml:space="preserve">                         </v>
      </c>
      <c r="AX120" s="43" t="str">
        <f t="shared" ref="AX120" si="535">IF($AO120=1,IF(ISBLANK(V120),"-",CONCATENATE(TEXT(V120," 0.000000;-0.000000"),"  ")),"")</f>
        <v xml:space="preserve"> 0.364691  </v>
      </c>
      <c r="AY120" s="43" t="str">
        <f t="shared" ref="AY120" si="536">IF($AO120=1,IF(ISBLANK(W120),"-",CONCATENATE(TEXT(W120," 0.000000;-0.000000"),"  ")),"")</f>
        <v xml:space="preserve">-0.030521  </v>
      </c>
      <c r="AZ120" s="43" t="str">
        <f t="shared" ref="AZ120" si="537">IF($AO120=1,IF(ISBLANK(X120),"-",CONCATENATE(TEXT(X120," 0.000000;-0.000000"),"  ")),"")</f>
        <v xml:space="preserve">-0.001930  </v>
      </c>
      <c r="BA120" s="43" t="str">
        <f t="shared" ref="BA120" si="538">IF($AO120=1,IF(ISBLANK(Y120),"-",CONCATENATE(TEXT(Y120," 0.000000;-0.000000"),"  ")),"")</f>
        <v xml:space="preserve"> 0.066374  </v>
      </c>
      <c r="BB120" s="43" t="str">
        <f t="shared" ref="BB120" si="539">IF($AO120=1,IF(ISBLANK(Z120),"-",CONCATENATE(TEXT(Z120," 0.000000;-0.000000"),"  ")),"")</f>
        <v xml:space="preserve">-0.001892  </v>
      </c>
      <c r="BC120" s="43" t="str">
        <f t="shared" ref="BC120" si="540">IF($AO120=1,IF(ISBLANK(AA120),"-",CONCATENATE(TEXT(AA120," 0.000000;-0.000000"),"  ")),"")</f>
        <v xml:space="preserve"> 0.003111  </v>
      </c>
      <c r="BD120" s="43" t="str">
        <f t="shared" si="258"/>
        <v xml:space="preserve">_x000D_
                                                                                </v>
      </c>
      <c r="BE120" s="20" t="str">
        <f t="shared" si="488"/>
        <v xml:space="preserve">0.870   </v>
      </c>
      <c r="BF120" s="20" t="str">
        <f t="shared" si="489"/>
        <v xml:space="preserve">0.910   </v>
      </c>
      <c r="BG120" s="20" t="str">
        <f t="shared" si="490"/>
        <v xml:space="preserve">12.220   </v>
      </c>
      <c r="BH120" s="20" t="str">
        <f t="shared" si="491"/>
        <v xml:space="preserve">4.440   </v>
      </c>
      <c r="BI120" s="20" t="str">
        <f t="shared" si="492"/>
        <v xml:space="preserve">29.440   </v>
      </c>
      <c r="BJ120" s="20" t="str">
        <f t="shared" si="493"/>
        <v xml:space="preserve">15.560   </v>
      </c>
      <c r="BM120" s="43" t="str">
        <f t="shared" si="502"/>
        <v>Tchws</v>
      </c>
      <c r="BN120" s="43" t="str">
        <f t="shared" si="503"/>
        <v>Tcws</v>
      </c>
      <c r="BO120" s="170">
        <f>(BO119-32)/1.8</f>
        <v>6.6666666666666661</v>
      </c>
      <c r="BP120" s="170">
        <f>(BP119-32)/1.8</f>
        <v>29.444444444444443</v>
      </c>
      <c r="BQ120" s="170">
        <f t="shared" ref="BQ120" si="541">(BQ119-32)/1.8</f>
        <v>12.222222222222221</v>
      </c>
      <c r="BR120" s="170">
        <f t="shared" ref="BR120" si="542">(BR119-32)/1.8</f>
        <v>4.4444444444444446</v>
      </c>
      <c r="BS120" s="170">
        <f t="shared" ref="BS120" si="543">(BS119-32)/1.8</f>
        <v>29.444444444444443</v>
      </c>
      <c r="BT120" s="170">
        <f t="shared" ref="BT120" si="544">(BT119-32)/1.8</f>
        <v>15.555555555555555</v>
      </c>
      <c r="BU120" s="148">
        <f t="shared" si="504"/>
        <v>1.0002527469135805</v>
      </c>
      <c r="BV120" s="148">
        <f t="shared" si="524"/>
        <v>0.86952302469135789</v>
      </c>
      <c r="BW120" s="148">
        <f t="shared" si="525"/>
        <v>0.91218326543209893</v>
      </c>
      <c r="BX120" s="43" t="s">
        <v>744</v>
      </c>
    </row>
    <row r="121" spans="1:80" s="20" customFormat="1" ht="30" outlineLevel="1" x14ac:dyDescent="0.25">
      <c r="A121" s="58"/>
      <c r="D121" s="59"/>
      <c r="E121" s="20" t="s">
        <v>370</v>
      </c>
      <c r="F121" s="60" t="s">
        <v>404</v>
      </c>
      <c r="G121" s="60" t="s">
        <v>580</v>
      </c>
      <c r="H121" s="20" t="s">
        <v>579</v>
      </c>
      <c r="I121" s="20" t="s">
        <v>661</v>
      </c>
      <c r="J121" s="20" t="s">
        <v>273</v>
      </c>
      <c r="K121" s="20" t="s">
        <v>156</v>
      </c>
      <c r="L121" s="60"/>
      <c r="N121" s="43" t="str">
        <f t="shared" si="494"/>
        <v>ChlrWtrPosDispPathBAllQRatio_fTchwsTcwsIP</v>
      </c>
      <c r="O121" s="20" t="s">
        <v>165</v>
      </c>
      <c r="P121" s="20" t="s">
        <v>160</v>
      </c>
      <c r="Q121" s="20" t="s">
        <v>139</v>
      </c>
      <c r="R121" s="20" t="s">
        <v>140</v>
      </c>
      <c r="V121" s="61">
        <v>0.33412772176434502</v>
      </c>
      <c r="W121" s="61">
        <v>2.1014608424837773E-2</v>
      </c>
      <c r="X121" s="61">
        <v>-1.023994952908939E-4</v>
      </c>
      <c r="Y121" s="61">
        <v>-1.4070405108950496E-3</v>
      </c>
      <c r="Z121" s="61">
        <v>-2.8515679949124031E-5</v>
      </c>
      <c r="AA121" s="61">
        <v>7.0706471984457265E-5</v>
      </c>
      <c r="AG121" s="164">
        <f t="shared" si="485"/>
        <v>1.21</v>
      </c>
      <c r="AH121" s="164">
        <f t="shared" si="486"/>
        <v>0.93</v>
      </c>
      <c r="AI121" s="164">
        <f t="shared" si="317"/>
        <v>54</v>
      </c>
      <c r="AJ121" s="164">
        <f t="shared" si="344"/>
        <v>40</v>
      </c>
      <c r="AK121" s="164">
        <f t="shared" si="318"/>
        <v>85</v>
      </c>
      <c r="AL121" s="164">
        <f t="shared" si="319"/>
        <v>60</v>
      </c>
      <c r="AM121" s="60"/>
      <c r="AO121" s="43">
        <f t="shared" si="345"/>
        <v>0</v>
      </c>
      <c r="AP121" s="172" t="str">
        <f t="shared" si="495"/>
        <v/>
      </c>
      <c r="AQ121" s="173" t="str">
        <f t="shared" si="496"/>
        <v/>
      </c>
      <c r="AR121" s="172" t="str">
        <f t="shared" si="497"/>
        <v/>
      </c>
      <c r="AS121" s="172" t="str">
        <f t="shared" si="498"/>
        <v/>
      </c>
      <c r="AT121" s="20" t="str">
        <f t="shared" si="499"/>
        <v/>
      </c>
      <c r="AU121" s="43" t="str">
        <f t="shared" si="259"/>
        <v xml:space="preserve">               </v>
      </c>
      <c r="AV121" s="62" t="str">
        <f t="shared" si="106"/>
        <v/>
      </c>
      <c r="AW121" s="20" t="str">
        <f t="shared" si="500"/>
        <v xml:space="preserve">                                                                 </v>
      </c>
      <c r="AX121" s="43" t="str">
        <f t="shared" si="501"/>
        <v/>
      </c>
      <c r="AY121" s="43" t="str">
        <f t="shared" si="501"/>
        <v/>
      </c>
      <c r="AZ121" s="43" t="str">
        <f t="shared" si="501"/>
        <v/>
      </c>
      <c r="BA121" s="43" t="str">
        <f t="shared" si="501"/>
        <v/>
      </c>
      <c r="BB121" s="43" t="str">
        <f t="shared" si="501"/>
        <v/>
      </c>
      <c r="BC121" s="43" t="str">
        <f t="shared" si="501"/>
        <v/>
      </c>
      <c r="BD121" s="43" t="str">
        <f t="shared" si="258"/>
        <v xml:space="preserve">_x000D_
                                                                                </v>
      </c>
      <c r="BE121" s="20" t="str">
        <f t="shared" si="488"/>
        <v/>
      </c>
      <c r="BF121" s="20" t="str">
        <f t="shared" si="489"/>
        <v/>
      </c>
      <c r="BG121" s="20" t="str">
        <f t="shared" si="490"/>
        <v/>
      </c>
      <c r="BH121" s="20" t="str">
        <f t="shared" si="491"/>
        <v/>
      </c>
      <c r="BI121" s="20" t="str">
        <f t="shared" si="492"/>
        <v/>
      </c>
      <c r="BJ121" s="20" t="str">
        <f t="shared" si="493"/>
        <v/>
      </c>
      <c r="BM121" s="43" t="str">
        <f t="shared" si="502"/>
        <v>Tchws</v>
      </c>
      <c r="BN121" s="43" t="str">
        <f t="shared" si="503"/>
        <v>Tcws</v>
      </c>
      <c r="BO121" s="43">
        <v>44</v>
      </c>
      <c r="BP121" s="43">
        <v>85</v>
      </c>
      <c r="BQ121" s="43">
        <v>54</v>
      </c>
      <c r="BR121" s="43">
        <v>40</v>
      </c>
      <c r="BS121" s="43">
        <v>85</v>
      </c>
      <c r="BT121" s="43">
        <v>60</v>
      </c>
      <c r="BU121" s="148">
        <f t="shared" si="504"/>
        <v>0.99934304373740646</v>
      </c>
      <c r="BV121" s="148">
        <f t="shared" si="524"/>
        <v>1.2123297391964303</v>
      </c>
      <c r="BW121" s="148">
        <f t="shared" si="525"/>
        <v>0.92565063998107999</v>
      </c>
      <c r="BX121" s="43" t="s">
        <v>744</v>
      </c>
    </row>
    <row r="122" spans="1:80" s="20" customFormat="1" ht="30" outlineLevel="1" x14ac:dyDescent="0.25">
      <c r="A122" s="58"/>
      <c r="D122" s="59"/>
      <c r="E122" s="20" t="s">
        <v>370</v>
      </c>
      <c r="F122" s="60" t="s">
        <v>404</v>
      </c>
      <c r="G122" s="60" t="s">
        <v>580</v>
      </c>
      <c r="H122" s="20" t="s">
        <v>579</v>
      </c>
      <c r="I122" s="20" t="s">
        <v>662</v>
      </c>
      <c r="J122" s="20" t="s">
        <v>144</v>
      </c>
      <c r="L122" s="60" t="s">
        <v>202</v>
      </c>
      <c r="M122" s="20" t="s">
        <v>248</v>
      </c>
      <c r="N122" s="43" t="str">
        <f t="shared" ref="N122" si="545">IF(ISBLANK(E122),"-",E122&amp;H122&amp;P122&amp;"_f"&amp;Q122&amp;R122&amp;S122&amp;T122&amp;U122&amp;I122)</f>
        <v>ChlrWtrPosDispPathBAllQRatio_fTchwsTcwsSI</v>
      </c>
      <c r="O122" s="20" t="s">
        <v>165</v>
      </c>
      <c r="P122" s="20" t="s">
        <v>160</v>
      </c>
      <c r="Q122" s="20" t="s">
        <v>139</v>
      </c>
      <c r="R122" s="20" t="s">
        <v>140</v>
      </c>
      <c r="V122" s="61">
        <v>0.899926</v>
      </c>
      <c r="W122" s="61">
        <v>3.01021E-2</v>
      </c>
      <c r="X122" s="61">
        <v>-3.3177599999999999E-4</v>
      </c>
      <c r="Y122" s="61">
        <v>-1.7434799999999999E-3</v>
      </c>
      <c r="Z122" s="61">
        <v>-9.234E-5</v>
      </c>
      <c r="AA122" s="61">
        <v>2.29068E-4</v>
      </c>
      <c r="AG122" s="164">
        <f t="shared" si="485"/>
        <v>1.21</v>
      </c>
      <c r="AH122" s="164">
        <f t="shared" si="486"/>
        <v>0.93</v>
      </c>
      <c r="AI122" s="164">
        <f t="shared" si="317"/>
        <v>12.22</v>
      </c>
      <c r="AJ122" s="164">
        <f t="shared" si="344"/>
        <v>4.4400000000000004</v>
      </c>
      <c r="AK122" s="164">
        <f t="shared" si="318"/>
        <v>29.44</v>
      </c>
      <c r="AL122" s="164">
        <f t="shared" si="319"/>
        <v>15.56</v>
      </c>
      <c r="AM122" s="60"/>
      <c r="AO122" s="43">
        <f t="shared" ref="AO122" si="546">IF(ISTEXT(A122),"",IF(I122="IP",0,1))</f>
        <v>1</v>
      </c>
      <c r="AP122" s="172" t="str">
        <f t="shared" ref="AP122" si="547">IF(AO122=1,CONCATENATE(AQ122,AR122,AS122),"")</f>
        <v>CrvDblQuad     "ChlrWtrPosDispPathBAllQRatio_fTchwsTcwsSI"                      Coef1 =  0.899926  Coef2 =  0.030102  Coef3 = -0.000332  Coef4 = -0.001743  Coef5 = -0.000092  Coef6 =  0.000229  _x000D_
                                                                                MaxOut = 1.210   MinOut = 0.930   MaxVar1 = 12.220   MinVar1 = 4.440   MaxVar2 = 29.440   MinVar2 = 15.560   _x000D_
..</v>
      </c>
      <c r="AQ122" s="173" t="str">
        <f t="shared" ref="AQ122" si="548">IF(AO122=1,CONCATENATE(AT122,AU122,AV122,AW122,IF(AX122="-","",$AX$15&amp;AX122),IF(AY122="-","",$AY$15&amp;AY122),IF(AZ122="-","",$AZ$15&amp;AZ122),IF(BA122="-","",$BA$15&amp;BA122),IF(BB122="-","",$BB$15&amp;BB122),IF(BC122="-","",$BC$15&amp;BC122)),"")</f>
        <v xml:space="preserve">CrvDblQuad     "ChlrWtrPosDispPathBAllQRatio_fTchwsTcwsSI"                      Coef1 =  0.899926  Coef2 =  0.030102  Coef3 = -0.000332  Coef4 = -0.001743  Coef5 = -0.000092  Coef6 =  0.000229  </v>
      </c>
      <c r="AR122" s="172" t="str">
        <f t="shared" ref="AR122" si="549">IF(AO122=1,CONCATENATE(BD122,IF(BE122="-","",$BE$15&amp;BE122),IF(BF122="-","",$BF$15&amp;BF122),IF(BG122="-","",$BG$15&amp;BG122),IF(BH122="-","",$BH$15&amp;BH122),IF(BI122="-","",$BI$15&amp;BI122),IF(BJ122="-","",$BJ$15&amp;BJ122)),"")</f>
        <v xml:space="preserve">_x000D_
                                                                                MaxOut = 1.210   MinOut = 0.930   MaxVar1 = 12.220   MinVar1 = 4.440   MaxVar2 = 29.440   MinVar2 = 15.560   </v>
      </c>
      <c r="AS122" s="172" t="str">
        <f t="shared" ref="AS122" si="550">IF(AO122=1,CHAR(13)&amp;CHAR(10)&amp;"..","")</f>
        <v>_x000D_
..</v>
      </c>
      <c r="AT122" s="20" t="str">
        <f t="shared" ref="AT122" si="551">IF(AO122=1,VLOOKUP(O122,$AT$2:$AV$13,2,0),"")</f>
        <v>CrvDblQuad</v>
      </c>
      <c r="AU122" s="43" t="str">
        <f t="shared" si="259"/>
        <v xml:space="preserve">     </v>
      </c>
      <c r="AV122" s="62" t="str">
        <f t="shared" ref="AV122" si="552">IF(AO122=1,CONCATENATE("""",N122,""""),"")</f>
        <v>"ChlrWtrPosDispPathBAllQRatio_fTchwsTcwsSI"</v>
      </c>
      <c r="AW122" s="20" t="str">
        <f t="shared" ref="AW122" si="553">REPT(" ",$AW$14-LEN(AV122))</f>
        <v xml:space="preserve">                      </v>
      </c>
      <c r="AX122" s="43" t="str">
        <f t="shared" ref="AX122" si="554">IF($AO122=1,IF(ISBLANK(V122),"-",CONCATENATE(TEXT(V122," 0.000000;-0.000000"),"  ")),"")</f>
        <v xml:space="preserve"> 0.899926  </v>
      </c>
      <c r="AY122" s="43" t="str">
        <f t="shared" ref="AY122" si="555">IF($AO122=1,IF(ISBLANK(W122),"-",CONCATENATE(TEXT(W122," 0.000000;-0.000000"),"  ")),"")</f>
        <v xml:space="preserve"> 0.030102  </v>
      </c>
      <c r="AZ122" s="43" t="str">
        <f t="shared" ref="AZ122" si="556">IF($AO122=1,IF(ISBLANK(X122),"-",CONCATENATE(TEXT(X122," 0.000000;-0.000000"),"  ")),"")</f>
        <v xml:space="preserve">-0.000332  </v>
      </c>
      <c r="BA122" s="43" t="str">
        <f t="shared" ref="BA122" si="557">IF($AO122=1,IF(ISBLANK(Y122),"-",CONCATENATE(TEXT(Y122," 0.000000;-0.000000"),"  ")),"")</f>
        <v xml:space="preserve">-0.001743  </v>
      </c>
      <c r="BB122" s="43" t="str">
        <f t="shared" ref="BB122" si="558">IF($AO122=1,IF(ISBLANK(Z122),"-",CONCATENATE(TEXT(Z122," 0.000000;-0.000000"),"  ")),"")</f>
        <v xml:space="preserve">-0.000092  </v>
      </c>
      <c r="BC122" s="43" t="str">
        <f t="shared" ref="BC122" si="559">IF($AO122=1,IF(ISBLANK(AA122),"-",CONCATENATE(TEXT(AA122," 0.000000;-0.000000"),"  ")),"")</f>
        <v xml:space="preserve"> 0.000229  </v>
      </c>
      <c r="BD122" s="43" t="str">
        <f t="shared" si="258"/>
        <v xml:space="preserve">_x000D_
                                                                                </v>
      </c>
      <c r="BE122" s="20" t="str">
        <f t="shared" si="488"/>
        <v xml:space="preserve">1.210   </v>
      </c>
      <c r="BF122" s="20" t="str">
        <f t="shared" si="489"/>
        <v xml:space="preserve">0.930   </v>
      </c>
      <c r="BG122" s="20" t="str">
        <f t="shared" si="490"/>
        <v xml:space="preserve">12.220   </v>
      </c>
      <c r="BH122" s="20" t="str">
        <f t="shared" si="491"/>
        <v xml:space="preserve">4.440   </v>
      </c>
      <c r="BI122" s="20" t="str">
        <f t="shared" si="492"/>
        <v xml:space="preserve">29.440   </v>
      </c>
      <c r="BJ122" s="20" t="str">
        <f t="shared" si="493"/>
        <v xml:space="preserve">15.560   </v>
      </c>
      <c r="BM122" s="43" t="str">
        <f t="shared" si="502"/>
        <v>Tchws</v>
      </c>
      <c r="BN122" s="43" t="str">
        <f t="shared" si="503"/>
        <v>Tcws</v>
      </c>
      <c r="BO122" s="170">
        <f>(BO121-32)/1.8</f>
        <v>6.6666666666666661</v>
      </c>
      <c r="BP122" s="170">
        <f>(BP121-32)/1.8</f>
        <v>29.444444444444443</v>
      </c>
      <c r="BQ122" s="170">
        <f t="shared" ref="BQ122" si="560">(BQ121-32)/1.8</f>
        <v>12.222222222222221</v>
      </c>
      <c r="BR122" s="170">
        <f t="shared" ref="BR122" si="561">(BR121-32)/1.8</f>
        <v>4.4444444444444446</v>
      </c>
      <c r="BS122" s="170">
        <f t="shared" ref="BS122" si="562">(BS121-32)/1.8</f>
        <v>29.444444444444443</v>
      </c>
      <c r="BT122" s="170">
        <f t="shared" ref="BT122" si="563">(BT121-32)/1.8</f>
        <v>15.555555555555555</v>
      </c>
      <c r="BU122" s="148">
        <f t="shared" si="504"/>
        <v>0.99943396666666695</v>
      </c>
      <c r="BV122" s="148">
        <f t="shared" si="524"/>
        <v>1.2123653555555554</v>
      </c>
      <c r="BW122" s="148">
        <f t="shared" si="525"/>
        <v>0.92574401111111115</v>
      </c>
      <c r="BX122" s="43" t="s">
        <v>744</v>
      </c>
    </row>
    <row r="123" spans="1:80" s="20" customFormat="1" ht="30" outlineLevel="1" x14ac:dyDescent="0.25">
      <c r="A123" s="58"/>
      <c r="D123" s="59"/>
      <c r="E123" s="20" t="s">
        <v>370</v>
      </c>
      <c r="F123" s="60" t="s">
        <v>404</v>
      </c>
      <c r="G123" s="60" t="s">
        <v>577</v>
      </c>
      <c r="H123" s="20" t="s">
        <v>581</v>
      </c>
      <c r="I123" s="20" t="s">
        <v>661</v>
      </c>
      <c r="J123" s="20" t="s">
        <v>273</v>
      </c>
      <c r="K123" s="20" t="s">
        <v>156</v>
      </c>
      <c r="L123" s="60"/>
      <c r="N123" s="43" t="str">
        <f t="shared" si="494"/>
        <v>ChlrWtrCentPathBLt300tonQRatio_fTchwsTcwsIP</v>
      </c>
      <c r="O123" s="20" t="s">
        <v>165</v>
      </c>
      <c r="P123" s="20" t="s">
        <v>160</v>
      </c>
      <c r="Q123" s="20" t="s">
        <v>139</v>
      </c>
      <c r="R123" s="20" t="s">
        <v>140</v>
      </c>
      <c r="V123" s="175">
        <v>0.180980075767812</v>
      </c>
      <c r="W123" s="175">
        <v>3.1844233813172598E-2</v>
      </c>
      <c r="X123" s="175">
        <v>-1.54148946419477E-4</v>
      </c>
      <c r="Y123" s="175">
        <v>9.5659058164194507E-3</v>
      </c>
      <c r="Z123" s="175">
        <v>-1.3547016191585101E-4</v>
      </c>
      <c r="AA123" s="175">
        <v>-5.3197437829929998E-5</v>
      </c>
      <c r="AG123" s="164">
        <f t="shared" si="485"/>
        <v>1.36</v>
      </c>
      <c r="AH123" s="164">
        <f t="shared" si="486"/>
        <v>0.86</v>
      </c>
      <c r="AI123" s="164">
        <f t="shared" si="317"/>
        <v>54</v>
      </c>
      <c r="AJ123" s="164">
        <f t="shared" si="344"/>
        <v>40</v>
      </c>
      <c r="AK123" s="164">
        <f t="shared" si="318"/>
        <v>85</v>
      </c>
      <c r="AL123" s="164">
        <f t="shared" si="319"/>
        <v>60</v>
      </c>
      <c r="AM123" s="60"/>
      <c r="AO123" s="43">
        <f t="shared" si="345"/>
        <v>0</v>
      </c>
      <c r="AP123" s="172" t="str">
        <f t="shared" si="495"/>
        <v/>
      </c>
      <c r="AQ123" s="173" t="str">
        <f t="shared" si="496"/>
        <v/>
      </c>
      <c r="AR123" s="172" t="str">
        <f t="shared" si="497"/>
        <v/>
      </c>
      <c r="AS123" s="172" t="str">
        <f t="shared" si="498"/>
        <v/>
      </c>
      <c r="AT123" s="20" t="str">
        <f t="shared" si="499"/>
        <v/>
      </c>
      <c r="AU123" s="43" t="str">
        <f t="shared" si="259"/>
        <v xml:space="preserve">               </v>
      </c>
      <c r="AV123" s="62" t="str">
        <f t="shared" si="106"/>
        <v/>
      </c>
      <c r="AW123" s="20" t="str">
        <f t="shared" si="500"/>
        <v xml:space="preserve">                                                                 </v>
      </c>
      <c r="AX123" s="43" t="str">
        <f t="shared" si="501"/>
        <v/>
      </c>
      <c r="AY123" s="43" t="str">
        <f t="shared" si="501"/>
        <v/>
      </c>
      <c r="AZ123" s="43" t="str">
        <f t="shared" si="501"/>
        <v/>
      </c>
      <c r="BA123" s="43" t="str">
        <f t="shared" si="501"/>
        <v/>
      </c>
      <c r="BB123" s="43" t="str">
        <f t="shared" si="501"/>
        <v/>
      </c>
      <c r="BC123" s="43" t="str">
        <f t="shared" si="501"/>
        <v/>
      </c>
      <c r="BD123" s="43" t="str">
        <f t="shared" si="258"/>
        <v xml:space="preserve">_x000D_
                                                                                </v>
      </c>
      <c r="BE123" s="20" t="str">
        <f t="shared" si="488"/>
        <v/>
      </c>
      <c r="BF123" s="20" t="str">
        <f t="shared" si="489"/>
        <v/>
      </c>
      <c r="BG123" s="20" t="str">
        <f t="shared" si="490"/>
        <v/>
      </c>
      <c r="BH123" s="20" t="str">
        <f t="shared" si="491"/>
        <v/>
      </c>
      <c r="BI123" s="20" t="str">
        <f t="shared" si="492"/>
        <v/>
      </c>
      <c r="BJ123" s="20" t="str">
        <f t="shared" si="493"/>
        <v/>
      </c>
      <c r="BM123" s="75" t="str">
        <f t="shared" si="502"/>
        <v>Tchws</v>
      </c>
      <c r="BN123" s="75" t="str">
        <f t="shared" si="503"/>
        <v>Tcws</v>
      </c>
      <c r="BO123" s="75">
        <v>44</v>
      </c>
      <c r="BP123" s="75">
        <v>85</v>
      </c>
      <c r="BQ123" s="75">
        <v>54</v>
      </c>
      <c r="BR123" s="75">
        <v>40</v>
      </c>
      <c r="BS123" s="75">
        <v>85</v>
      </c>
      <c r="BT123" s="75">
        <v>60</v>
      </c>
      <c r="BU123" s="168">
        <f t="shared" si="504"/>
        <v>0.91906566034899051</v>
      </c>
      <c r="BV123" s="168">
        <f t="shared" si="524"/>
        <v>1.3649724414390676</v>
      </c>
      <c r="BW123" s="168">
        <f t="shared" si="525"/>
        <v>0.86156989995542044</v>
      </c>
      <c r="BX123" s="43" t="s">
        <v>744</v>
      </c>
    </row>
    <row r="124" spans="1:80" s="20" customFormat="1" ht="30" outlineLevel="1" x14ac:dyDescent="0.25">
      <c r="A124" s="58"/>
      <c r="D124" s="59"/>
      <c r="E124" s="20" t="s">
        <v>370</v>
      </c>
      <c r="F124" s="60" t="s">
        <v>404</v>
      </c>
      <c r="G124" s="60" t="s">
        <v>577</v>
      </c>
      <c r="H124" s="20" t="s">
        <v>581</v>
      </c>
      <c r="I124" s="20" t="s">
        <v>662</v>
      </c>
      <c r="J124" s="20" t="s">
        <v>144</v>
      </c>
      <c r="L124" s="60" t="s">
        <v>202</v>
      </c>
      <c r="M124" s="20" t="s">
        <v>248</v>
      </c>
      <c r="N124" s="43" t="str">
        <f t="shared" ref="N124" si="564">IF(ISBLANK(E124),"-",E124&amp;H124&amp;P124&amp;"_f"&amp;Q124&amp;R124&amp;S124&amp;T124&amp;U124&amp;I124)</f>
        <v>ChlrWtrCentPathBLt300tonQRatio_fTchwsTcwsSI</v>
      </c>
      <c r="O124" s="20" t="s">
        <v>165</v>
      </c>
      <c r="P124" s="20" t="s">
        <v>160</v>
      </c>
      <c r="Q124" s="20" t="s">
        <v>139</v>
      </c>
      <c r="R124" s="20" t="s">
        <v>140</v>
      </c>
      <c r="V124" s="175">
        <v>1.1550800000000001</v>
      </c>
      <c r="W124" s="175">
        <v>3.6502899999999998E-2</v>
      </c>
      <c r="X124" s="175">
        <v>-4.9928400000000001E-4</v>
      </c>
      <c r="Y124" s="175">
        <v>-1.4553000000000001E-3</v>
      </c>
      <c r="Z124" s="175">
        <v>-4.3901999999999998E-4</v>
      </c>
      <c r="AA124" s="175">
        <v>-1.72368E-4</v>
      </c>
      <c r="AG124" s="164">
        <f t="shared" si="485"/>
        <v>1.37</v>
      </c>
      <c r="AH124" s="164">
        <f t="shared" si="486"/>
        <v>0.86</v>
      </c>
      <c r="AI124" s="164">
        <f t="shared" si="317"/>
        <v>12.22</v>
      </c>
      <c r="AJ124" s="164">
        <f t="shared" si="344"/>
        <v>4.4400000000000004</v>
      </c>
      <c r="AK124" s="164">
        <f t="shared" si="318"/>
        <v>29.44</v>
      </c>
      <c r="AL124" s="164">
        <f t="shared" si="319"/>
        <v>15.56</v>
      </c>
      <c r="AM124" s="60"/>
      <c r="AO124" s="43">
        <f t="shared" ref="AO124" si="565">IF(ISTEXT(A124),"",IF(I124="IP",0,1))</f>
        <v>1</v>
      </c>
      <c r="AP124" s="172" t="str">
        <f t="shared" ref="AP124" si="566">IF(AO124=1,CONCATENATE(AQ124,AR124,AS124),"")</f>
        <v>CrvDblQuad     "ChlrWtrCentPathBLt300tonQRatio_fTchwsTcwsSI"                    Coef1 =  1.155080  Coef2 =  0.036503  Coef3 = -0.000499  Coef4 = -0.001455  Coef5 = -0.000439  Coef6 = -0.000172  _x000D_
                                                                                MaxOut = 1.370   MinOut = 0.860   MaxVar1 = 12.220   MinVar1 = 4.440   MaxVar2 = 29.440   MinVar2 = 15.560   _x000D_
..</v>
      </c>
      <c r="AQ124" s="173" t="str">
        <f t="shared" ref="AQ124" si="567">IF(AO124=1,CONCATENATE(AT124,AU124,AV124,AW124,IF(AX124="-","",$AX$15&amp;AX124),IF(AY124="-","",$AY$15&amp;AY124),IF(AZ124="-","",$AZ$15&amp;AZ124),IF(BA124="-","",$BA$15&amp;BA124),IF(BB124="-","",$BB$15&amp;BB124),IF(BC124="-","",$BC$15&amp;BC124)),"")</f>
        <v xml:space="preserve">CrvDblQuad     "ChlrWtrCentPathBLt300tonQRatio_fTchwsTcwsSI"                    Coef1 =  1.155080  Coef2 =  0.036503  Coef3 = -0.000499  Coef4 = -0.001455  Coef5 = -0.000439  Coef6 = -0.000172  </v>
      </c>
      <c r="AR124" s="172" t="str">
        <f t="shared" ref="AR124" si="568">IF(AO124=1,CONCATENATE(BD124,IF(BE124="-","",$BE$15&amp;BE124),IF(BF124="-","",$BF$15&amp;BF124),IF(BG124="-","",$BG$15&amp;BG124),IF(BH124="-","",$BH$15&amp;BH124),IF(BI124="-","",$BI$15&amp;BI124),IF(BJ124="-","",$BJ$15&amp;BJ124)),"")</f>
        <v xml:space="preserve">_x000D_
                                                                                MaxOut = 1.370   MinOut = 0.860   MaxVar1 = 12.220   MinVar1 = 4.440   MaxVar2 = 29.440   MinVar2 = 15.560   </v>
      </c>
      <c r="AS124" s="172" t="str">
        <f t="shared" ref="AS124" si="569">IF(AO124=1,CHAR(13)&amp;CHAR(10)&amp;"..","")</f>
        <v>_x000D_
..</v>
      </c>
      <c r="AT124" s="20" t="str">
        <f t="shared" ref="AT124" si="570">IF(AO124=1,VLOOKUP(O124,$AT$2:$AV$13,2,0),"")</f>
        <v>CrvDblQuad</v>
      </c>
      <c r="AU124" s="43" t="str">
        <f t="shared" si="259"/>
        <v xml:space="preserve">     </v>
      </c>
      <c r="AV124" s="62" t="str">
        <f t="shared" ref="AV124" si="571">IF(AO124=1,CONCATENATE("""",N124,""""),"")</f>
        <v>"ChlrWtrCentPathBLt300tonQRatio_fTchwsTcwsSI"</v>
      </c>
      <c r="AW124" s="20" t="str">
        <f t="shared" ref="AW124" si="572">REPT(" ",$AW$14-LEN(AV124))</f>
        <v xml:space="preserve">                    </v>
      </c>
      <c r="AX124" s="43" t="str">
        <f t="shared" ref="AX124" si="573">IF($AO124=1,IF(ISBLANK(V124),"-",CONCATENATE(TEXT(V124," 0.000000;-0.000000"),"  ")),"")</f>
        <v xml:space="preserve"> 1.155080  </v>
      </c>
      <c r="AY124" s="43" t="str">
        <f t="shared" ref="AY124" si="574">IF($AO124=1,IF(ISBLANK(W124),"-",CONCATENATE(TEXT(W124," 0.000000;-0.000000"),"  ")),"")</f>
        <v xml:space="preserve"> 0.036503  </v>
      </c>
      <c r="AZ124" s="43" t="str">
        <f t="shared" ref="AZ124" si="575">IF($AO124=1,IF(ISBLANK(X124),"-",CONCATENATE(TEXT(X124," 0.000000;-0.000000"),"  ")),"")</f>
        <v xml:space="preserve">-0.000499  </v>
      </c>
      <c r="BA124" s="43" t="str">
        <f t="shared" ref="BA124" si="576">IF($AO124=1,IF(ISBLANK(Y124),"-",CONCATENATE(TEXT(Y124," 0.000000;-0.000000"),"  ")),"")</f>
        <v xml:space="preserve">-0.001455  </v>
      </c>
      <c r="BB124" s="43" t="str">
        <f t="shared" ref="BB124" si="577">IF($AO124=1,IF(ISBLANK(Z124),"-",CONCATENATE(TEXT(Z124," 0.000000;-0.000000"),"  ")),"")</f>
        <v xml:space="preserve">-0.000439  </v>
      </c>
      <c r="BC124" s="43" t="str">
        <f t="shared" ref="BC124" si="578">IF($AO124=1,IF(ISBLANK(AA124),"-",CONCATENATE(TEXT(AA124," 0.000000;-0.000000"),"  ")),"")</f>
        <v xml:space="preserve">-0.000172  </v>
      </c>
      <c r="BD124" s="43" t="str">
        <f t="shared" si="258"/>
        <v xml:space="preserve">_x000D_
                                                                                </v>
      </c>
      <c r="BE124" s="20" t="str">
        <f t="shared" si="488"/>
        <v xml:space="preserve">1.370   </v>
      </c>
      <c r="BF124" s="20" t="str">
        <f t="shared" si="489"/>
        <v xml:space="preserve">0.860   </v>
      </c>
      <c r="BG124" s="20" t="str">
        <f t="shared" si="490"/>
        <v xml:space="preserve">12.220   </v>
      </c>
      <c r="BH124" s="20" t="str">
        <f t="shared" si="491"/>
        <v xml:space="preserve">4.440   </v>
      </c>
      <c r="BI124" s="20" t="str">
        <f t="shared" si="492"/>
        <v xml:space="preserve">29.440   </v>
      </c>
      <c r="BJ124" s="20" t="str">
        <f t="shared" si="493"/>
        <v xml:space="preserve">15.560   </v>
      </c>
      <c r="BM124" s="75" t="str">
        <f t="shared" si="502"/>
        <v>Tchws</v>
      </c>
      <c r="BN124" s="75" t="str">
        <f t="shared" si="503"/>
        <v>Tcws</v>
      </c>
      <c r="BO124" s="171">
        <f>(BO123-32)/1.8</f>
        <v>6.6666666666666661</v>
      </c>
      <c r="BP124" s="171">
        <f>(BP123-32)/1.8</f>
        <v>29.444444444444443</v>
      </c>
      <c r="BQ124" s="171">
        <f t="shared" ref="BQ124" si="579">(BQ123-32)/1.8</f>
        <v>12.222222222222221</v>
      </c>
      <c r="BR124" s="171">
        <f t="shared" ref="BR124" si="580">(BR123-32)/1.8</f>
        <v>4.4444444444444446</v>
      </c>
      <c r="BS124" s="171">
        <f t="shared" ref="BS124" si="581">(BS123-32)/1.8</f>
        <v>29.444444444444443</v>
      </c>
      <c r="BT124" s="171">
        <f t="shared" ref="BT124" si="582">(BT123-32)/1.8</f>
        <v>15.555555555555555</v>
      </c>
      <c r="BU124" s="168">
        <f t="shared" si="504"/>
        <v>0.91893706666666697</v>
      </c>
      <c r="BV124" s="168">
        <f t="shared" si="524"/>
        <v>1.3650009555555558</v>
      </c>
      <c r="BW124" s="168">
        <f t="shared" si="525"/>
        <v>0.86142591111111133</v>
      </c>
      <c r="BX124" s="43" t="s">
        <v>744</v>
      </c>
    </row>
    <row r="125" spans="1:80" s="20" customFormat="1" ht="30" outlineLevel="1" x14ac:dyDescent="0.25">
      <c r="A125" s="58"/>
      <c r="D125" s="59"/>
      <c r="E125" s="20" t="s">
        <v>370</v>
      </c>
      <c r="F125" s="60" t="s">
        <v>404</v>
      </c>
      <c r="G125" s="60" t="s">
        <v>578</v>
      </c>
      <c r="H125" s="20" t="s">
        <v>583</v>
      </c>
      <c r="I125" s="20" t="s">
        <v>661</v>
      </c>
      <c r="J125" s="20" t="s">
        <v>273</v>
      </c>
      <c r="K125" s="20" t="s">
        <v>156</v>
      </c>
      <c r="L125" s="60"/>
      <c r="N125" s="43" t="str">
        <f t="shared" si="494"/>
        <v>ChlrWtrCentPathBGtEql300Lt600tonQRatio_fTchwsTcwsIP</v>
      </c>
      <c r="O125" s="20" t="s">
        <v>165</v>
      </c>
      <c r="P125" s="20" t="s">
        <v>160</v>
      </c>
      <c r="Q125" s="20" t="s">
        <v>139</v>
      </c>
      <c r="R125" s="20" t="s">
        <v>140</v>
      </c>
      <c r="V125" s="176">
        <v>0.36395821345515</v>
      </c>
      <c r="W125" s="176">
        <v>4.5022276165276799E-2</v>
      </c>
      <c r="X125" s="176">
        <v>-2.7421752147293801E-4</v>
      </c>
      <c r="Y125" s="176">
        <v>-2.0279774560278399E-3</v>
      </c>
      <c r="Z125" s="176">
        <v>-8.8275407892004397E-5</v>
      </c>
      <c r="AA125" s="176">
        <v>-1.2166494630908699E-5</v>
      </c>
      <c r="AG125" s="164">
        <f t="shared" si="485"/>
        <v>1.52</v>
      </c>
      <c r="AH125" s="164">
        <f t="shared" si="486"/>
        <v>0.87</v>
      </c>
      <c r="AI125" s="164">
        <f t="shared" si="317"/>
        <v>54</v>
      </c>
      <c r="AJ125" s="164">
        <f t="shared" si="344"/>
        <v>40</v>
      </c>
      <c r="AK125" s="164">
        <f t="shared" si="318"/>
        <v>85</v>
      </c>
      <c r="AL125" s="164">
        <f t="shared" si="319"/>
        <v>60</v>
      </c>
      <c r="AM125" s="60"/>
      <c r="AO125" s="43">
        <f t="shared" si="345"/>
        <v>0</v>
      </c>
      <c r="AP125" s="172" t="str">
        <f t="shared" si="495"/>
        <v/>
      </c>
      <c r="AQ125" s="173" t="str">
        <f t="shared" si="496"/>
        <v/>
      </c>
      <c r="AR125" s="172" t="str">
        <f t="shared" si="497"/>
        <v/>
      </c>
      <c r="AS125" s="172" t="str">
        <f t="shared" si="498"/>
        <v/>
      </c>
      <c r="AT125" s="20" t="str">
        <f t="shared" si="499"/>
        <v/>
      </c>
      <c r="AU125" s="43" t="str">
        <f t="shared" si="259"/>
        <v xml:space="preserve">               </v>
      </c>
      <c r="AV125" s="62" t="str">
        <f t="shared" si="106"/>
        <v/>
      </c>
      <c r="AW125" s="20" t="str">
        <f t="shared" si="500"/>
        <v xml:space="preserve">                                                                 </v>
      </c>
      <c r="AX125" s="43" t="str">
        <f t="shared" si="501"/>
        <v/>
      </c>
      <c r="AY125" s="43" t="str">
        <f t="shared" si="501"/>
        <v/>
      </c>
      <c r="AZ125" s="43" t="str">
        <f t="shared" si="501"/>
        <v/>
      </c>
      <c r="BA125" s="43" t="str">
        <f t="shared" si="501"/>
        <v/>
      </c>
      <c r="BB125" s="43" t="str">
        <f t="shared" si="501"/>
        <v/>
      </c>
      <c r="BC125" s="43" t="str">
        <f t="shared" si="501"/>
        <v/>
      </c>
      <c r="BD125" s="43" t="str">
        <f t="shared" si="258"/>
        <v xml:space="preserve">_x000D_
                                                                                </v>
      </c>
      <c r="BE125" s="20" t="str">
        <f t="shared" si="488"/>
        <v/>
      </c>
      <c r="BF125" s="20" t="str">
        <f t="shared" si="489"/>
        <v/>
      </c>
      <c r="BG125" s="20" t="str">
        <f t="shared" si="490"/>
        <v/>
      </c>
      <c r="BH125" s="20" t="str">
        <f t="shared" si="491"/>
        <v/>
      </c>
      <c r="BI125" s="20" t="str">
        <f t="shared" si="492"/>
        <v/>
      </c>
      <c r="BJ125" s="20" t="str">
        <f t="shared" si="493"/>
        <v/>
      </c>
      <c r="BM125" s="43" t="str">
        <f t="shared" si="502"/>
        <v>Tchws</v>
      </c>
      <c r="BN125" s="43" t="str">
        <f t="shared" si="503"/>
        <v>Tcws</v>
      </c>
      <c r="BO125" s="43">
        <v>44</v>
      </c>
      <c r="BP125" s="43">
        <v>85</v>
      </c>
      <c r="BQ125" s="43">
        <v>54</v>
      </c>
      <c r="BR125" s="43">
        <v>40</v>
      </c>
      <c r="BS125" s="43">
        <v>85</v>
      </c>
      <c r="BT125" s="43">
        <v>60</v>
      </c>
      <c r="BU125" s="148">
        <f t="shared" si="504"/>
        <v>0.95838264745402468</v>
      </c>
      <c r="BV125" s="148">
        <f t="shared" si="524"/>
        <v>1.5166532753879793</v>
      </c>
      <c r="BW125" s="148">
        <f t="shared" si="525"/>
        <v>0.87456723818233351</v>
      </c>
      <c r="BX125" s="43" t="s">
        <v>744</v>
      </c>
    </row>
    <row r="126" spans="1:80" s="20" customFormat="1" ht="30" outlineLevel="1" x14ac:dyDescent="0.25">
      <c r="A126" s="58"/>
      <c r="D126" s="59"/>
      <c r="E126" s="20" t="s">
        <v>370</v>
      </c>
      <c r="F126" s="60" t="s">
        <v>404</v>
      </c>
      <c r="G126" s="60" t="s">
        <v>578</v>
      </c>
      <c r="H126" s="20" t="s">
        <v>583</v>
      </c>
      <c r="I126" s="20" t="s">
        <v>662</v>
      </c>
      <c r="J126" s="20" t="s">
        <v>144</v>
      </c>
      <c r="L126" s="60" t="s">
        <v>202</v>
      </c>
      <c r="M126" s="20" t="s">
        <v>248</v>
      </c>
      <c r="N126" s="43" t="str">
        <f t="shared" ref="N126" si="583">IF(ISBLANK(E126),"-",E126&amp;H126&amp;P126&amp;"_f"&amp;Q126&amp;R126&amp;S126&amp;T126&amp;U126&amp;I126)</f>
        <v>ChlrWtrCentPathBGtEql300Lt600tonQRatio_fTchwsTcwsSI</v>
      </c>
      <c r="O126" s="20" t="s">
        <v>165</v>
      </c>
      <c r="P126" s="20" t="s">
        <v>160</v>
      </c>
      <c r="Q126" s="20" t="s">
        <v>139</v>
      </c>
      <c r="R126" s="20" t="s">
        <v>140</v>
      </c>
      <c r="V126" s="176">
        <v>1.35608</v>
      </c>
      <c r="W126" s="176">
        <v>4.8749599999999997E-2</v>
      </c>
      <c r="X126" s="176">
        <v>-8.8840800000000004E-4</v>
      </c>
      <c r="Y126" s="176">
        <v>-1.45253E-2</v>
      </c>
      <c r="Z126" s="176">
        <v>-2.86092E-4</v>
      </c>
      <c r="AA126" s="176">
        <v>-3.9527999999999998E-5</v>
      </c>
      <c r="AG126" s="164">
        <f t="shared" si="485"/>
        <v>1.52</v>
      </c>
      <c r="AH126" s="164">
        <f t="shared" si="486"/>
        <v>0.87</v>
      </c>
      <c r="AI126" s="164">
        <f t="shared" si="317"/>
        <v>12.22</v>
      </c>
      <c r="AJ126" s="164">
        <f t="shared" si="344"/>
        <v>4.4400000000000004</v>
      </c>
      <c r="AK126" s="164">
        <f t="shared" si="318"/>
        <v>29.44</v>
      </c>
      <c r="AL126" s="164">
        <f t="shared" si="319"/>
        <v>15.56</v>
      </c>
      <c r="AM126" s="60"/>
      <c r="AO126" s="43">
        <f t="shared" ref="AO126" si="584">IF(ISTEXT(A126),"",IF(I126="IP",0,1))</f>
        <v>1</v>
      </c>
      <c r="AP126" s="172" t="str">
        <f t="shared" ref="AP126" si="585">IF(AO126=1,CONCATENATE(AQ126,AR126,AS126),"")</f>
        <v>CrvDblQuad     "ChlrWtrCentPathBGtEql300Lt600tonQRatio_fTchwsTcwsSI"            Coef1 =  1.356080  Coef2 =  0.048750  Coef3 = -0.000888  Coef4 = -0.014525  Coef5 = -0.000286  Coef6 = -0.000040  _x000D_
                                                                                MaxOut = 1.520   MinOut = 0.870   MaxVar1 = 12.220   MinVar1 = 4.440   MaxVar2 = 29.440   MinVar2 = 15.560   _x000D_
..</v>
      </c>
      <c r="AQ126" s="173" t="str">
        <f t="shared" ref="AQ126" si="586">IF(AO126=1,CONCATENATE(AT126,AU126,AV126,AW126,IF(AX126="-","",$AX$15&amp;AX126),IF(AY126="-","",$AY$15&amp;AY126),IF(AZ126="-","",$AZ$15&amp;AZ126),IF(BA126="-","",$BA$15&amp;BA126),IF(BB126="-","",$BB$15&amp;BB126),IF(BC126="-","",$BC$15&amp;BC126)),"")</f>
        <v xml:space="preserve">CrvDblQuad     "ChlrWtrCentPathBGtEql300Lt600tonQRatio_fTchwsTcwsSI"            Coef1 =  1.356080  Coef2 =  0.048750  Coef3 = -0.000888  Coef4 = -0.014525  Coef5 = -0.000286  Coef6 = -0.000040  </v>
      </c>
      <c r="AR126" s="172" t="str">
        <f t="shared" ref="AR126" si="587">IF(AO126=1,CONCATENATE(BD126,IF(BE126="-","",$BE$15&amp;BE126),IF(BF126="-","",$BF$15&amp;BF126),IF(BG126="-","",$BG$15&amp;BG126),IF(BH126="-","",$BH$15&amp;BH126),IF(BI126="-","",$BI$15&amp;BI126),IF(BJ126="-","",$BJ$15&amp;BJ126)),"")</f>
        <v xml:space="preserve">_x000D_
                                                                                MaxOut = 1.520   MinOut = 0.870   MaxVar1 = 12.220   MinVar1 = 4.440   MaxVar2 = 29.440   MinVar2 = 15.560   </v>
      </c>
      <c r="AS126" s="172" t="str">
        <f t="shared" ref="AS126" si="588">IF(AO126=1,CHAR(13)&amp;CHAR(10)&amp;"..","")</f>
        <v>_x000D_
..</v>
      </c>
      <c r="AT126" s="20" t="str">
        <f t="shared" ref="AT126" si="589">IF(AO126=1,VLOOKUP(O126,$AT$2:$AV$13,2,0),"")</f>
        <v>CrvDblQuad</v>
      </c>
      <c r="AU126" s="43" t="str">
        <f t="shared" si="259"/>
        <v xml:space="preserve">     </v>
      </c>
      <c r="AV126" s="62" t="str">
        <f t="shared" ref="AV126" si="590">IF(AO126=1,CONCATENATE("""",N126,""""),"")</f>
        <v>"ChlrWtrCentPathBGtEql300Lt600tonQRatio_fTchwsTcwsSI"</v>
      </c>
      <c r="AW126" s="20" t="str">
        <f t="shared" ref="AW126" si="591">REPT(" ",$AW$14-LEN(AV126))</f>
        <v xml:space="preserve">            </v>
      </c>
      <c r="AX126" s="43" t="str">
        <f t="shared" ref="AX126" si="592">IF($AO126=1,IF(ISBLANK(V126),"-",CONCATENATE(TEXT(V126," 0.000000;-0.000000"),"  ")),"")</f>
        <v xml:space="preserve"> 1.356080  </v>
      </c>
      <c r="AY126" s="43" t="str">
        <f t="shared" ref="AY126" si="593">IF($AO126=1,IF(ISBLANK(W126),"-",CONCATENATE(TEXT(W126," 0.000000;-0.000000"),"  ")),"")</f>
        <v xml:space="preserve"> 0.048750  </v>
      </c>
      <c r="AZ126" s="43" t="str">
        <f t="shared" ref="AZ126" si="594">IF($AO126=1,IF(ISBLANK(X126),"-",CONCATENATE(TEXT(X126," 0.000000;-0.000000"),"  ")),"")</f>
        <v xml:space="preserve">-0.000888  </v>
      </c>
      <c r="BA126" s="43" t="str">
        <f t="shared" ref="BA126" si="595">IF($AO126=1,IF(ISBLANK(Y126),"-",CONCATENATE(TEXT(Y126," 0.000000;-0.000000"),"  ")),"")</f>
        <v xml:space="preserve">-0.014525  </v>
      </c>
      <c r="BB126" s="43" t="str">
        <f t="shared" ref="BB126" si="596">IF($AO126=1,IF(ISBLANK(Z126),"-",CONCATENATE(TEXT(Z126," 0.000000;-0.000000"),"  ")),"")</f>
        <v xml:space="preserve">-0.000286  </v>
      </c>
      <c r="BC126" s="43" t="str">
        <f t="shared" ref="BC126" si="597">IF($AO126=1,IF(ISBLANK(AA126),"-",CONCATENATE(TEXT(AA126," 0.000000;-0.000000"),"  ")),"")</f>
        <v xml:space="preserve">-0.000040  </v>
      </c>
      <c r="BD126" s="43" t="str">
        <f t="shared" si="258"/>
        <v xml:space="preserve">_x000D_
                                                                                </v>
      </c>
      <c r="BE126" s="20" t="str">
        <f t="shared" si="488"/>
        <v xml:space="preserve">1.520   </v>
      </c>
      <c r="BF126" s="20" t="str">
        <f t="shared" si="489"/>
        <v xml:space="preserve">0.870   </v>
      </c>
      <c r="BG126" s="20" t="str">
        <f t="shared" si="490"/>
        <v xml:space="preserve">12.220   </v>
      </c>
      <c r="BH126" s="20" t="str">
        <f t="shared" si="491"/>
        <v xml:space="preserve">4.440   </v>
      </c>
      <c r="BI126" s="20" t="str">
        <f t="shared" si="492"/>
        <v xml:space="preserve">29.440   </v>
      </c>
      <c r="BJ126" s="20" t="str">
        <f t="shared" si="493"/>
        <v xml:space="preserve">15.560   </v>
      </c>
      <c r="BM126" s="43" t="str">
        <f t="shared" si="502"/>
        <v>Tchws</v>
      </c>
      <c r="BN126" s="43" t="str">
        <f t="shared" si="503"/>
        <v>Tcws</v>
      </c>
      <c r="BO126" s="170">
        <f>(BO125-32)/1.8</f>
        <v>6.6666666666666661</v>
      </c>
      <c r="BP126" s="170">
        <f>(BP125-32)/1.8</f>
        <v>29.444444444444443</v>
      </c>
      <c r="BQ126" s="170">
        <f t="shared" ref="BQ126" si="598">(BQ125-32)/1.8</f>
        <v>12.222222222222221</v>
      </c>
      <c r="BR126" s="170">
        <f t="shared" ref="BR126" si="599">(BR125-32)/1.8</f>
        <v>4.4444444444444446</v>
      </c>
      <c r="BS126" s="170">
        <f t="shared" ref="BS126" si="600">(BS125-32)/1.8</f>
        <v>29.444444444444443</v>
      </c>
      <c r="BT126" s="170">
        <f t="shared" ref="BT126" si="601">(BT125-32)/1.8</f>
        <v>15.555555555555555</v>
      </c>
      <c r="BU126" s="148">
        <f t="shared" si="504"/>
        <v>0.95810924444444445</v>
      </c>
      <c r="BV126" s="148">
        <f t="shared" si="524"/>
        <v>1.5165041333333331</v>
      </c>
      <c r="BW126" s="148">
        <f t="shared" si="525"/>
        <v>0.87429920000000017</v>
      </c>
      <c r="BX126" s="43" t="s">
        <v>744</v>
      </c>
    </row>
    <row r="127" spans="1:80" s="20" customFormat="1" ht="30" outlineLevel="1" x14ac:dyDescent="0.25">
      <c r="A127" s="58"/>
      <c r="D127" s="59"/>
      <c r="E127" s="20" t="s">
        <v>370</v>
      </c>
      <c r="F127" s="60" t="s">
        <v>404</v>
      </c>
      <c r="G127" s="60" t="s">
        <v>608</v>
      </c>
      <c r="H127" s="20" t="s">
        <v>582</v>
      </c>
      <c r="I127" s="20" t="s">
        <v>661</v>
      </c>
      <c r="J127" s="20" t="s">
        <v>273</v>
      </c>
      <c r="K127" s="20" t="s">
        <v>156</v>
      </c>
      <c r="L127" s="60"/>
      <c r="N127" s="43" t="str">
        <f t="shared" si="494"/>
        <v>ChlrWtrCentPathBGtEql600tonQRatio_fTchwsTcwsIP</v>
      </c>
      <c r="O127" s="20" t="s">
        <v>165</v>
      </c>
      <c r="P127" s="20" t="s">
        <v>160</v>
      </c>
      <c r="Q127" s="20" t="s">
        <v>139</v>
      </c>
      <c r="R127" s="20" t="s">
        <v>140</v>
      </c>
      <c r="V127" s="61">
        <v>-0.45520399727053701</v>
      </c>
      <c r="W127" s="61">
        <v>3.1346921461632898E-2</v>
      </c>
      <c r="X127" s="61">
        <v>-5.7149639794407101E-5</v>
      </c>
      <c r="Y127" s="61">
        <v>2.0383058223711802E-2</v>
      </c>
      <c r="Z127" s="61">
        <v>-1.5341221966966699E-4</v>
      </c>
      <c r="AA127" s="61">
        <v>-1.2709301316402401E-4</v>
      </c>
      <c r="AG127" s="164">
        <f t="shared" si="485"/>
        <v>1.33</v>
      </c>
      <c r="AH127" s="164">
        <f t="shared" si="486"/>
        <v>0.9</v>
      </c>
      <c r="AI127" s="164">
        <f t="shared" si="317"/>
        <v>54</v>
      </c>
      <c r="AJ127" s="164">
        <f t="shared" si="344"/>
        <v>40</v>
      </c>
      <c r="AK127" s="164">
        <f t="shared" si="318"/>
        <v>85</v>
      </c>
      <c r="AL127" s="164">
        <f t="shared" si="319"/>
        <v>60</v>
      </c>
      <c r="AM127" s="60"/>
      <c r="AO127" s="43">
        <f t="shared" si="345"/>
        <v>0</v>
      </c>
      <c r="AP127" s="172" t="str">
        <f t="shared" si="495"/>
        <v/>
      </c>
      <c r="AQ127" s="173" t="str">
        <f t="shared" si="496"/>
        <v/>
      </c>
      <c r="AR127" s="172" t="str">
        <f t="shared" si="497"/>
        <v/>
      </c>
      <c r="AS127" s="172" t="str">
        <f t="shared" si="498"/>
        <v/>
      </c>
      <c r="AT127" s="20" t="str">
        <f t="shared" si="499"/>
        <v/>
      </c>
      <c r="AU127" s="43" t="str">
        <f t="shared" si="259"/>
        <v xml:space="preserve">               </v>
      </c>
      <c r="AV127" s="62" t="str">
        <f t="shared" si="106"/>
        <v/>
      </c>
      <c r="AW127" s="20" t="str">
        <f t="shared" si="500"/>
        <v xml:space="preserve">                                                                 </v>
      </c>
      <c r="AX127" s="43" t="str">
        <f t="shared" si="501"/>
        <v/>
      </c>
      <c r="AY127" s="43" t="str">
        <f t="shared" si="501"/>
        <v/>
      </c>
      <c r="AZ127" s="43" t="str">
        <f t="shared" si="501"/>
        <v/>
      </c>
      <c r="BA127" s="43" t="str">
        <f t="shared" si="501"/>
        <v/>
      </c>
      <c r="BB127" s="43" t="str">
        <f t="shared" si="501"/>
        <v/>
      </c>
      <c r="BC127" s="43" t="str">
        <f t="shared" si="501"/>
        <v/>
      </c>
      <c r="BD127" s="43" t="str">
        <f t="shared" si="258"/>
        <v xml:space="preserve">_x000D_
                                                                                </v>
      </c>
      <c r="BE127" s="20" t="str">
        <f t="shared" si="488"/>
        <v/>
      </c>
      <c r="BF127" s="20" t="str">
        <f t="shared" si="489"/>
        <v/>
      </c>
      <c r="BG127" s="20" t="str">
        <f t="shared" si="490"/>
        <v/>
      </c>
      <c r="BH127" s="20" t="str">
        <f t="shared" si="491"/>
        <v/>
      </c>
      <c r="BI127" s="20" t="str">
        <f t="shared" si="492"/>
        <v/>
      </c>
      <c r="BJ127" s="20" t="str">
        <f t="shared" si="493"/>
        <v/>
      </c>
      <c r="BM127" s="43" t="str">
        <f t="shared" si="502"/>
        <v>Tchws</v>
      </c>
      <c r="BN127" s="43" t="str">
        <f t="shared" si="503"/>
        <v>Tcws</v>
      </c>
      <c r="BO127" s="43">
        <v>44</v>
      </c>
      <c r="BP127" s="43">
        <v>85</v>
      </c>
      <c r="BQ127" s="43">
        <v>54</v>
      </c>
      <c r="BR127" s="43">
        <v>40</v>
      </c>
      <c r="BS127" s="43">
        <v>85</v>
      </c>
      <c r="BT127" s="43">
        <v>60</v>
      </c>
      <c r="BU127" s="148">
        <f t="shared" si="504"/>
        <v>0.9622476370680475</v>
      </c>
      <c r="BV127" s="148">
        <f t="shared" si="524"/>
        <v>1.3297995519776178</v>
      </c>
      <c r="BW127" s="148">
        <f t="shared" si="525"/>
        <v>0.89927385466820509</v>
      </c>
      <c r="BX127" s="43" t="s">
        <v>744</v>
      </c>
    </row>
    <row r="128" spans="1:80" s="20" customFormat="1" ht="30" outlineLevel="1" x14ac:dyDescent="0.25">
      <c r="A128" s="58"/>
      <c r="D128" s="59"/>
      <c r="E128" s="20" t="s">
        <v>370</v>
      </c>
      <c r="F128" s="60" t="s">
        <v>404</v>
      </c>
      <c r="G128" s="60" t="s">
        <v>608</v>
      </c>
      <c r="H128" s="20" t="s">
        <v>582</v>
      </c>
      <c r="I128" s="20" t="s">
        <v>662</v>
      </c>
      <c r="J128" s="20" t="s">
        <v>144</v>
      </c>
      <c r="L128" s="60" t="s">
        <v>202</v>
      </c>
      <c r="M128" s="20" t="s">
        <v>248</v>
      </c>
      <c r="N128" s="43" t="str">
        <f t="shared" ref="N128" si="602">IF(ISBLANK(E128),"-",E128&amp;H128&amp;P128&amp;"_f"&amp;Q128&amp;R128&amp;S128&amp;T128&amp;U128&amp;I128)</f>
        <v>ChlrWtrCentPathBGtEql600tonQRatio_fTchwsTcwsSI</v>
      </c>
      <c r="O128" s="20" t="s">
        <v>165</v>
      </c>
      <c r="P128" s="20" t="s">
        <v>160</v>
      </c>
      <c r="Q128" s="20" t="s">
        <v>139</v>
      </c>
      <c r="R128" s="20" t="s">
        <v>140</v>
      </c>
      <c r="V128" s="61">
        <v>0.85445400000000005</v>
      </c>
      <c r="W128" s="61">
        <v>4.2525500000000001E-2</v>
      </c>
      <c r="X128" s="61">
        <v>-1.8500400000000001E-4</v>
      </c>
      <c r="Y128" s="61">
        <v>1.16969E-2</v>
      </c>
      <c r="Z128" s="61">
        <v>-4.9701599999999997E-4</v>
      </c>
      <c r="AA128" s="61">
        <v>-4.1180399999999999E-4</v>
      </c>
      <c r="AG128" s="164">
        <f t="shared" si="485"/>
        <v>1.33</v>
      </c>
      <c r="AH128" s="164">
        <f t="shared" si="486"/>
        <v>0.9</v>
      </c>
      <c r="AI128" s="164">
        <f t="shared" si="317"/>
        <v>12.22</v>
      </c>
      <c r="AJ128" s="164">
        <f t="shared" si="344"/>
        <v>4.4400000000000004</v>
      </c>
      <c r="AK128" s="164">
        <f t="shared" si="318"/>
        <v>29.44</v>
      </c>
      <c r="AL128" s="164">
        <f t="shared" si="319"/>
        <v>15.56</v>
      </c>
      <c r="AM128" s="60"/>
      <c r="AO128" s="43">
        <f t="shared" ref="AO128" si="603">IF(ISTEXT(A128),"",IF(I128="IP",0,1))</f>
        <v>1</v>
      </c>
      <c r="AP128" s="172" t="str">
        <f t="shared" ref="AP128" si="604">IF(AO128=1,CONCATENATE(AQ128,AR128,AS128),"")</f>
        <v>CrvDblQuad     "ChlrWtrCentPathBGtEql600tonQRatio_fTchwsTcwsSI"                 Coef1 =  0.854454  Coef2 =  0.042526  Coef3 = -0.000185  Coef4 =  0.011697  Coef5 = -0.000497  Coef6 = -0.000412  _x000D_
                                                                                MaxOut = 1.330   MinOut = 0.900   MaxVar1 = 12.220   MinVar1 = 4.440   MaxVar2 = 29.440   MinVar2 = 15.560   _x000D_
..</v>
      </c>
      <c r="AQ128" s="173" t="str">
        <f t="shared" ref="AQ128" si="605">IF(AO128=1,CONCATENATE(AT128,AU128,AV128,AW128,IF(AX128="-","",$AX$15&amp;AX128),IF(AY128="-","",$AY$15&amp;AY128),IF(AZ128="-","",$AZ$15&amp;AZ128),IF(BA128="-","",$BA$15&amp;BA128),IF(BB128="-","",$BB$15&amp;BB128),IF(BC128="-","",$BC$15&amp;BC128)),"")</f>
        <v xml:space="preserve">CrvDblQuad     "ChlrWtrCentPathBGtEql600tonQRatio_fTchwsTcwsSI"                 Coef1 =  0.854454  Coef2 =  0.042526  Coef3 = -0.000185  Coef4 =  0.011697  Coef5 = -0.000497  Coef6 = -0.000412  </v>
      </c>
      <c r="AR128" s="172" t="str">
        <f t="shared" ref="AR128" si="606">IF(AO128=1,CONCATENATE(BD128,IF(BE128="-","",$BE$15&amp;BE128),IF(BF128="-","",$BF$15&amp;BF128),IF(BG128="-","",$BG$15&amp;BG128),IF(BH128="-","",$BH$15&amp;BH128),IF(BI128="-","",$BI$15&amp;BI128),IF(BJ128="-","",$BJ$15&amp;BJ128)),"")</f>
        <v xml:space="preserve">_x000D_
                                                                                MaxOut = 1.330   MinOut = 0.900   MaxVar1 = 12.220   MinVar1 = 4.440   MaxVar2 = 29.440   MinVar2 = 15.560   </v>
      </c>
      <c r="AS128" s="172" t="str">
        <f t="shared" ref="AS128" si="607">IF(AO128=1,CHAR(13)&amp;CHAR(10)&amp;"..","")</f>
        <v>_x000D_
..</v>
      </c>
      <c r="AT128" s="20" t="str">
        <f t="shared" ref="AT128" si="608">IF(AO128=1,VLOOKUP(O128,$AT$2:$AV$13,2,0),"")</f>
        <v>CrvDblQuad</v>
      </c>
      <c r="AU128" s="43" t="str">
        <f t="shared" si="259"/>
        <v xml:space="preserve">     </v>
      </c>
      <c r="AV128" s="62" t="str">
        <f t="shared" ref="AV128" si="609">IF(AO128=1,CONCATENATE("""",N128,""""),"")</f>
        <v>"ChlrWtrCentPathBGtEql600tonQRatio_fTchwsTcwsSI"</v>
      </c>
      <c r="AW128" s="20" t="str">
        <f t="shared" ref="AW128" si="610">REPT(" ",$AW$14-LEN(AV128))</f>
        <v xml:space="preserve">                 </v>
      </c>
      <c r="AX128" s="43" t="str">
        <f t="shared" ref="AX128" si="611">IF($AO128=1,IF(ISBLANK(V128),"-",CONCATENATE(TEXT(V128," 0.000000;-0.000000"),"  ")),"")</f>
        <v xml:space="preserve"> 0.854454  </v>
      </c>
      <c r="AY128" s="43" t="str">
        <f t="shared" ref="AY128" si="612">IF($AO128=1,IF(ISBLANK(W128),"-",CONCATENATE(TEXT(W128," 0.000000;-0.000000"),"  ")),"")</f>
        <v xml:space="preserve"> 0.042526  </v>
      </c>
      <c r="AZ128" s="43" t="str">
        <f t="shared" ref="AZ128" si="613">IF($AO128=1,IF(ISBLANK(X128),"-",CONCATENATE(TEXT(X128," 0.000000;-0.000000"),"  ")),"")</f>
        <v xml:space="preserve">-0.000185  </v>
      </c>
      <c r="BA128" s="43" t="str">
        <f t="shared" ref="BA128" si="614">IF($AO128=1,IF(ISBLANK(Y128),"-",CONCATENATE(TEXT(Y128," 0.000000;-0.000000"),"  ")),"")</f>
        <v xml:space="preserve"> 0.011697  </v>
      </c>
      <c r="BB128" s="43" t="str">
        <f t="shared" ref="BB128" si="615">IF($AO128=1,IF(ISBLANK(Z128),"-",CONCATENATE(TEXT(Z128," 0.000000;-0.000000"),"  ")),"")</f>
        <v xml:space="preserve">-0.000497  </v>
      </c>
      <c r="BC128" s="43" t="str">
        <f t="shared" ref="BC128" si="616">IF($AO128=1,IF(ISBLANK(AA128),"-",CONCATENATE(TEXT(AA128," 0.000000;-0.000000"),"  ")),"")</f>
        <v xml:space="preserve">-0.000412  </v>
      </c>
      <c r="BD128" s="43" t="str">
        <f t="shared" si="258"/>
        <v xml:space="preserve">_x000D_
                                                                                </v>
      </c>
      <c r="BE128" s="20" t="str">
        <f t="shared" si="488"/>
        <v xml:space="preserve">1.330   </v>
      </c>
      <c r="BF128" s="20" t="str">
        <f t="shared" si="489"/>
        <v xml:space="preserve">0.900   </v>
      </c>
      <c r="BG128" s="20" t="str">
        <f t="shared" si="490"/>
        <v xml:space="preserve">12.220   </v>
      </c>
      <c r="BH128" s="20" t="str">
        <f t="shared" si="491"/>
        <v xml:space="preserve">4.440   </v>
      </c>
      <c r="BI128" s="20" t="str">
        <f t="shared" si="492"/>
        <v xml:space="preserve">29.440   </v>
      </c>
      <c r="BJ128" s="20" t="str">
        <f t="shared" si="493"/>
        <v xml:space="preserve">15.560   </v>
      </c>
      <c r="BM128" s="43" t="str">
        <f t="shared" si="502"/>
        <v>Tchws</v>
      </c>
      <c r="BN128" s="43" t="str">
        <f t="shared" si="503"/>
        <v>Tcws</v>
      </c>
      <c r="BO128" s="170">
        <f>(BO127-32)/1.8</f>
        <v>6.6666666666666661</v>
      </c>
      <c r="BP128" s="170">
        <f>(BP127-32)/1.8</f>
        <v>29.444444444444443</v>
      </c>
      <c r="BQ128" s="170">
        <f t="shared" ref="BQ128" si="617">(BQ127-32)/1.8</f>
        <v>12.222222222222221</v>
      </c>
      <c r="BR128" s="170">
        <f t="shared" ref="BR128" si="618">(BR127-32)/1.8</f>
        <v>4.4444444444444446</v>
      </c>
      <c r="BS128" s="170">
        <f t="shared" ref="BS128" si="619">(BS127-32)/1.8</f>
        <v>29.444444444444443</v>
      </c>
      <c r="BT128" s="170">
        <f t="shared" ref="BT128" si="620">(BT127-32)/1.8</f>
        <v>15.555555555555555</v>
      </c>
      <c r="BU128" s="148">
        <f t="shared" si="504"/>
        <v>0.96240745555555585</v>
      </c>
      <c r="BV128" s="148">
        <f t="shared" si="524"/>
        <v>1.3299662888888888</v>
      </c>
      <c r="BW128" s="148">
        <f t="shared" si="525"/>
        <v>0.89941954444444461</v>
      </c>
      <c r="BX128" s="43" t="s">
        <v>744</v>
      </c>
    </row>
    <row r="129" spans="1:76" s="20" customFormat="1" ht="30" outlineLevel="1" x14ac:dyDescent="0.25">
      <c r="A129" s="58"/>
      <c r="D129" s="60" t="s">
        <v>372</v>
      </c>
      <c r="E129" s="20" t="s">
        <v>370</v>
      </c>
      <c r="F129" s="60" t="s">
        <v>412</v>
      </c>
      <c r="G129" s="60" t="s">
        <v>575</v>
      </c>
      <c r="H129" s="20" t="s">
        <v>573</v>
      </c>
      <c r="I129" s="20" t="s">
        <v>661</v>
      </c>
      <c r="J129" s="20" t="s">
        <v>273</v>
      </c>
      <c r="K129" s="20" t="s">
        <v>157</v>
      </c>
      <c r="L129" s="60"/>
      <c r="N129" s="43" t="str">
        <f t="shared" si="494"/>
        <v>ChlrWtrPosDispPathAAllEIRRatio_fTchwsTcwsIP</v>
      </c>
      <c r="O129" s="20" t="s">
        <v>165</v>
      </c>
      <c r="P129" s="20" t="s">
        <v>289</v>
      </c>
      <c r="Q129" s="20" t="s">
        <v>139</v>
      </c>
      <c r="R129" s="20" t="s">
        <v>140</v>
      </c>
      <c r="V129" s="175">
        <v>0.71399200212462999</v>
      </c>
      <c r="W129" s="175">
        <v>-6.1932559098847101E-3</v>
      </c>
      <c r="X129" s="175">
        <v>1.4909517640353701E-4</v>
      </c>
      <c r="Y129" s="175">
        <v>3.0655298715052399E-3</v>
      </c>
      <c r="Z129" s="175">
        <v>1.67869430612176E-4</v>
      </c>
      <c r="AA129" s="175">
        <v>-2.66796461498629E-4</v>
      </c>
      <c r="AG129" s="164">
        <f t="shared" si="485"/>
        <v>1.27</v>
      </c>
      <c r="AH129" s="164">
        <f t="shared" si="486"/>
        <v>0.74</v>
      </c>
      <c r="AI129" s="164">
        <f t="shared" si="317"/>
        <v>54</v>
      </c>
      <c r="AJ129" s="164">
        <f t="shared" si="344"/>
        <v>40</v>
      </c>
      <c r="AK129" s="164">
        <f t="shared" si="318"/>
        <v>85</v>
      </c>
      <c r="AL129" s="164">
        <f t="shared" si="319"/>
        <v>60</v>
      </c>
      <c r="AM129" s="60"/>
      <c r="AO129" s="43">
        <f t="shared" si="345"/>
        <v>0</v>
      </c>
      <c r="AP129" s="172" t="str">
        <f t="shared" ref="AP129:AP139" si="621">IF(AO129=1,CONCATENATE(AQ129,AR129,AS129),"")</f>
        <v/>
      </c>
      <c r="AQ129" s="173" t="str">
        <f t="shared" si="496"/>
        <v/>
      </c>
      <c r="AR129" s="172" t="str">
        <f t="shared" ref="AR129:AR139" si="622">IF(AO129=1,CONCATENATE(BD129,IF(BE129="-","",$BE$15&amp;BE129),IF(BF129="-","",$BF$15&amp;BF129),IF(BG129="-","",$BG$15&amp;BG129),IF(BH129="-","",$BH$15&amp;BH129),IF(BI129="-","",$BI$15&amp;BI129),IF(BJ129="-","",$BJ$15&amp;BJ129)),"")</f>
        <v/>
      </c>
      <c r="AS129" s="172" t="str">
        <f t="shared" ref="AS129:AS139" si="623">IF(AO129=1,CHAR(13)&amp;CHAR(10)&amp;"..","")</f>
        <v/>
      </c>
      <c r="AT129" s="20" t="str">
        <f t="shared" ref="AT129:AT139" si="624">IF(AO129=1,VLOOKUP(O129,$AT$2:$AV$13,2,0),"")</f>
        <v/>
      </c>
      <c r="AU129" s="43" t="str">
        <f t="shared" si="259"/>
        <v xml:space="preserve">               </v>
      </c>
      <c r="AV129" s="62" t="str">
        <f t="shared" ref="AV129:AV184" si="625">IF(AO129=1,CONCATENATE("""",N129,""""),"")</f>
        <v/>
      </c>
      <c r="AW129" s="20" t="str">
        <f t="shared" ref="AW129:AW139" si="626">REPT(" ",$AW$14-LEN(AV129))</f>
        <v xml:space="preserve">                                                                 </v>
      </c>
      <c r="AX129" s="43" t="str">
        <f t="shared" ref="AX129:BC139" si="627">IF($AO129=1,IF(ISBLANK(V129),"-",CONCATENATE(TEXT(V129," 0.000000;-0.000000"),"  ")),"")</f>
        <v/>
      </c>
      <c r="AY129" s="43" t="str">
        <f t="shared" si="627"/>
        <v/>
      </c>
      <c r="AZ129" s="43" t="str">
        <f t="shared" si="627"/>
        <v/>
      </c>
      <c r="BA129" s="43" t="str">
        <f t="shared" si="627"/>
        <v/>
      </c>
      <c r="BB129" s="43" t="str">
        <f t="shared" si="627"/>
        <v/>
      </c>
      <c r="BC129" s="43" t="str">
        <f t="shared" si="627"/>
        <v/>
      </c>
      <c r="BD129" s="43" t="str">
        <f t="shared" si="258"/>
        <v xml:space="preserve">_x000D_
                                                                                </v>
      </c>
      <c r="BE129" s="20" t="str">
        <f t="shared" si="488"/>
        <v/>
      </c>
      <c r="BF129" s="20" t="str">
        <f t="shared" si="489"/>
        <v/>
      </c>
      <c r="BG129" s="20" t="str">
        <f t="shared" si="490"/>
        <v/>
      </c>
      <c r="BH129" s="20" t="str">
        <f t="shared" si="491"/>
        <v/>
      </c>
      <c r="BI129" s="20" t="str">
        <f t="shared" si="492"/>
        <v/>
      </c>
      <c r="BJ129" s="20" t="str">
        <f t="shared" si="493"/>
        <v/>
      </c>
      <c r="BM129" s="75" t="str">
        <f t="shared" si="502"/>
        <v>Tchws</v>
      </c>
      <c r="BN129" s="75" t="str">
        <f t="shared" si="503"/>
        <v>Tcws</v>
      </c>
      <c r="BO129" s="75">
        <v>44</v>
      </c>
      <c r="BP129" s="75">
        <v>85</v>
      </c>
      <c r="BQ129" s="75">
        <v>54</v>
      </c>
      <c r="BR129" s="75">
        <v>40</v>
      </c>
      <c r="BS129" s="75">
        <v>85</v>
      </c>
      <c r="BT129" s="75">
        <v>60</v>
      </c>
      <c r="BU129" s="168">
        <f t="shared" si="504"/>
        <v>1.2057449128529947</v>
      </c>
      <c r="BV129" s="168">
        <f>$V129+$W129*BR129+$X129*BR129^2+$Y129*BS129+$Z129*BS129^2+$AA129*BR129*BS129</f>
        <v>1.2711327541304791</v>
      </c>
      <c r="BW129" s="168">
        <f>$V129+$W129*BQ129+$X129*BQ129^2+$Y129*BT129+$Z129*BT129^2+$AA129*BQ129*BT129</f>
        <v>0.73815892462215971</v>
      </c>
      <c r="BX129" s="43" t="s">
        <v>744</v>
      </c>
    </row>
    <row r="130" spans="1:76" s="20" customFormat="1" ht="30" outlineLevel="1" x14ac:dyDescent="0.25">
      <c r="A130" s="58"/>
      <c r="D130" s="60"/>
      <c r="E130" s="20" t="s">
        <v>370</v>
      </c>
      <c r="F130" s="60" t="s">
        <v>412</v>
      </c>
      <c r="G130" s="60" t="s">
        <v>575</v>
      </c>
      <c r="H130" s="20" t="s">
        <v>573</v>
      </c>
      <c r="I130" s="20" t="s">
        <v>662</v>
      </c>
      <c r="J130" s="20" t="s">
        <v>144</v>
      </c>
      <c r="L130" s="60" t="s">
        <v>202</v>
      </c>
      <c r="M130" s="20" t="s">
        <v>249</v>
      </c>
      <c r="N130" s="43" t="str">
        <f t="shared" ref="N130" si="628">IF(ISBLANK(E130),"-",E130&amp;H130&amp;P130&amp;"_f"&amp;Q130&amp;R130&amp;S130&amp;T130&amp;U130&amp;I130)</f>
        <v>ChlrWtrPosDispPathAAllEIRRatio_fTchwsTcwsSI</v>
      </c>
      <c r="O130" s="20" t="s">
        <v>165</v>
      </c>
      <c r="P130" s="20" t="s">
        <v>289</v>
      </c>
      <c r="Q130" s="20" t="s">
        <v>139</v>
      </c>
      <c r="R130" s="20" t="s">
        <v>140</v>
      </c>
      <c r="V130" s="175">
        <v>0.66530699999999998</v>
      </c>
      <c r="W130" s="175">
        <v>-9.3393E-3</v>
      </c>
      <c r="X130" s="175">
        <v>4.83084E-4</v>
      </c>
      <c r="Y130" s="175">
        <v>9.4923000000000004E-3</v>
      </c>
      <c r="Z130" s="175">
        <v>5.4399600000000004E-4</v>
      </c>
      <c r="AA130" s="175">
        <v>-8.6443200000000005E-4</v>
      </c>
      <c r="AG130" s="164">
        <f t="shared" si="485"/>
        <v>1.27</v>
      </c>
      <c r="AH130" s="164">
        <f t="shared" si="486"/>
        <v>0.74</v>
      </c>
      <c r="AI130" s="164">
        <f t="shared" si="317"/>
        <v>12.22</v>
      </c>
      <c r="AJ130" s="164">
        <f t="shared" ref="AJ130:AJ152" si="629">IF(BR130&gt;0,ROUND(BR130,2),"")</f>
        <v>4.4400000000000004</v>
      </c>
      <c r="AK130" s="164">
        <f t="shared" si="318"/>
        <v>29.44</v>
      </c>
      <c r="AL130" s="164">
        <f t="shared" si="319"/>
        <v>15.56</v>
      </c>
      <c r="AM130" s="60"/>
      <c r="AO130" s="43">
        <f t="shared" ref="AO130" si="630">IF(ISTEXT(A130),"",IF(I130="IP",0,1))</f>
        <v>1</v>
      </c>
      <c r="AP130" s="172" t="str">
        <f t="shared" ref="AP130" si="631">IF(AO130=1,CONCATENATE(AQ130,AR130,AS130),"")</f>
        <v>CrvDblQuad     "ChlrWtrPosDispPathAAllEIRRatio_fTchwsTcwsSI"                    Coef1 =  0.665307  Coef2 = -0.009339  Coef3 =  0.000483  Coef4 =  0.009492  Coef5 =  0.000544  Coef6 = -0.000864  _x000D_
                                                                                MaxOut = 1.270   MinOut = 0.740   MaxVar1 = 12.220   MinVar1 = 4.440   MaxVar2 = 29.440   MinVar2 = 15.560   _x000D_
..</v>
      </c>
      <c r="AQ130" s="173" t="str">
        <f t="shared" ref="AQ130" si="632">IF(AO130=1,CONCATENATE(AT130,AU130,AV130,AW130,IF(AX130="-","",$AX$15&amp;AX130),IF(AY130="-","",$AY$15&amp;AY130),IF(AZ130="-","",$AZ$15&amp;AZ130),IF(BA130="-","",$BA$15&amp;BA130),IF(BB130="-","",$BB$15&amp;BB130),IF(BC130="-","",$BC$15&amp;BC130)),"")</f>
        <v xml:space="preserve">CrvDblQuad     "ChlrWtrPosDispPathAAllEIRRatio_fTchwsTcwsSI"                    Coef1 =  0.665307  Coef2 = -0.009339  Coef3 =  0.000483  Coef4 =  0.009492  Coef5 =  0.000544  Coef6 = -0.000864  </v>
      </c>
      <c r="AR130" s="172" t="str">
        <f t="shared" ref="AR130" si="633">IF(AO130=1,CONCATENATE(BD130,IF(BE130="-","",$BE$15&amp;BE130),IF(BF130="-","",$BF$15&amp;BF130),IF(BG130="-","",$BG$15&amp;BG130),IF(BH130="-","",$BH$15&amp;BH130),IF(BI130="-","",$BI$15&amp;BI130),IF(BJ130="-","",$BJ$15&amp;BJ130)),"")</f>
        <v xml:space="preserve">_x000D_
                                                                                MaxOut = 1.270   MinOut = 0.740   MaxVar1 = 12.220   MinVar1 = 4.440   MaxVar2 = 29.440   MinVar2 = 15.560   </v>
      </c>
      <c r="AS130" s="172" t="str">
        <f t="shared" ref="AS130" si="634">IF(AO130=1,CHAR(13)&amp;CHAR(10)&amp;"..","")</f>
        <v>_x000D_
..</v>
      </c>
      <c r="AT130" s="20" t="str">
        <f t="shared" ref="AT130" si="635">IF(AO130=1,VLOOKUP(O130,$AT$2:$AV$13,2,0),"")</f>
        <v>CrvDblQuad</v>
      </c>
      <c r="AU130" s="43" t="str">
        <f t="shared" si="259"/>
        <v xml:space="preserve">     </v>
      </c>
      <c r="AV130" s="62" t="str">
        <f t="shared" ref="AV130" si="636">IF(AO130=1,CONCATENATE("""",N130,""""),"")</f>
        <v>"ChlrWtrPosDispPathAAllEIRRatio_fTchwsTcwsSI"</v>
      </c>
      <c r="AW130" s="20" t="str">
        <f t="shared" ref="AW130" si="637">REPT(" ",$AW$14-LEN(AV130))</f>
        <v xml:space="preserve">                    </v>
      </c>
      <c r="AX130" s="43" t="str">
        <f t="shared" ref="AX130" si="638">IF($AO130=1,IF(ISBLANK(V130),"-",CONCATENATE(TEXT(V130," 0.000000;-0.000000"),"  ")),"")</f>
        <v xml:space="preserve"> 0.665307  </v>
      </c>
      <c r="AY130" s="43" t="str">
        <f t="shared" ref="AY130" si="639">IF($AO130=1,IF(ISBLANK(W130),"-",CONCATENATE(TEXT(W130," 0.000000;-0.000000"),"  ")),"")</f>
        <v xml:space="preserve">-0.009339  </v>
      </c>
      <c r="AZ130" s="43" t="str">
        <f t="shared" ref="AZ130" si="640">IF($AO130=1,IF(ISBLANK(X130),"-",CONCATENATE(TEXT(X130," 0.000000;-0.000000"),"  ")),"")</f>
        <v xml:space="preserve"> 0.000483  </v>
      </c>
      <c r="BA130" s="43" t="str">
        <f t="shared" ref="BA130" si="641">IF($AO130=1,IF(ISBLANK(Y130),"-",CONCATENATE(TEXT(Y130," 0.000000;-0.000000"),"  ")),"")</f>
        <v xml:space="preserve"> 0.009492  </v>
      </c>
      <c r="BB130" s="43" t="str">
        <f t="shared" ref="BB130" si="642">IF($AO130=1,IF(ISBLANK(Z130),"-",CONCATENATE(TEXT(Z130," 0.000000;-0.000000"),"  ")),"")</f>
        <v xml:space="preserve"> 0.000544  </v>
      </c>
      <c r="BC130" s="43" t="str">
        <f t="shared" ref="BC130" si="643">IF($AO130=1,IF(ISBLANK(AA130),"-",CONCATENATE(TEXT(AA130," 0.000000;-0.000000"),"  ")),"")</f>
        <v xml:space="preserve">-0.000864  </v>
      </c>
      <c r="BD130" s="43" t="str">
        <f t="shared" si="258"/>
        <v xml:space="preserve">_x000D_
                                                                                </v>
      </c>
      <c r="BE130" s="20" t="str">
        <f t="shared" si="488"/>
        <v xml:space="preserve">1.270   </v>
      </c>
      <c r="BF130" s="20" t="str">
        <f t="shared" si="489"/>
        <v xml:space="preserve">0.740   </v>
      </c>
      <c r="BG130" s="20" t="str">
        <f t="shared" si="490"/>
        <v xml:space="preserve">12.220   </v>
      </c>
      <c r="BH130" s="20" t="str">
        <f t="shared" si="491"/>
        <v xml:space="preserve">4.440   </v>
      </c>
      <c r="BI130" s="20" t="str">
        <f t="shared" si="492"/>
        <v xml:space="preserve">29.440   </v>
      </c>
      <c r="BJ130" s="20" t="str">
        <f t="shared" si="493"/>
        <v xml:space="preserve">15.560   </v>
      </c>
      <c r="BM130" s="75" t="str">
        <f t="shared" si="502"/>
        <v>Tchws</v>
      </c>
      <c r="BN130" s="75" t="str">
        <f t="shared" si="503"/>
        <v>Tcws</v>
      </c>
      <c r="BO130" s="171">
        <f>(BO129-32)/1.8</f>
        <v>6.6666666666666661</v>
      </c>
      <c r="BP130" s="171">
        <f>(BP129-32)/1.8</f>
        <v>29.444444444444443</v>
      </c>
      <c r="BQ130" s="171">
        <f t="shared" ref="BQ130" si="644">(BQ129-32)/1.8</f>
        <v>12.222222222222221</v>
      </c>
      <c r="BR130" s="171">
        <f t="shared" ref="BR130" si="645">(BR129-32)/1.8</f>
        <v>4.4444444444444446</v>
      </c>
      <c r="BS130" s="171">
        <f t="shared" ref="BS130" si="646">(BS129-32)/1.8</f>
        <v>29.444444444444443</v>
      </c>
      <c r="BT130" s="171">
        <f t="shared" ref="BT130" si="647">(BT129-32)/1.8</f>
        <v>15.555555555555555</v>
      </c>
      <c r="BU130" s="168">
        <f t="shared" si="504"/>
        <v>1.2059572000000001</v>
      </c>
      <c r="BV130" s="168">
        <f t="shared" ref="BV130:BV140" si="648">$V130+$W130*BR130+$X130*BR130^2+$Y130*BS130+$Z130*BS130^2+$AA130*BR130*BS130</f>
        <v>1.2713448000000001</v>
      </c>
      <c r="BW130" s="168">
        <f t="shared" ref="BW130:BW140" si="649">$V130+$W130*BQ130+$X130*BQ130^2+$Y130*BT130+$Z130*BT130^2+$AA130*BQ130*BT130</f>
        <v>0.73826720000000012</v>
      </c>
      <c r="BX130" s="43" t="s">
        <v>744</v>
      </c>
    </row>
    <row r="131" spans="1:76" s="20" customFormat="1" ht="30" outlineLevel="1" x14ac:dyDescent="0.25">
      <c r="A131" s="58"/>
      <c r="D131" s="60"/>
      <c r="E131" s="20" t="s">
        <v>370</v>
      </c>
      <c r="F131" s="60" t="s">
        <v>412</v>
      </c>
      <c r="G131" s="60" t="s">
        <v>576</v>
      </c>
      <c r="H131" s="20" t="s">
        <v>574</v>
      </c>
      <c r="I131" s="20" t="s">
        <v>661</v>
      </c>
      <c r="J131" s="20" t="s">
        <v>273</v>
      </c>
      <c r="K131" s="20" t="s">
        <v>157</v>
      </c>
      <c r="L131" s="60"/>
      <c r="N131" s="43" t="str">
        <f t="shared" si="494"/>
        <v>ChlrWtrCentPathAAllEIRRatio_fTchwsTcwsIP</v>
      </c>
      <c r="O131" s="20" t="s">
        <v>165</v>
      </c>
      <c r="P131" s="20" t="s">
        <v>289</v>
      </c>
      <c r="Q131" s="20" t="s">
        <v>139</v>
      </c>
      <c r="R131" s="20" t="s">
        <v>140</v>
      </c>
      <c r="V131" s="176">
        <v>1.1536154700000001</v>
      </c>
      <c r="W131" s="176">
        <v>-3.067901E-2</v>
      </c>
      <c r="X131" s="176">
        <v>3.0591E-4</v>
      </c>
      <c r="Y131" s="176">
        <v>6.7087400000000004E-3</v>
      </c>
      <c r="Z131" s="176">
        <v>5.2800000000000003E-5</v>
      </c>
      <c r="AA131" s="176">
        <v>-9.2969999999999999E-5</v>
      </c>
      <c r="AG131" s="164">
        <f t="shared" si="485"/>
        <v>1.05</v>
      </c>
      <c r="AH131" s="164">
        <f t="shared" si="486"/>
        <v>0.68</v>
      </c>
      <c r="AI131" s="164">
        <f t="shared" si="317"/>
        <v>54</v>
      </c>
      <c r="AJ131" s="164">
        <f t="shared" si="629"/>
        <v>40</v>
      </c>
      <c r="AK131" s="164">
        <f t="shared" si="318"/>
        <v>85</v>
      </c>
      <c r="AL131" s="164">
        <f t="shared" si="319"/>
        <v>60</v>
      </c>
      <c r="AM131" s="60"/>
      <c r="AO131" s="43">
        <f t="shared" si="345"/>
        <v>0</v>
      </c>
      <c r="AP131" s="172" t="str">
        <f t="shared" si="621"/>
        <v/>
      </c>
      <c r="AQ131" s="173" t="str">
        <f t="shared" si="496"/>
        <v/>
      </c>
      <c r="AR131" s="172" t="str">
        <f t="shared" si="622"/>
        <v/>
      </c>
      <c r="AS131" s="172" t="str">
        <f t="shared" si="623"/>
        <v/>
      </c>
      <c r="AT131" s="20" t="str">
        <f t="shared" si="624"/>
        <v/>
      </c>
      <c r="AU131" s="43" t="str">
        <f t="shared" si="259"/>
        <v xml:space="preserve">               </v>
      </c>
      <c r="AV131" s="62" t="str">
        <f t="shared" si="625"/>
        <v/>
      </c>
      <c r="AW131" s="20" t="str">
        <f t="shared" si="626"/>
        <v xml:space="preserve">                                                                 </v>
      </c>
      <c r="AX131" s="43" t="str">
        <f t="shared" si="627"/>
        <v/>
      </c>
      <c r="AY131" s="43" t="str">
        <f t="shared" si="627"/>
        <v/>
      </c>
      <c r="AZ131" s="43" t="str">
        <f t="shared" si="627"/>
        <v/>
      </c>
      <c r="BA131" s="43" t="str">
        <f t="shared" si="627"/>
        <v/>
      </c>
      <c r="BB131" s="43" t="str">
        <f t="shared" si="627"/>
        <v/>
      </c>
      <c r="BC131" s="43" t="str">
        <f t="shared" si="627"/>
        <v/>
      </c>
      <c r="BD131" s="43" t="str">
        <f t="shared" si="258"/>
        <v xml:space="preserve">_x000D_
                                                                                </v>
      </c>
      <c r="BE131" s="20" t="str">
        <f t="shared" si="488"/>
        <v/>
      </c>
      <c r="BF131" s="20" t="str">
        <f t="shared" si="489"/>
        <v/>
      </c>
      <c r="BG131" s="20" t="str">
        <f t="shared" si="490"/>
        <v/>
      </c>
      <c r="BH131" s="20" t="str">
        <f t="shared" si="491"/>
        <v/>
      </c>
      <c r="BI131" s="20" t="str">
        <f t="shared" si="492"/>
        <v/>
      </c>
      <c r="BJ131" s="20" t="str">
        <f t="shared" si="493"/>
        <v/>
      </c>
      <c r="BM131" s="43" t="str">
        <f t="shared" si="502"/>
        <v>Tchws</v>
      </c>
      <c r="BN131" s="43" t="str">
        <f t="shared" si="503"/>
        <v>Tcws</v>
      </c>
      <c r="BO131" s="43">
        <v>44</v>
      </c>
      <c r="BP131" s="43">
        <v>85</v>
      </c>
      <c r="BQ131" s="43">
        <v>54</v>
      </c>
      <c r="BR131" s="43">
        <v>40</v>
      </c>
      <c r="BS131" s="43">
        <v>85</v>
      </c>
      <c r="BT131" s="43">
        <v>60</v>
      </c>
      <c r="BU131" s="148">
        <f t="shared" si="504"/>
        <v>0.99999589000000011</v>
      </c>
      <c r="BV131" s="148">
        <f t="shared" si="648"/>
        <v>1.05153597</v>
      </c>
      <c r="BW131" s="148">
        <f t="shared" si="649"/>
        <v>0.68036409000000009</v>
      </c>
      <c r="BX131" s="43" t="s">
        <v>744</v>
      </c>
    </row>
    <row r="132" spans="1:76" s="20" customFormat="1" ht="30" outlineLevel="1" x14ac:dyDescent="0.25">
      <c r="A132" s="58"/>
      <c r="D132" s="60"/>
      <c r="E132" s="20" t="s">
        <v>370</v>
      </c>
      <c r="F132" s="60" t="s">
        <v>412</v>
      </c>
      <c r="G132" s="60" t="s">
        <v>576</v>
      </c>
      <c r="H132" s="20" t="s">
        <v>574</v>
      </c>
      <c r="I132" s="20" t="s">
        <v>662</v>
      </c>
      <c r="J132" s="20" t="s">
        <v>144</v>
      </c>
      <c r="L132" s="60" t="s">
        <v>202</v>
      </c>
      <c r="M132" s="20" t="s">
        <v>249</v>
      </c>
      <c r="N132" s="43" t="str">
        <f t="shared" ref="N132" si="650">IF(ISBLANK(E132),"-",E132&amp;H132&amp;P132&amp;"_f"&amp;Q132&amp;R132&amp;S132&amp;T132&amp;U132&amp;I132)</f>
        <v>ChlrWtrCentPathAAllEIRRatio_fTchwsTcwsSI</v>
      </c>
      <c r="O132" s="20" t="s">
        <v>165</v>
      </c>
      <c r="P132" s="20" t="s">
        <v>289</v>
      </c>
      <c r="Q132" s="20" t="s">
        <v>139</v>
      </c>
      <c r="R132" s="20" t="s">
        <v>140</v>
      </c>
      <c r="V132" s="176">
        <v>0.65864299999999998</v>
      </c>
      <c r="W132" s="176">
        <v>-2.5339299999999999E-2</v>
      </c>
      <c r="X132" s="176">
        <v>9.91116E-4</v>
      </c>
      <c r="Y132" s="176">
        <v>1.2801399999999999E-2</v>
      </c>
      <c r="Z132" s="176">
        <v>1.71072E-4</v>
      </c>
      <c r="AA132" s="176">
        <v>-3.0131999999999999E-4</v>
      </c>
      <c r="AG132" s="164">
        <f t="shared" si="485"/>
        <v>1.05</v>
      </c>
      <c r="AH132" s="164">
        <f t="shared" si="486"/>
        <v>0.68</v>
      </c>
      <c r="AI132" s="164">
        <f t="shared" si="317"/>
        <v>12.22</v>
      </c>
      <c r="AJ132" s="164">
        <f t="shared" si="629"/>
        <v>4.4400000000000004</v>
      </c>
      <c r="AK132" s="164">
        <f t="shared" si="318"/>
        <v>29.44</v>
      </c>
      <c r="AL132" s="164">
        <f t="shared" si="319"/>
        <v>15.56</v>
      </c>
      <c r="AM132" s="60"/>
      <c r="AO132" s="43">
        <f t="shared" ref="AO132" si="651">IF(ISTEXT(A132),"",IF(I132="IP",0,1))</f>
        <v>1</v>
      </c>
      <c r="AP132" s="172" t="str">
        <f t="shared" ref="AP132" si="652">IF(AO132=1,CONCATENATE(AQ132,AR132,AS132),"")</f>
        <v>CrvDblQuad     "ChlrWtrCentPathAAllEIRRatio_fTchwsTcwsSI"                       Coef1 =  0.658643  Coef2 = -0.025339  Coef3 =  0.000991  Coef4 =  0.012801  Coef5 =  0.000171  Coef6 = -0.000301  _x000D_
                                                                                MaxOut = 1.050   MinOut = 0.680   MaxVar1 = 12.220   MinVar1 = 4.440   MaxVar2 = 29.440   MinVar2 = 15.560   _x000D_
..</v>
      </c>
      <c r="AQ132" s="173" t="str">
        <f t="shared" ref="AQ132" si="653">IF(AO132=1,CONCATENATE(AT132,AU132,AV132,AW132,IF(AX132="-","",$AX$15&amp;AX132),IF(AY132="-","",$AY$15&amp;AY132),IF(AZ132="-","",$AZ$15&amp;AZ132),IF(BA132="-","",$BA$15&amp;BA132),IF(BB132="-","",$BB$15&amp;BB132),IF(BC132="-","",$BC$15&amp;BC132)),"")</f>
        <v xml:space="preserve">CrvDblQuad     "ChlrWtrCentPathAAllEIRRatio_fTchwsTcwsSI"                       Coef1 =  0.658643  Coef2 = -0.025339  Coef3 =  0.000991  Coef4 =  0.012801  Coef5 =  0.000171  Coef6 = -0.000301  </v>
      </c>
      <c r="AR132" s="172" t="str">
        <f t="shared" ref="AR132" si="654">IF(AO132=1,CONCATENATE(BD132,IF(BE132="-","",$BE$15&amp;BE132),IF(BF132="-","",$BF$15&amp;BF132),IF(BG132="-","",$BG$15&amp;BG132),IF(BH132="-","",$BH$15&amp;BH132),IF(BI132="-","",$BI$15&amp;BI132),IF(BJ132="-","",$BJ$15&amp;BJ132)),"")</f>
        <v xml:space="preserve">_x000D_
                                                                                MaxOut = 1.050   MinOut = 0.680   MaxVar1 = 12.220   MinVar1 = 4.440   MaxVar2 = 29.440   MinVar2 = 15.560   </v>
      </c>
      <c r="AS132" s="172" t="str">
        <f t="shared" ref="AS132" si="655">IF(AO132=1,CHAR(13)&amp;CHAR(10)&amp;"..","")</f>
        <v>_x000D_
..</v>
      </c>
      <c r="AT132" s="20" t="str">
        <f t="shared" ref="AT132" si="656">IF(AO132=1,VLOOKUP(O132,$AT$2:$AV$13,2,0),"")</f>
        <v>CrvDblQuad</v>
      </c>
      <c r="AU132" s="43" t="str">
        <f t="shared" si="259"/>
        <v xml:space="preserve">     </v>
      </c>
      <c r="AV132" s="62" t="str">
        <f t="shared" ref="AV132" si="657">IF(AO132=1,CONCATENATE("""",N132,""""),"")</f>
        <v>"ChlrWtrCentPathAAllEIRRatio_fTchwsTcwsSI"</v>
      </c>
      <c r="AW132" s="20" t="str">
        <f t="shared" ref="AW132" si="658">REPT(" ",$AW$14-LEN(AV132))</f>
        <v xml:space="preserve">                       </v>
      </c>
      <c r="AX132" s="43" t="str">
        <f t="shared" ref="AX132" si="659">IF($AO132=1,IF(ISBLANK(V132),"-",CONCATENATE(TEXT(V132," 0.000000;-0.000000"),"  ")),"")</f>
        <v xml:space="preserve"> 0.658643  </v>
      </c>
      <c r="AY132" s="43" t="str">
        <f t="shared" ref="AY132" si="660">IF($AO132=1,IF(ISBLANK(W132),"-",CONCATENATE(TEXT(W132," 0.000000;-0.000000"),"  ")),"")</f>
        <v xml:space="preserve">-0.025339  </v>
      </c>
      <c r="AZ132" s="43" t="str">
        <f t="shared" ref="AZ132" si="661">IF($AO132=1,IF(ISBLANK(X132),"-",CONCATENATE(TEXT(X132," 0.000000;-0.000000"),"  ")),"")</f>
        <v xml:space="preserve"> 0.000991  </v>
      </c>
      <c r="BA132" s="43" t="str">
        <f t="shared" ref="BA132" si="662">IF($AO132=1,IF(ISBLANK(Y132),"-",CONCATENATE(TEXT(Y132," 0.000000;-0.000000"),"  ")),"")</f>
        <v xml:space="preserve"> 0.012801  </v>
      </c>
      <c r="BB132" s="43" t="str">
        <f t="shared" ref="BB132" si="663">IF($AO132=1,IF(ISBLANK(Z132),"-",CONCATENATE(TEXT(Z132," 0.000000;-0.000000"),"  ")),"")</f>
        <v xml:space="preserve"> 0.000171  </v>
      </c>
      <c r="BC132" s="43" t="str">
        <f t="shared" ref="BC132" si="664">IF($AO132=1,IF(ISBLANK(AA132),"-",CONCATENATE(TEXT(AA132," 0.000000;-0.000000"),"  ")),"")</f>
        <v xml:space="preserve">-0.000301  </v>
      </c>
      <c r="BD132" s="43" t="str">
        <f t="shared" si="258"/>
        <v xml:space="preserve">_x000D_
                                                                                </v>
      </c>
      <c r="BE132" s="20" t="str">
        <f t="shared" si="488"/>
        <v xml:space="preserve">1.050   </v>
      </c>
      <c r="BF132" s="20" t="str">
        <f t="shared" si="489"/>
        <v xml:space="preserve">0.680   </v>
      </c>
      <c r="BG132" s="20" t="str">
        <f t="shared" si="490"/>
        <v xml:space="preserve">12.220   </v>
      </c>
      <c r="BH132" s="20" t="str">
        <f t="shared" si="491"/>
        <v xml:space="preserve">4.440   </v>
      </c>
      <c r="BI132" s="20" t="str">
        <f t="shared" si="492"/>
        <v xml:space="preserve">29.440   </v>
      </c>
      <c r="BJ132" s="20" t="str">
        <f t="shared" si="493"/>
        <v xml:space="preserve">15.560   </v>
      </c>
      <c r="BM132" s="43" t="str">
        <f t="shared" si="502"/>
        <v>Tchws</v>
      </c>
      <c r="BN132" s="43" t="str">
        <f t="shared" si="503"/>
        <v>Tcws</v>
      </c>
      <c r="BO132" s="170">
        <f>(BO131-32)/1.8</f>
        <v>6.6666666666666661</v>
      </c>
      <c r="BP132" s="170">
        <f>(BP131-32)/1.8</f>
        <v>29.444444444444443</v>
      </c>
      <c r="BQ132" s="170">
        <f t="shared" ref="BQ132" si="665">(BQ131-32)/1.8</f>
        <v>12.222222222222221</v>
      </c>
      <c r="BR132" s="170">
        <f t="shared" ref="BR132" si="666">(BR131-32)/1.8</f>
        <v>4.4444444444444446</v>
      </c>
      <c r="BS132" s="170">
        <f t="shared" ref="BS132" si="667">(BS131-32)/1.8</f>
        <v>29.444444444444443</v>
      </c>
      <c r="BT132" s="170">
        <f t="shared" ref="BT132" si="668">(BT131-32)/1.8</f>
        <v>15.555555555555555</v>
      </c>
      <c r="BU132" s="148">
        <f t="shared" si="504"/>
        <v>0.99986124444444435</v>
      </c>
      <c r="BV132" s="148">
        <f t="shared" si="648"/>
        <v>1.0514148000000001</v>
      </c>
      <c r="BW132" s="148">
        <f t="shared" si="649"/>
        <v>0.68023613333333333</v>
      </c>
      <c r="BX132" s="43" t="s">
        <v>744</v>
      </c>
    </row>
    <row r="133" spans="1:76" s="20" customFormat="1" ht="30" outlineLevel="1" x14ac:dyDescent="0.25">
      <c r="A133" s="58"/>
      <c r="D133" s="60"/>
      <c r="E133" s="20" t="s">
        <v>370</v>
      </c>
      <c r="F133" s="60" t="s">
        <v>412</v>
      </c>
      <c r="G133" s="60" t="s">
        <v>580</v>
      </c>
      <c r="H133" s="20" t="s">
        <v>579</v>
      </c>
      <c r="I133" s="20" t="s">
        <v>661</v>
      </c>
      <c r="J133" s="20" t="s">
        <v>273</v>
      </c>
      <c r="K133" s="20" t="s">
        <v>157</v>
      </c>
      <c r="L133" s="60"/>
      <c r="N133" s="43" t="str">
        <f t="shared" si="494"/>
        <v>ChlrWtrPosDispPathBAllEIRRatio_fTchwsTcwsIP</v>
      </c>
      <c r="O133" s="20" t="s">
        <v>165</v>
      </c>
      <c r="P133" s="20" t="s">
        <v>289</v>
      </c>
      <c r="Q133" s="20" t="s">
        <v>139</v>
      </c>
      <c r="R133" s="20" t="s">
        <v>140</v>
      </c>
      <c r="V133" s="61">
        <v>0.76680894421781154</v>
      </c>
      <c r="W133" s="61">
        <v>-2.4316835339511771E-2</v>
      </c>
      <c r="X133" s="61">
        <v>2.61965669323118E-4</v>
      </c>
      <c r="Y133" s="61">
        <v>7.4108876001356336E-3</v>
      </c>
      <c r="Z133" s="61">
        <v>1.1771518494669272E-4</v>
      </c>
      <c r="AA133" s="61">
        <v>-1.8202995620027876E-4</v>
      </c>
      <c r="AG133" s="164">
        <f t="shared" si="485"/>
        <v>1.07</v>
      </c>
      <c r="AH133" s="164">
        <f t="shared" si="486"/>
        <v>0.5</v>
      </c>
      <c r="AI133" s="164">
        <f t="shared" si="317"/>
        <v>54</v>
      </c>
      <c r="AJ133" s="164">
        <f t="shared" si="629"/>
        <v>40</v>
      </c>
      <c r="AK133" s="164">
        <f t="shared" si="318"/>
        <v>85</v>
      </c>
      <c r="AL133" s="164">
        <f t="shared" si="319"/>
        <v>60</v>
      </c>
      <c r="AM133" s="60"/>
      <c r="AO133" s="43">
        <f t="shared" si="345"/>
        <v>0</v>
      </c>
      <c r="AP133" s="172" t="str">
        <f t="shared" si="621"/>
        <v/>
      </c>
      <c r="AQ133" s="173" t="str">
        <f t="shared" si="496"/>
        <v/>
      </c>
      <c r="AR133" s="172" t="str">
        <f t="shared" si="622"/>
        <v/>
      </c>
      <c r="AS133" s="172" t="str">
        <f t="shared" si="623"/>
        <v/>
      </c>
      <c r="AT133" s="20" t="str">
        <f t="shared" si="624"/>
        <v/>
      </c>
      <c r="AU133" s="43" t="str">
        <f t="shared" si="259"/>
        <v xml:space="preserve">               </v>
      </c>
      <c r="AV133" s="62" t="str">
        <f t="shared" si="625"/>
        <v/>
      </c>
      <c r="AW133" s="20" t="str">
        <f t="shared" si="626"/>
        <v xml:space="preserve">                                                                 </v>
      </c>
      <c r="AX133" s="43" t="str">
        <f t="shared" si="627"/>
        <v/>
      </c>
      <c r="AY133" s="43" t="str">
        <f t="shared" si="627"/>
        <v/>
      </c>
      <c r="AZ133" s="43" t="str">
        <f t="shared" si="627"/>
        <v/>
      </c>
      <c r="BA133" s="43" t="str">
        <f t="shared" si="627"/>
        <v/>
      </c>
      <c r="BB133" s="43" t="str">
        <f t="shared" si="627"/>
        <v/>
      </c>
      <c r="BC133" s="43" t="str">
        <f t="shared" si="627"/>
        <v/>
      </c>
      <c r="BD133" s="43" t="str">
        <f t="shared" si="258"/>
        <v xml:space="preserve">_x000D_
                                                                                </v>
      </c>
      <c r="BE133" s="20" t="str">
        <f t="shared" si="488"/>
        <v/>
      </c>
      <c r="BF133" s="20" t="str">
        <f t="shared" si="489"/>
        <v/>
      </c>
      <c r="BG133" s="20" t="str">
        <f t="shared" si="490"/>
        <v/>
      </c>
      <c r="BH133" s="20" t="str">
        <f t="shared" si="491"/>
        <v/>
      </c>
      <c r="BI133" s="20" t="str">
        <f t="shared" si="492"/>
        <v/>
      </c>
      <c r="BJ133" s="20" t="str">
        <f t="shared" si="493"/>
        <v/>
      </c>
      <c r="BM133" s="43" t="str">
        <f t="shared" si="502"/>
        <v>Tchws</v>
      </c>
      <c r="BN133" s="43" t="str">
        <f t="shared" si="503"/>
        <v>Tcws</v>
      </c>
      <c r="BO133" s="43">
        <v>44</v>
      </c>
      <c r="BP133" s="43">
        <v>85</v>
      </c>
      <c r="BQ133" s="43">
        <v>54</v>
      </c>
      <c r="BR133" s="43">
        <v>40</v>
      </c>
      <c r="BS133" s="43">
        <v>85</v>
      </c>
      <c r="BT133" s="43">
        <v>60</v>
      </c>
      <c r="BU133" s="148">
        <f t="shared" si="504"/>
        <v>1.0036593461511911</v>
      </c>
      <c r="BV133" s="148">
        <f t="shared" si="648"/>
        <v>1.0747964077247654</v>
      </c>
      <c r="BW133" s="148">
        <f t="shared" si="649"/>
        <v>0.49624259135771642</v>
      </c>
      <c r="BX133" s="43" t="s">
        <v>744</v>
      </c>
    </row>
    <row r="134" spans="1:76" s="20" customFormat="1" ht="30" outlineLevel="1" x14ac:dyDescent="0.25">
      <c r="A134" s="58"/>
      <c r="D134" s="60"/>
      <c r="E134" s="20" t="s">
        <v>370</v>
      </c>
      <c r="F134" s="60" t="s">
        <v>412</v>
      </c>
      <c r="G134" s="60" t="s">
        <v>580</v>
      </c>
      <c r="H134" s="20" t="s">
        <v>579</v>
      </c>
      <c r="I134" s="20" t="s">
        <v>662</v>
      </c>
      <c r="J134" s="20" t="s">
        <v>144</v>
      </c>
      <c r="L134" s="60" t="s">
        <v>202</v>
      </c>
      <c r="M134" s="20" t="s">
        <v>249</v>
      </c>
      <c r="N134" s="43" t="str">
        <f t="shared" ref="N134" si="669">IF(ISBLANK(E134),"-",E134&amp;H134&amp;P134&amp;"_f"&amp;Q134&amp;R134&amp;S134&amp;T134&amp;U134&amp;I134)</f>
        <v>ChlrWtrPosDispPathBAllEIRRatio_fTchwsTcwsSI</v>
      </c>
      <c r="O134" s="20" t="s">
        <v>165</v>
      </c>
      <c r="P134" s="20" t="s">
        <v>289</v>
      </c>
      <c r="Q134" s="20" t="s">
        <v>139</v>
      </c>
      <c r="R134" s="20" t="s">
        <v>140</v>
      </c>
      <c r="V134" s="61">
        <v>0.42826500000000001</v>
      </c>
      <c r="W134" s="61">
        <v>-2.4070999999999999E-2</v>
      </c>
      <c r="X134" s="61">
        <v>8.4887999999999999E-4</v>
      </c>
      <c r="Y134" s="61">
        <v>1.64155E-2</v>
      </c>
      <c r="Z134" s="61">
        <v>3.81348E-4</v>
      </c>
      <c r="AA134" s="61">
        <v>-5.8967999999999998E-4</v>
      </c>
      <c r="AG134" s="164">
        <f t="shared" si="485"/>
        <v>1.07</v>
      </c>
      <c r="AH134" s="164">
        <f t="shared" si="486"/>
        <v>0.5</v>
      </c>
      <c r="AI134" s="164">
        <f t="shared" si="317"/>
        <v>12.22</v>
      </c>
      <c r="AJ134" s="164">
        <f t="shared" si="629"/>
        <v>4.4400000000000004</v>
      </c>
      <c r="AK134" s="164">
        <f t="shared" si="318"/>
        <v>29.44</v>
      </c>
      <c r="AL134" s="164">
        <f t="shared" si="319"/>
        <v>15.56</v>
      </c>
      <c r="AM134" s="60"/>
      <c r="AO134" s="43">
        <f t="shared" ref="AO134" si="670">IF(ISTEXT(A134),"",IF(I134="IP",0,1))</f>
        <v>1</v>
      </c>
      <c r="AP134" s="172" t="str">
        <f t="shared" ref="AP134" si="671">IF(AO134=1,CONCATENATE(AQ134,AR134,AS134),"")</f>
        <v>CrvDblQuad     "ChlrWtrPosDispPathBAllEIRRatio_fTchwsTcwsSI"                    Coef1 =  0.428265  Coef2 = -0.024071  Coef3 =  0.000849  Coef4 =  0.016416  Coef5 =  0.000381  Coef6 = -0.000590  _x000D_
                                                                                MaxOut = 1.070   MinOut = 0.500   MaxVar1 = 12.220   MinVar1 = 4.440   MaxVar2 = 29.440   MinVar2 = 15.560   _x000D_
..</v>
      </c>
      <c r="AQ134" s="173" t="str">
        <f t="shared" ref="AQ134" si="672">IF(AO134=1,CONCATENATE(AT134,AU134,AV134,AW134,IF(AX134="-","",$AX$15&amp;AX134),IF(AY134="-","",$AY$15&amp;AY134),IF(AZ134="-","",$AZ$15&amp;AZ134),IF(BA134="-","",$BA$15&amp;BA134),IF(BB134="-","",$BB$15&amp;BB134),IF(BC134="-","",$BC$15&amp;BC134)),"")</f>
        <v xml:space="preserve">CrvDblQuad     "ChlrWtrPosDispPathBAllEIRRatio_fTchwsTcwsSI"                    Coef1 =  0.428265  Coef2 = -0.024071  Coef3 =  0.000849  Coef4 =  0.016416  Coef5 =  0.000381  Coef6 = -0.000590  </v>
      </c>
      <c r="AR134" s="172" t="str">
        <f t="shared" ref="AR134" si="673">IF(AO134=1,CONCATENATE(BD134,IF(BE134="-","",$BE$15&amp;BE134),IF(BF134="-","",$BF$15&amp;BF134),IF(BG134="-","",$BG$15&amp;BG134),IF(BH134="-","",$BH$15&amp;BH134),IF(BI134="-","",$BI$15&amp;BI134),IF(BJ134="-","",$BJ$15&amp;BJ134)),"")</f>
        <v xml:space="preserve">_x000D_
                                                                                MaxOut = 1.070   MinOut = 0.500   MaxVar1 = 12.220   MinVar1 = 4.440   MaxVar2 = 29.440   MinVar2 = 15.560   </v>
      </c>
      <c r="AS134" s="172" t="str">
        <f t="shared" ref="AS134" si="674">IF(AO134=1,CHAR(13)&amp;CHAR(10)&amp;"..","")</f>
        <v>_x000D_
..</v>
      </c>
      <c r="AT134" s="20" t="str">
        <f t="shared" ref="AT134" si="675">IF(AO134=1,VLOOKUP(O134,$AT$2:$AV$13,2,0),"")</f>
        <v>CrvDblQuad</v>
      </c>
      <c r="AU134" s="43" t="str">
        <f t="shared" si="259"/>
        <v xml:space="preserve">     </v>
      </c>
      <c r="AV134" s="62" t="str">
        <f t="shared" ref="AV134" si="676">IF(AO134=1,CONCATENATE("""",N134,""""),"")</f>
        <v>"ChlrWtrPosDispPathBAllEIRRatio_fTchwsTcwsSI"</v>
      </c>
      <c r="AW134" s="20" t="str">
        <f t="shared" ref="AW134" si="677">REPT(" ",$AW$14-LEN(AV134))</f>
        <v xml:space="preserve">                    </v>
      </c>
      <c r="AX134" s="43" t="str">
        <f t="shared" ref="AX134" si="678">IF($AO134=1,IF(ISBLANK(V134),"-",CONCATENATE(TEXT(V134," 0.000000;-0.000000"),"  ")),"")</f>
        <v xml:space="preserve"> 0.428265  </v>
      </c>
      <c r="AY134" s="43" t="str">
        <f t="shared" ref="AY134" si="679">IF($AO134=1,IF(ISBLANK(W134),"-",CONCATENATE(TEXT(W134," 0.000000;-0.000000"),"  ")),"")</f>
        <v xml:space="preserve">-0.024071  </v>
      </c>
      <c r="AZ134" s="43" t="str">
        <f t="shared" ref="AZ134" si="680">IF($AO134=1,IF(ISBLANK(X134),"-",CONCATENATE(TEXT(X134," 0.000000;-0.000000"),"  ")),"")</f>
        <v xml:space="preserve"> 0.000849  </v>
      </c>
      <c r="BA134" s="43" t="str">
        <f t="shared" ref="BA134" si="681">IF($AO134=1,IF(ISBLANK(Y134),"-",CONCATENATE(TEXT(Y134," 0.000000;-0.000000"),"  ")),"")</f>
        <v xml:space="preserve"> 0.016416  </v>
      </c>
      <c r="BB134" s="43" t="str">
        <f t="shared" ref="BB134" si="682">IF($AO134=1,IF(ISBLANK(Z134),"-",CONCATENATE(TEXT(Z134," 0.000000;-0.000000"),"  ")),"")</f>
        <v xml:space="preserve"> 0.000381  </v>
      </c>
      <c r="BC134" s="43" t="str">
        <f t="shared" ref="BC134" si="683">IF($AO134=1,IF(ISBLANK(AA134),"-",CONCATENATE(TEXT(AA134," 0.000000;-0.000000"),"  ")),"")</f>
        <v xml:space="preserve">-0.000590  </v>
      </c>
      <c r="BD134" s="43" t="str">
        <f t="shared" si="258"/>
        <v xml:space="preserve">_x000D_
                                                                                </v>
      </c>
      <c r="BE134" s="20" t="str">
        <f t="shared" si="488"/>
        <v xml:space="preserve">1.070   </v>
      </c>
      <c r="BF134" s="20" t="str">
        <f t="shared" si="489"/>
        <v xml:space="preserve">0.500   </v>
      </c>
      <c r="BG134" s="20" t="str">
        <f t="shared" si="490"/>
        <v xml:space="preserve">12.220   </v>
      </c>
      <c r="BH134" s="20" t="str">
        <f t="shared" si="491"/>
        <v xml:space="preserve">4.440   </v>
      </c>
      <c r="BI134" s="20" t="str">
        <f t="shared" si="492"/>
        <v xml:space="preserve">29.440   </v>
      </c>
      <c r="BJ134" s="20" t="str">
        <f t="shared" si="493"/>
        <v xml:space="preserve">15.560   </v>
      </c>
      <c r="BM134" s="43" t="str">
        <f t="shared" si="502"/>
        <v>Tchws</v>
      </c>
      <c r="BN134" s="43" t="str">
        <f t="shared" si="503"/>
        <v>Tcws</v>
      </c>
      <c r="BO134" s="170">
        <f>(BO133-32)/1.8</f>
        <v>6.6666666666666661</v>
      </c>
      <c r="BP134" s="170">
        <f>(BP133-32)/1.8</f>
        <v>29.444444444444443</v>
      </c>
      <c r="BQ134" s="170">
        <f t="shared" ref="BQ134" si="684">(BQ133-32)/1.8</f>
        <v>12.222222222222221</v>
      </c>
      <c r="BR134" s="170">
        <f t="shared" ref="BR134" si="685">(BR133-32)/1.8</f>
        <v>4.4444444444444446</v>
      </c>
      <c r="BS134" s="170">
        <f t="shared" ref="BS134" si="686">(BS133-32)/1.8</f>
        <v>29.444444444444443</v>
      </c>
      <c r="BT134" s="170">
        <f t="shared" ref="BT134" si="687">(BT133-32)/1.8</f>
        <v>15.555555555555555</v>
      </c>
      <c r="BU134" s="148">
        <f t="shared" si="504"/>
        <v>1.0037322444444445</v>
      </c>
      <c r="BV134" s="148">
        <f t="shared" si="648"/>
        <v>1.0748473555555556</v>
      </c>
      <c r="BW134" s="148">
        <f t="shared" si="649"/>
        <v>0.49638891111111105</v>
      </c>
      <c r="BX134" s="43" t="s">
        <v>744</v>
      </c>
    </row>
    <row r="135" spans="1:76" s="20" customFormat="1" ht="30" outlineLevel="1" x14ac:dyDescent="0.25">
      <c r="A135" s="58"/>
      <c r="D135" s="60"/>
      <c r="E135" s="20" t="s">
        <v>370</v>
      </c>
      <c r="F135" s="60" t="s">
        <v>412</v>
      </c>
      <c r="G135" s="60" t="s">
        <v>577</v>
      </c>
      <c r="H135" s="20" t="s">
        <v>581</v>
      </c>
      <c r="I135" s="20" t="s">
        <v>661</v>
      </c>
      <c r="J135" s="20" t="s">
        <v>273</v>
      </c>
      <c r="K135" s="20" t="s">
        <v>157</v>
      </c>
      <c r="L135" s="60"/>
      <c r="N135" s="43" t="str">
        <f t="shared" si="494"/>
        <v>ChlrWtrCentPathBLt300tonEIRRatio_fTchwsTcwsIP</v>
      </c>
      <c r="O135" s="20" t="s">
        <v>165</v>
      </c>
      <c r="P135" s="20" t="s">
        <v>289</v>
      </c>
      <c r="Q135" s="20" t="s">
        <v>139</v>
      </c>
      <c r="R135" s="20" t="s">
        <v>140</v>
      </c>
      <c r="V135" s="61">
        <v>0.87311405327851699</v>
      </c>
      <c r="W135" s="61">
        <v>-2.5207557562157701E-2</v>
      </c>
      <c r="X135" s="61">
        <v>3.6861623771618403E-4</v>
      </c>
      <c r="Y135" s="61">
        <v>1.8292090581261401E-2</v>
      </c>
      <c r="Z135" s="61">
        <v>4.7034677075395002E-5</v>
      </c>
      <c r="AA135" s="61">
        <v>-3.5765587731861101E-4</v>
      </c>
      <c r="AG135" s="164">
        <f t="shared" si="485"/>
        <v>1.1299999999999999</v>
      </c>
      <c r="AH135" s="164">
        <f t="shared" si="486"/>
        <v>0.69</v>
      </c>
      <c r="AI135" s="164">
        <f t="shared" si="317"/>
        <v>54</v>
      </c>
      <c r="AJ135" s="164">
        <f t="shared" si="629"/>
        <v>40</v>
      </c>
      <c r="AK135" s="164">
        <f t="shared" si="318"/>
        <v>85</v>
      </c>
      <c r="AL135" s="164">
        <f t="shared" si="319"/>
        <v>60</v>
      </c>
      <c r="AM135" s="60"/>
      <c r="AO135" s="43">
        <f t="shared" si="345"/>
        <v>0</v>
      </c>
      <c r="AP135" s="172" t="str">
        <f t="shared" si="621"/>
        <v/>
      </c>
      <c r="AQ135" s="173" t="str">
        <f t="shared" si="496"/>
        <v/>
      </c>
      <c r="AR135" s="172" t="str">
        <f t="shared" si="622"/>
        <v/>
      </c>
      <c r="AS135" s="172" t="str">
        <f t="shared" si="623"/>
        <v/>
      </c>
      <c r="AT135" s="20" t="str">
        <f t="shared" si="624"/>
        <v/>
      </c>
      <c r="AU135" s="43" t="str">
        <f t="shared" si="259"/>
        <v xml:space="preserve">               </v>
      </c>
      <c r="AV135" s="62" t="str">
        <f t="shared" si="625"/>
        <v/>
      </c>
      <c r="AW135" s="20" t="str">
        <f t="shared" si="626"/>
        <v xml:space="preserve">                                                                 </v>
      </c>
      <c r="AX135" s="43" t="str">
        <f t="shared" si="627"/>
        <v/>
      </c>
      <c r="AY135" s="43" t="str">
        <f t="shared" si="627"/>
        <v/>
      </c>
      <c r="AZ135" s="43" t="str">
        <f t="shared" si="627"/>
        <v/>
      </c>
      <c r="BA135" s="43" t="str">
        <f t="shared" si="627"/>
        <v/>
      </c>
      <c r="BB135" s="43" t="str">
        <f t="shared" si="627"/>
        <v/>
      </c>
      <c r="BC135" s="43" t="str">
        <f t="shared" si="627"/>
        <v/>
      </c>
      <c r="BD135" s="43" t="str">
        <f t="shared" si="258"/>
        <v xml:space="preserve">_x000D_
                                                                                </v>
      </c>
      <c r="BE135" s="20" t="str">
        <f t="shared" si="488"/>
        <v/>
      </c>
      <c r="BF135" s="20" t="str">
        <f t="shared" si="489"/>
        <v/>
      </c>
      <c r="BG135" s="20" t="str">
        <f t="shared" si="490"/>
        <v/>
      </c>
      <c r="BH135" s="20" t="str">
        <f t="shared" si="491"/>
        <v/>
      </c>
      <c r="BI135" s="20" t="str">
        <f t="shared" si="492"/>
        <v/>
      </c>
      <c r="BJ135" s="20" t="str">
        <f t="shared" si="493"/>
        <v/>
      </c>
      <c r="BM135" s="43" t="str">
        <f t="shared" si="502"/>
        <v>Tchws</v>
      </c>
      <c r="BN135" s="43" t="str">
        <f t="shared" si="503"/>
        <v>Tcws</v>
      </c>
      <c r="BO135" s="43">
        <v>44</v>
      </c>
      <c r="BP135" s="43">
        <v>85</v>
      </c>
      <c r="BQ135" s="43">
        <v>54</v>
      </c>
      <c r="BR135" s="43">
        <v>40</v>
      </c>
      <c r="BS135" s="43">
        <v>85</v>
      </c>
      <c r="BT135" s="43">
        <v>60</v>
      </c>
      <c r="BU135" s="148">
        <f t="shared" si="504"/>
        <v>1.0346428168674529</v>
      </c>
      <c r="BV135" s="148">
        <f t="shared" si="648"/>
        <v>1.1332209895317737</v>
      </c>
      <c r="BW135" s="148">
        <f t="shared" si="649"/>
        <v>0.69483612393720029</v>
      </c>
      <c r="BX135" s="43" t="s">
        <v>744</v>
      </c>
    </row>
    <row r="136" spans="1:76" s="20" customFormat="1" ht="30" outlineLevel="1" x14ac:dyDescent="0.25">
      <c r="A136" s="58"/>
      <c r="D136" s="60"/>
      <c r="E136" s="20" t="s">
        <v>370</v>
      </c>
      <c r="F136" s="60" t="s">
        <v>412</v>
      </c>
      <c r="G136" s="60" t="s">
        <v>577</v>
      </c>
      <c r="H136" s="20" t="s">
        <v>581</v>
      </c>
      <c r="I136" s="20" t="s">
        <v>662</v>
      </c>
      <c r="J136" s="20" t="s">
        <v>144</v>
      </c>
      <c r="L136" s="60" t="s">
        <v>202</v>
      </c>
      <c r="M136" s="20" t="s">
        <v>249</v>
      </c>
      <c r="N136" s="43" t="str">
        <f t="shared" ref="N136" si="688">IF(ISBLANK(E136),"-",E136&amp;H136&amp;P136&amp;"_f"&amp;Q136&amp;R136&amp;S136&amp;T136&amp;U136&amp;I136)</f>
        <v>ChlrWtrCentPathBLt300tonEIRRatio_fTchwsTcwsSI</v>
      </c>
      <c r="O136" s="20" t="s">
        <v>165</v>
      </c>
      <c r="P136" s="20" t="s">
        <v>289</v>
      </c>
      <c r="Q136" s="20" t="s">
        <v>139</v>
      </c>
      <c r="R136" s="20" t="s">
        <v>140</v>
      </c>
      <c r="V136" s="61">
        <v>0.71110799999999996</v>
      </c>
      <c r="W136" s="61">
        <v>-2.3514500000000001E-2</v>
      </c>
      <c r="X136" s="61">
        <v>1.1942599999999999E-3</v>
      </c>
      <c r="Y136" s="61">
        <v>1.7736700000000001E-2</v>
      </c>
      <c r="Z136" s="61">
        <v>1.5228E-4</v>
      </c>
      <c r="AA136" s="61">
        <v>-1.15895E-3</v>
      </c>
      <c r="AG136" s="164">
        <f t="shared" si="485"/>
        <v>1.1299999999999999</v>
      </c>
      <c r="AH136" s="164">
        <f t="shared" si="486"/>
        <v>0.69</v>
      </c>
      <c r="AI136" s="164">
        <f t="shared" si="317"/>
        <v>12.22</v>
      </c>
      <c r="AJ136" s="164">
        <f t="shared" si="629"/>
        <v>4.4400000000000004</v>
      </c>
      <c r="AK136" s="164">
        <f t="shared" si="318"/>
        <v>29.44</v>
      </c>
      <c r="AL136" s="164">
        <f t="shared" si="319"/>
        <v>15.56</v>
      </c>
      <c r="AM136" s="60"/>
      <c r="AO136" s="43">
        <f t="shared" ref="AO136" si="689">IF(ISTEXT(A136),"",IF(I136="IP",0,1))</f>
        <v>1</v>
      </c>
      <c r="AP136" s="172" t="str">
        <f t="shared" ref="AP136" si="690">IF(AO136=1,CONCATENATE(AQ136,AR136,AS136),"")</f>
        <v>CrvDblQuad     "ChlrWtrCentPathBLt300tonEIRRatio_fTchwsTcwsSI"                  Coef1 =  0.711108  Coef2 = -0.023515  Coef3 =  0.001194  Coef4 =  0.017737  Coef5 =  0.000152  Coef6 = -0.001159  _x000D_
                                                                                MaxOut = 1.130   MinOut = 0.690   MaxVar1 = 12.220   MinVar1 = 4.440   MaxVar2 = 29.440   MinVar2 = 15.560   _x000D_
..</v>
      </c>
      <c r="AQ136" s="173" t="str">
        <f t="shared" ref="AQ136" si="691">IF(AO136=1,CONCATENATE(AT136,AU136,AV136,AW136,IF(AX136="-","",$AX$15&amp;AX136),IF(AY136="-","",$AY$15&amp;AY136),IF(AZ136="-","",$AZ$15&amp;AZ136),IF(BA136="-","",$BA$15&amp;BA136),IF(BB136="-","",$BB$15&amp;BB136),IF(BC136="-","",$BC$15&amp;BC136)),"")</f>
        <v xml:space="preserve">CrvDblQuad     "ChlrWtrCentPathBLt300tonEIRRatio_fTchwsTcwsSI"                  Coef1 =  0.711108  Coef2 = -0.023515  Coef3 =  0.001194  Coef4 =  0.017737  Coef5 =  0.000152  Coef6 = -0.001159  </v>
      </c>
      <c r="AR136" s="172" t="str">
        <f t="shared" ref="AR136" si="692">IF(AO136=1,CONCATENATE(BD136,IF(BE136="-","",$BE$15&amp;BE136),IF(BF136="-","",$BF$15&amp;BF136),IF(BG136="-","",$BG$15&amp;BG136),IF(BH136="-","",$BH$15&amp;BH136),IF(BI136="-","",$BI$15&amp;BI136),IF(BJ136="-","",$BJ$15&amp;BJ136)),"")</f>
        <v xml:space="preserve">_x000D_
                                                                                MaxOut = 1.130   MinOut = 0.690   MaxVar1 = 12.220   MinVar1 = 4.440   MaxVar2 = 29.440   MinVar2 = 15.560   </v>
      </c>
      <c r="AS136" s="172" t="str">
        <f t="shared" ref="AS136" si="693">IF(AO136=1,CHAR(13)&amp;CHAR(10)&amp;"..","")</f>
        <v>_x000D_
..</v>
      </c>
      <c r="AT136" s="20" t="str">
        <f t="shared" ref="AT136" si="694">IF(AO136=1,VLOOKUP(O136,$AT$2:$AV$13,2,0),"")</f>
        <v>CrvDblQuad</v>
      </c>
      <c r="AU136" s="43" t="str">
        <f t="shared" si="259"/>
        <v xml:space="preserve">     </v>
      </c>
      <c r="AV136" s="62" t="str">
        <f t="shared" ref="AV136" si="695">IF(AO136=1,CONCATENATE("""",N136,""""),"")</f>
        <v>"ChlrWtrCentPathBLt300tonEIRRatio_fTchwsTcwsSI"</v>
      </c>
      <c r="AW136" s="20" t="str">
        <f t="shared" ref="AW136" si="696">REPT(" ",$AW$14-LEN(AV136))</f>
        <v xml:space="preserve">                  </v>
      </c>
      <c r="AX136" s="43" t="str">
        <f t="shared" ref="AX136" si="697">IF($AO136=1,IF(ISBLANK(V136),"-",CONCATENATE(TEXT(V136," 0.000000;-0.000000"),"  ")),"")</f>
        <v xml:space="preserve"> 0.711108  </v>
      </c>
      <c r="AY136" s="43" t="str">
        <f t="shared" ref="AY136" si="698">IF($AO136=1,IF(ISBLANK(W136),"-",CONCATENATE(TEXT(W136," 0.000000;-0.000000"),"  ")),"")</f>
        <v xml:space="preserve">-0.023515  </v>
      </c>
      <c r="AZ136" s="43" t="str">
        <f t="shared" ref="AZ136" si="699">IF($AO136=1,IF(ISBLANK(X136),"-",CONCATENATE(TEXT(X136," 0.000000;-0.000000"),"  ")),"")</f>
        <v xml:space="preserve"> 0.001194  </v>
      </c>
      <c r="BA136" s="43" t="str">
        <f t="shared" ref="BA136" si="700">IF($AO136=1,IF(ISBLANK(Y136),"-",CONCATENATE(TEXT(Y136," 0.000000;-0.000000"),"  ")),"")</f>
        <v xml:space="preserve"> 0.017737  </v>
      </c>
      <c r="BB136" s="43" t="str">
        <f t="shared" ref="BB136" si="701">IF($AO136=1,IF(ISBLANK(Z136),"-",CONCATENATE(TEXT(Z136," 0.000000;-0.000000"),"  ")),"")</f>
        <v xml:space="preserve"> 0.000152  </v>
      </c>
      <c r="BC136" s="43" t="str">
        <f t="shared" ref="BC136" si="702">IF($AO136=1,IF(ISBLANK(AA136),"-",CONCATENATE(TEXT(AA136," 0.000000;-0.000000"),"  ")),"")</f>
        <v xml:space="preserve">-0.001159  </v>
      </c>
      <c r="BD136" s="43" t="str">
        <f t="shared" si="258"/>
        <v xml:space="preserve">_x000D_
                                                                                </v>
      </c>
      <c r="BE136" s="20" t="str">
        <f t="shared" si="488"/>
        <v xml:space="preserve">1.130   </v>
      </c>
      <c r="BF136" s="20" t="str">
        <f t="shared" si="489"/>
        <v xml:space="preserve">0.690   </v>
      </c>
      <c r="BG136" s="20" t="str">
        <f t="shared" si="490"/>
        <v xml:space="preserve">12.220   </v>
      </c>
      <c r="BH136" s="20" t="str">
        <f t="shared" si="491"/>
        <v xml:space="preserve">4.440   </v>
      </c>
      <c r="BI136" s="20" t="str">
        <f t="shared" si="492"/>
        <v xml:space="preserve">29.440   </v>
      </c>
      <c r="BJ136" s="20" t="str">
        <f t="shared" si="493"/>
        <v xml:space="preserve">15.560   </v>
      </c>
      <c r="BM136" s="43" t="str">
        <f t="shared" ref="BM136:BM146" si="703">Q136</f>
        <v>Tchws</v>
      </c>
      <c r="BN136" s="43" t="str">
        <f t="shared" ref="BN136:BN140" si="704">R136</f>
        <v>Tcws</v>
      </c>
      <c r="BO136" s="170">
        <f>(BO135-32)/1.8</f>
        <v>6.6666666666666661</v>
      </c>
      <c r="BP136" s="170">
        <f>(BP135-32)/1.8</f>
        <v>29.444444444444443</v>
      </c>
      <c r="BQ136" s="170">
        <f t="shared" ref="BQ136" si="705">(BQ135-32)/1.8</f>
        <v>12.222222222222221</v>
      </c>
      <c r="BR136" s="170">
        <f t="shared" ref="BR136" si="706">(BR135-32)/1.8</f>
        <v>4.4444444444444446</v>
      </c>
      <c r="BS136" s="170">
        <f t="shared" ref="BS136" si="707">(BS135-32)/1.8</f>
        <v>29.444444444444443</v>
      </c>
      <c r="BT136" s="170">
        <f t="shared" ref="BT136" si="708">(BT135-32)/1.8</f>
        <v>15.555555555555555</v>
      </c>
      <c r="BU136" s="148">
        <f t="shared" si="504"/>
        <v>1.034195574074074</v>
      </c>
      <c r="BV136" s="148">
        <f t="shared" si="648"/>
        <v>1.1327946481481481</v>
      </c>
      <c r="BW136" s="148">
        <f t="shared" si="649"/>
        <v>0.694519</v>
      </c>
      <c r="BX136" s="43" t="s">
        <v>744</v>
      </c>
    </row>
    <row r="137" spans="1:76" s="20" customFormat="1" ht="30" outlineLevel="1" x14ac:dyDescent="0.25">
      <c r="A137" s="58"/>
      <c r="D137" s="60"/>
      <c r="E137" s="20" t="s">
        <v>370</v>
      </c>
      <c r="F137" s="60" t="s">
        <v>412</v>
      </c>
      <c r="G137" s="60" t="s">
        <v>578</v>
      </c>
      <c r="H137" s="20" t="s">
        <v>583</v>
      </c>
      <c r="I137" s="20" t="s">
        <v>661</v>
      </c>
      <c r="J137" s="20" t="s">
        <v>273</v>
      </c>
      <c r="K137" s="20" t="s">
        <v>157</v>
      </c>
      <c r="L137" s="60"/>
      <c r="N137" s="43" t="str">
        <f t="shared" si="494"/>
        <v>ChlrWtrCentPathBGtEql300Lt600tonEIRRatio_fTchwsTcwsIP</v>
      </c>
      <c r="O137" s="20" t="s">
        <v>165</v>
      </c>
      <c r="P137" s="20" t="s">
        <v>289</v>
      </c>
      <c r="Q137" s="20" t="s">
        <v>139</v>
      </c>
      <c r="R137" s="20" t="s">
        <v>140</v>
      </c>
      <c r="V137" s="61">
        <v>0.97431846471939199</v>
      </c>
      <c r="W137" s="61">
        <v>-4.6316816288420196E-3</v>
      </c>
      <c r="X137" s="61">
        <v>4.8004325319213303E-5</v>
      </c>
      <c r="Y137" s="61">
        <v>-2.0126259716637101E-3</v>
      </c>
      <c r="Z137" s="61">
        <v>1.58754924199956E-4</v>
      </c>
      <c r="AA137" s="61">
        <v>-2.11990512234556E-4</v>
      </c>
      <c r="AG137" s="164">
        <f t="shared" si="485"/>
        <v>1.1200000000000001</v>
      </c>
      <c r="AH137" s="164">
        <f t="shared" si="486"/>
        <v>0.63</v>
      </c>
      <c r="AI137" s="164">
        <f t="shared" si="317"/>
        <v>54</v>
      </c>
      <c r="AJ137" s="164">
        <f t="shared" si="629"/>
        <v>40</v>
      </c>
      <c r="AK137" s="164">
        <f t="shared" si="318"/>
        <v>85</v>
      </c>
      <c r="AL137" s="164">
        <f t="shared" si="319"/>
        <v>60</v>
      </c>
      <c r="AM137" s="60"/>
      <c r="AO137" s="43">
        <f t="shared" si="345"/>
        <v>0</v>
      </c>
      <c r="AP137" s="172" t="str">
        <f t="shared" si="621"/>
        <v/>
      </c>
      <c r="AQ137" s="173" t="str">
        <f t="shared" si="496"/>
        <v/>
      </c>
      <c r="AR137" s="172" t="str">
        <f t="shared" si="622"/>
        <v/>
      </c>
      <c r="AS137" s="172" t="str">
        <f t="shared" si="623"/>
        <v/>
      </c>
      <c r="AT137" s="20" t="str">
        <f t="shared" si="624"/>
        <v/>
      </c>
      <c r="AU137" s="43" t="str">
        <f t="shared" si="259"/>
        <v xml:space="preserve">               </v>
      </c>
      <c r="AV137" s="62" t="str">
        <f t="shared" si="625"/>
        <v/>
      </c>
      <c r="AW137" s="20" t="str">
        <f t="shared" si="626"/>
        <v xml:space="preserve">                                                                 </v>
      </c>
      <c r="AX137" s="43" t="str">
        <f t="shared" si="627"/>
        <v/>
      </c>
      <c r="AY137" s="43" t="str">
        <f t="shared" si="627"/>
        <v/>
      </c>
      <c r="AZ137" s="43" t="str">
        <f t="shared" si="627"/>
        <v/>
      </c>
      <c r="BA137" s="43" t="str">
        <f t="shared" si="627"/>
        <v/>
      </c>
      <c r="BB137" s="43" t="str">
        <f t="shared" si="627"/>
        <v/>
      </c>
      <c r="BC137" s="43" t="str">
        <f t="shared" si="627"/>
        <v/>
      </c>
      <c r="BD137" s="43" t="str">
        <f t="shared" si="258"/>
        <v xml:space="preserve">_x000D_
                                                                                </v>
      </c>
      <c r="BE137" s="20" t="str">
        <f t="shared" si="488"/>
        <v/>
      </c>
      <c r="BF137" s="20" t="str">
        <f t="shared" si="489"/>
        <v/>
      </c>
      <c r="BG137" s="20" t="str">
        <f t="shared" si="490"/>
        <v/>
      </c>
      <c r="BH137" s="20" t="str">
        <f t="shared" si="491"/>
        <v/>
      </c>
      <c r="BI137" s="20" t="str">
        <f t="shared" si="492"/>
        <v/>
      </c>
      <c r="BJ137" s="20" t="str">
        <f t="shared" si="493"/>
        <v/>
      </c>
      <c r="BM137" s="43" t="str">
        <f t="shared" si="703"/>
        <v>Tchws</v>
      </c>
      <c r="BN137" s="43" t="str">
        <f t="shared" si="704"/>
        <v>Tcws</v>
      </c>
      <c r="BO137" s="43">
        <v>44</v>
      </c>
      <c r="BP137" s="43">
        <v>85</v>
      </c>
      <c r="BQ137" s="43">
        <v>54</v>
      </c>
      <c r="BR137" s="43">
        <v>40</v>
      </c>
      <c r="BS137" s="43">
        <v>85</v>
      </c>
      <c r="BT137" s="43">
        <v>60</v>
      </c>
      <c r="BU137" s="148">
        <f t="shared" si="504"/>
        <v>1.0465474508643673</v>
      </c>
      <c r="BV137" s="148">
        <f t="shared" si="648"/>
        <v>1.1210214982322291</v>
      </c>
      <c r="BW137" s="148">
        <f t="shared" si="649"/>
        <v>0.62809917857280639</v>
      </c>
      <c r="BX137" s="43" t="s">
        <v>744</v>
      </c>
    </row>
    <row r="138" spans="1:76" s="20" customFormat="1" ht="30" outlineLevel="1" x14ac:dyDescent="0.25">
      <c r="A138" s="58"/>
      <c r="D138" s="60"/>
      <c r="E138" s="20" t="s">
        <v>370</v>
      </c>
      <c r="F138" s="60" t="s">
        <v>412</v>
      </c>
      <c r="G138" s="60" t="s">
        <v>578</v>
      </c>
      <c r="H138" s="20" t="s">
        <v>583</v>
      </c>
      <c r="I138" s="20" t="s">
        <v>662</v>
      </c>
      <c r="J138" s="20" t="s">
        <v>144</v>
      </c>
      <c r="L138" s="60" t="s">
        <v>202</v>
      </c>
      <c r="M138" s="20" t="s">
        <v>249</v>
      </c>
      <c r="N138" s="43" t="str">
        <f t="shared" ref="N138" si="709">IF(ISBLANK(E138),"-",E138&amp;H138&amp;P138&amp;"_f"&amp;Q138&amp;R138&amp;S138&amp;T138&amp;U138&amp;I138)</f>
        <v>ChlrWtrCentPathBGtEql300Lt600tonEIRRatio_fTchwsTcwsSI</v>
      </c>
      <c r="O138" s="20" t="s">
        <v>165</v>
      </c>
      <c r="P138" s="20" t="s">
        <v>289</v>
      </c>
      <c r="Q138" s="20" t="s">
        <v>139</v>
      </c>
      <c r="R138" s="20" t="s">
        <v>140</v>
      </c>
      <c r="V138" s="61">
        <v>0.75637600000000005</v>
      </c>
      <c r="W138" s="61">
        <v>-1.5018699999999999E-2</v>
      </c>
      <c r="X138" s="61">
        <v>1.5552E-4</v>
      </c>
      <c r="Y138" s="61">
        <v>2.4598799999999998E-3</v>
      </c>
      <c r="Z138" s="61">
        <v>5.1451199999999996E-4</v>
      </c>
      <c r="AA138" s="61">
        <v>-6.8687999999999996E-4</v>
      </c>
      <c r="AG138" s="164">
        <f t="shared" si="485"/>
        <v>1.1200000000000001</v>
      </c>
      <c r="AH138" s="164">
        <f t="shared" si="486"/>
        <v>0.63</v>
      </c>
      <c r="AI138" s="164">
        <f t="shared" si="317"/>
        <v>12.22</v>
      </c>
      <c r="AJ138" s="164">
        <f t="shared" si="629"/>
        <v>4.4400000000000004</v>
      </c>
      <c r="AK138" s="164">
        <f t="shared" si="318"/>
        <v>29.44</v>
      </c>
      <c r="AL138" s="164">
        <f t="shared" si="319"/>
        <v>15.56</v>
      </c>
      <c r="AM138" s="60"/>
      <c r="AO138" s="43">
        <f t="shared" ref="AO138" si="710">IF(ISTEXT(A138),"",IF(I138="IP",0,1))</f>
        <v>1</v>
      </c>
      <c r="AP138" s="172" t="str">
        <f t="shared" ref="AP138" si="711">IF(AO138=1,CONCATENATE(AQ138,AR138,AS138),"")</f>
        <v>CrvDblQuad     "ChlrWtrCentPathBGtEql300Lt600tonEIRRatio_fTchwsTcwsSI"          Coef1 =  0.756376  Coef2 = -0.015019  Coef3 =  0.000156  Coef4 =  0.002460  Coef5 =  0.000515  Coef6 = -0.000687  _x000D_
                                                                                MaxOut = 1.120   MinOut = 0.630   MaxVar1 = 12.220   MinVar1 = 4.440   MaxVar2 = 29.440   MinVar2 = 15.560   _x000D_
..</v>
      </c>
      <c r="AQ138" s="173" t="str">
        <f t="shared" ref="AQ138" si="712">IF(AO138=1,CONCATENATE(AT138,AU138,AV138,AW138,IF(AX138="-","",$AX$15&amp;AX138),IF(AY138="-","",$AY$15&amp;AY138),IF(AZ138="-","",$AZ$15&amp;AZ138),IF(BA138="-","",$BA$15&amp;BA138),IF(BB138="-","",$BB$15&amp;BB138),IF(BC138="-","",$BC$15&amp;BC138)),"")</f>
        <v xml:space="preserve">CrvDblQuad     "ChlrWtrCentPathBGtEql300Lt600tonEIRRatio_fTchwsTcwsSI"          Coef1 =  0.756376  Coef2 = -0.015019  Coef3 =  0.000156  Coef4 =  0.002460  Coef5 =  0.000515  Coef6 = -0.000687  </v>
      </c>
      <c r="AR138" s="172" t="str">
        <f t="shared" ref="AR138" si="713">IF(AO138=1,CONCATENATE(BD138,IF(BE138="-","",$BE$15&amp;BE138),IF(BF138="-","",$BF$15&amp;BF138),IF(BG138="-","",$BG$15&amp;BG138),IF(BH138="-","",$BH$15&amp;BH138),IF(BI138="-","",$BI$15&amp;BI138),IF(BJ138="-","",$BJ$15&amp;BJ138)),"")</f>
        <v xml:space="preserve">_x000D_
                                                                                MaxOut = 1.120   MinOut = 0.630   MaxVar1 = 12.220   MinVar1 = 4.440   MaxVar2 = 29.440   MinVar2 = 15.560   </v>
      </c>
      <c r="AS138" s="172" t="str">
        <f t="shared" ref="AS138" si="714">IF(AO138=1,CHAR(13)&amp;CHAR(10)&amp;"..","")</f>
        <v>_x000D_
..</v>
      </c>
      <c r="AT138" s="20" t="str">
        <f t="shared" ref="AT138" si="715">IF(AO138=1,VLOOKUP(O138,$AT$2:$AV$13,2,0),"")</f>
        <v>CrvDblQuad</v>
      </c>
      <c r="AU138" s="43" t="str">
        <f t="shared" si="259"/>
        <v xml:space="preserve">     </v>
      </c>
      <c r="AV138" s="62" t="str">
        <f t="shared" ref="AV138" si="716">IF(AO138=1,CONCATENATE("""",N138,""""),"")</f>
        <v>"ChlrWtrCentPathBGtEql300Lt600tonEIRRatio_fTchwsTcwsSI"</v>
      </c>
      <c r="AW138" s="20" t="str">
        <f t="shared" ref="AW138" si="717">REPT(" ",$AW$14-LEN(AV138))</f>
        <v xml:space="preserve">          </v>
      </c>
      <c r="AX138" s="43" t="str">
        <f t="shared" ref="AX138" si="718">IF($AO138=1,IF(ISBLANK(V138),"-",CONCATENATE(TEXT(V138," 0.000000;-0.000000"),"  ")),"")</f>
        <v xml:space="preserve"> 0.756376  </v>
      </c>
      <c r="AY138" s="43" t="str">
        <f t="shared" ref="AY138" si="719">IF($AO138=1,IF(ISBLANK(W138),"-",CONCATENATE(TEXT(W138," 0.000000;-0.000000"),"  ")),"")</f>
        <v xml:space="preserve">-0.015019  </v>
      </c>
      <c r="AZ138" s="43" t="str">
        <f t="shared" ref="AZ138" si="720">IF($AO138=1,IF(ISBLANK(X138),"-",CONCATENATE(TEXT(X138," 0.000000;-0.000000"),"  ")),"")</f>
        <v xml:space="preserve"> 0.000156  </v>
      </c>
      <c r="BA138" s="43" t="str">
        <f t="shared" ref="BA138" si="721">IF($AO138=1,IF(ISBLANK(Y138),"-",CONCATENATE(TEXT(Y138," 0.000000;-0.000000"),"  ")),"")</f>
        <v xml:space="preserve"> 0.002460  </v>
      </c>
      <c r="BB138" s="43" t="str">
        <f t="shared" ref="BB138" si="722">IF($AO138=1,IF(ISBLANK(Z138),"-",CONCATENATE(TEXT(Z138," 0.000000;-0.000000"),"  ")),"")</f>
        <v xml:space="preserve"> 0.000515  </v>
      </c>
      <c r="BC138" s="43" t="str">
        <f t="shared" ref="BC138" si="723">IF($AO138=1,IF(ISBLANK(AA138),"-",CONCATENATE(TEXT(AA138," 0.000000;-0.000000"),"  ")),"")</f>
        <v xml:space="preserve">-0.000687  </v>
      </c>
      <c r="BD138" s="43" t="str">
        <f t="shared" si="258"/>
        <v xml:space="preserve">_x000D_
                                                                                </v>
      </c>
      <c r="BE138" s="20" t="str">
        <f t="shared" si="488"/>
        <v xml:space="preserve">1.120   </v>
      </c>
      <c r="BF138" s="20" t="str">
        <f t="shared" si="489"/>
        <v xml:space="preserve">0.630   </v>
      </c>
      <c r="BG138" s="20" t="str">
        <f t="shared" si="490"/>
        <v xml:space="preserve">12.220   </v>
      </c>
      <c r="BH138" s="20" t="str">
        <f t="shared" si="491"/>
        <v xml:space="preserve">4.440   </v>
      </c>
      <c r="BI138" s="20" t="str">
        <f t="shared" si="492"/>
        <v xml:space="preserve">29.440   </v>
      </c>
      <c r="BJ138" s="20" t="str">
        <f t="shared" si="493"/>
        <v xml:space="preserve">15.560   </v>
      </c>
      <c r="BM138" s="43" t="str">
        <f t="shared" si="703"/>
        <v>Tchws</v>
      </c>
      <c r="BN138" s="43" t="str">
        <f t="shared" si="704"/>
        <v>Tcws</v>
      </c>
      <c r="BO138" s="170">
        <f>(BO137-32)/1.8</f>
        <v>6.6666666666666661</v>
      </c>
      <c r="BP138" s="170">
        <f>(BP137-32)/1.8</f>
        <v>29.444444444444443</v>
      </c>
      <c r="BQ138" s="170">
        <f t="shared" ref="BQ138" si="724">(BQ137-32)/1.8</f>
        <v>12.222222222222221</v>
      </c>
      <c r="BR138" s="170">
        <f t="shared" ref="BR138" si="725">(BR137-32)/1.8</f>
        <v>4.4444444444444446</v>
      </c>
      <c r="BS138" s="170">
        <f t="shared" ref="BS138" si="726">(BS137-32)/1.8</f>
        <v>29.444444444444443</v>
      </c>
      <c r="BT138" s="170">
        <f t="shared" ref="BT138" si="727">(BT137-32)/1.8</f>
        <v>15.555555555555555</v>
      </c>
      <c r="BU138" s="148">
        <f t="shared" si="504"/>
        <v>1.0468303333333333</v>
      </c>
      <c r="BV138" s="148">
        <f t="shared" si="648"/>
        <v>1.1213092222222221</v>
      </c>
      <c r="BW138" s="148">
        <f t="shared" si="649"/>
        <v>0.62821811111111114</v>
      </c>
      <c r="BX138" s="43" t="s">
        <v>744</v>
      </c>
    </row>
    <row r="139" spans="1:76" s="20" customFormat="1" ht="30" outlineLevel="1" x14ac:dyDescent="0.25">
      <c r="A139" s="58"/>
      <c r="D139" s="60"/>
      <c r="E139" s="20" t="s">
        <v>370</v>
      </c>
      <c r="F139" s="60" t="s">
        <v>412</v>
      </c>
      <c r="G139" s="60" t="s">
        <v>608</v>
      </c>
      <c r="H139" s="20" t="s">
        <v>582</v>
      </c>
      <c r="I139" s="20" t="s">
        <v>661</v>
      </c>
      <c r="J139" s="20" t="s">
        <v>273</v>
      </c>
      <c r="K139" s="20" t="s">
        <v>157</v>
      </c>
      <c r="L139" s="60"/>
      <c r="N139" s="43" t="str">
        <f t="shared" si="494"/>
        <v>ChlrWtrCentPathBGtEql600tonEIRRatio_fTchwsTcwsIP</v>
      </c>
      <c r="O139" s="20" t="s">
        <v>165</v>
      </c>
      <c r="P139" s="20" t="s">
        <v>289</v>
      </c>
      <c r="Q139" s="20" t="s">
        <v>139</v>
      </c>
      <c r="R139" s="20" t="s">
        <v>140</v>
      </c>
      <c r="V139" s="61">
        <v>0.36702320760347801</v>
      </c>
      <c r="W139" s="61">
        <v>1.2466487978864901E-2</v>
      </c>
      <c r="X139" s="61">
        <v>-6.8822851718032595E-5</v>
      </c>
      <c r="Y139" s="61">
        <v>5.9339558672861503E-3</v>
      </c>
      <c r="Z139" s="61">
        <v>8.2446901437937793E-5</v>
      </c>
      <c r="AA139" s="61">
        <v>-2.2665353258000701E-4</v>
      </c>
      <c r="AG139" s="164">
        <f t="shared" si="485"/>
        <v>1.0900000000000001</v>
      </c>
      <c r="AH139" s="164">
        <f t="shared" si="486"/>
        <v>0.76</v>
      </c>
      <c r="AI139" s="164">
        <f t="shared" si="317"/>
        <v>54</v>
      </c>
      <c r="AJ139" s="164">
        <f t="shared" si="629"/>
        <v>40</v>
      </c>
      <c r="AK139" s="164">
        <f t="shared" si="318"/>
        <v>85</v>
      </c>
      <c r="AL139" s="164">
        <f t="shared" si="319"/>
        <v>60</v>
      </c>
      <c r="AM139" s="60"/>
      <c r="AO139" s="43">
        <f t="shared" si="345"/>
        <v>0</v>
      </c>
      <c r="AP139" s="172" t="str">
        <f t="shared" si="621"/>
        <v/>
      </c>
      <c r="AQ139" s="173" t="str">
        <f t="shared" si="496"/>
        <v/>
      </c>
      <c r="AR139" s="172" t="str">
        <f t="shared" si="622"/>
        <v/>
      </c>
      <c r="AS139" s="172" t="str">
        <f t="shared" si="623"/>
        <v/>
      </c>
      <c r="AT139" s="20" t="str">
        <f t="shared" si="624"/>
        <v/>
      </c>
      <c r="AU139" s="43" t="str">
        <f t="shared" si="259"/>
        <v xml:space="preserve">               </v>
      </c>
      <c r="AV139" s="62" t="str">
        <f t="shared" si="625"/>
        <v/>
      </c>
      <c r="AW139" s="20" t="str">
        <f t="shared" si="626"/>
        <v xml:space="preserve">                                                                 </v>
      </c>
      <c r="AX139" s="43" t="str">
        <f t="shared" si="627"/>
        <v/>
      </c>
      <c r="AY139" s="43" t="str">
        <f t="shared" si="627"/>
        <v/>
      </c>
      <c r="AZ139" s="43" t="str">
        <f t="shared" si="627"/>
        <v/>
      </c>
      <c r="BA139" s="43" t="str">
        <f t="shared" si="627"/>
        <v/>
      </c>
      <c r="BB139" s="43" t="str">
        <f t="shared" si="627"/>
        <v/>
      </c>
      <c r="BC139" s="43" t="str">
        <f t="shared" si="627"/>
        <v/>
      </c>
      <c r="BD139" s="43" t="str">
        <f t="shared" si="258"/>
        <v xml:space="preserve">_x000D_
                                                                                </v>
      </c>
      <c r="BE139" s="20" t="str">
        <f t="shared" si="488"/>
        <v/>
      </c>
      <c r="BF139" s="20" t="str">
        <f t="shared" si="489"/>
        <v/>
      </c>
      <c r="BG139" s="20" t="str">
        <f t="shared" si="490"/>
        <v/>
      </c>
      <c r="BH139" s="20" t="str">
        <f t="shared" si="491"/>
        <v/>
      </c>
      <c r="BI139" s="20" t="str">
        <f t="shared" si="492"/>
        <v/>
      </c>
      <c r="BJ139" s="20" t="str">
        <f t="shared" si="493"/>
        <v/>
      </c>
      <c r="BM139" s="43" t="str">
        <f t="shared" si="703"/>
        <v>Tchws</v>
      </c>
      <c r="BN139" s="43" t="str">
        <f t="shared" si="704"/>
        <v>Tcws</v>
      </c>
      <c r="BO139" s="43">
        <v>44</v>
      </c>
      <c r="BP139" s="43">
        <v>85</v>
      </c>
      <c r="BQ139" s="43">
        <v>54</v>
      </c>
      <c r="BR139" s="43">
        <v>40</v>
      </c>
      <c r="BS139" s="43">
        <v>85</v>
      </c>
      <c r="BT139" s="43">
        <v>60</v>
      </c>
      <c r="BU139" s="148">
        <f t="shared" si="504"/>
        <v>1.0346885375066197</v>
      </c>
      <c r="BV139" s="148">
        <f t="shared" si="648"/>
        <v>1.0850092648456213</v>
      </c>
      <c r="BW139" s="148">
        <f t="shared" si="649"/>
        <v>0.75801487450692173</v>
      </c>
      <c r="BX139" s="43" t="s">
        <v>744</v>
      </c>
    </row>
    <row r="140" spans="1:76" s="20" customFormat="1" ht="30" outlineLevel="1" x14ac:dyDescent="0.25">
      <c r="A140" s="58"/>
      <c r="D140" s="60"/>
      <c r="E140" s="20" t="s">
        <v>370</v>
      </c>
      <c r="F140" s="60" t="s">
        <v>412</v>
      </c>
      <c r="G140" s="60" t="s">
        <v>608</v>
      </c>
      <c r="H140" s="20" t="s">
        <v>582</v>
      </c>
      <c r="I140" s="20" t="s">
        <v>662</v>
      </c>
      <c r="J140" s="20" t="s">
        <v>144</v>
      </c>
      <c r="L140" s="60" t="s">
        <v>202</v>
      </c>
      <c r="M140" s="20" t="s">
        <v>249</v>
      </c>
      <c r="N140" s="43" t="str">
        <f t="shared" ref="N140" si="728">IF(ISBLANK(E140),"-",E140&amp;H140&amp;P140&amp;"_f"&amp;Q140&amp;R140&amp;S140&amp;T140&amp;U140&amp;I140)</f>
        <v>ChlrWtrCentPathBGtEql600tonEIRRatio_fTchwsTcwsSI</v>
      </c>
      <c r="O140" s="20" t="s">
        <v>165</v>
      </c>
      <c r="P140" s="20" t="s">
        <v>289</v>
      </c>
      <c r="Q140" s="20" t="s">
        <v>139</v>
      </c>
      <c r="R140" s="20" t="s">
        <v>140</v>
      </c>
      <c r="V140" s="61">
        <v>0.73762499999999998</v>
      </c>
      <c r="W140" s="61">
        <v>1.4560199999999999E-3</v>
      </c>
      <c r="X140" s="61">
        <v>-2.22912E-4</v>
      </c>
      <c r="Y140" s="61">
        <v>7.1157599999999996E-3</v>
      </c>
      <c r="Z140" s="61">
        <v>2.6697599999999999E-4</v>
      </c>
      <c r="AA140" s="61">
        <v>-7.3450800000000004E-4</v>
      </c>
      <c r="AG140" s="164">
        <f t="shared" si="485"/>
        <v>1.08</v>
      </c>
      <c r="AH140" s="164">
        <f t="shared" si="486"/>
        <v>0.76</v>
      </c>
      <c r="AI140" s="164">
        <f t="shared" si="317"/>
        <v>12.22</v>
      </c>
      <c r="AJ140" s="164">
        <f t="shared" si="629"/>
        <v>4.4400000000000004</v>
      </c>
      <c r="AK140" s="164">
        <f t="shared" si="318"/>
        <v>29.44</v>
      </c>
      <c r="AL140" s="164">
        <f t="shared" si="319"/>
        <v>15.56</v>
      </c>
      <c r="AM140" s="60"/>
      <c r="AO140" s="43">
        <f t="shared" ref="AO140" si="729">IF(ISTEXT(A140),"",IF(I140="IP",0,1))</f>
        <v>1</v>
      </c>
      <c r="AP140" s="172" t="str">
        <f t="shared" ref="AP140" si="730">IF(AO140=1,CONCATENATE(AQ140,AR140,AS140),"")</f>
        <v>CrvDblQuad     "ChlrWtrCentPathBGtEql600tonEIRRatio_fTchwsTcwsSI"               Coef1 =  0.737625  Coef2 =  0.001456  Coef3 = -0.000223  Coef4 =  0.007116  Coef5 =  0.000267  Coef6 = -0.000735  _x000D_
                                                                                MaxOut = 1.080   MinOut = 0.760   MaxVar1 = 12.220   MinVar1 = 4.440   MaxVar2 = 29.440   MinVar2 = 15.560   _x000D_
..</v>
      </c>
      <c r="AQ140" s="173" t="str">
        <f t="shared" ref="AQ140" si="731">IF(AO140=1,CONCATENATE(AT140,AU140,AV140,AW140,IF(AX140="-","",$AX$15&amp;AX140),IF(AY140="-","",$AY$15&amp;AY140),IF(AZ140="-","",$AZ$15&amp;AZ140),IF(BA140="-","",$BA$15&amp;BA140),IF(BB140="-","",$BB$15&amp;BB140),IF(BC140="-","",$BC$15&amp;BC140)),"")</f>
        <v xml:space="preserve">CrvDblQuad     "ChlrWtrCentPathBGtEql600tonEIRRatio_fTchwsTcwsSI"               Coef1 =  0.737625  Coef2 =  0.001456  Coef3 = -0.000223  Coef4 =  0.007116  Coef5 =  0.000267  Coef6 = -0.000735  </v>
      </c>
      <c r="AR140" s="172" t="str">
        <f t="shared" ref="AR140" si="732">IF(AO140=1,CONCATENATE(BD140,IF(BE140="-","",$BE$15&amp;BE140),IF(BF140="-","",$BF$15&amp;BF140),IF(BG140="-","",$BG$15&amp;BG140),IF(BH140="-","",$BH$15&amp;BH140),IF(BI140="-","",$BI$15&amp;BI140),IF(BJ140="-","",$BJ$15&amp;BJ140)),"")</f>
        <v xml:space="preserve">_x000D_
                                                                                MaxOut = 1.080   MinOut = 0.760   MaxVar1 = 12.220   MinVar1 = 4.440   MaxVar2 = 29.440   MinVar2 = 15.560   </v>
      </c>
      <c r="AS140" s="172" t="str">
        <f t="shared" ref="AS140" si="733">IF(AO140=1,CHAR(13)&amp;CHAR(10)&amp;"..","")</f>
        <v>_x000D_
..</v>
      </c>
      <c r="AT140" s="20" t="str">
        <f t="shared" ref="AT140" si="734">IF(AO140=1,VLOOKUP(O140,$AT$2:$AV$13,2,0),"")</f>
        <v>CrvDblQuad</v>
      </c>
      <c r="AU140" s="43" t="str">
        <f t="shared" si="259"/>
        <v xml:space="preserve">     </v>
      </c>
      <c r="AV140" s="62" t="str">
        <f t="shared" ref="AV140" si="735">IF(AO140=1,CONCATENATE("""",N140,""""),"")</f>
        <v>"ChlrWtrCentPathBGtEql600tonEIRRatio_fTchwsTcwsSI"</v>
      </c>
      <c r="AW140" s="20" t="str">
        <f t="shared" ref="AW140" si="736">REPT(" ",$AW$14-LEN(AV140))</f>
        <v xml:space="preserve">               </v>
      </c>
      <c r="AX140" s="43" t="str">
        <f t="shared" ref="AX140" si="737">IF($AO140=1,IF(ISBLANK(V140),"-",CONCATENATE(TEXT(V140," 0.000000;-0.000000"),"  ")),"")</f>
        <v xml:space="preserve"> 0.737625  </v>
      </c>
      <c r="AY140" s="43" t="str">
        <f t="shared" ref="AY140" si="738">IF($AO140=1,IF(ISBLANK(W140),"-",CONCATENATE(TEXT(W140," 0.000000;-0.000000"),"  ")),"")</f>
        <v xml:space="preserve"> 0.001456  </v>
      </c>
      <c r="AZ140" s="43" t="str">
        <f t="shared" ref="AZ140" si="739">IF($AO140=1,IF(ISBLANK(X140),"-",CONCATENATE(TEXT(X140," 0.000000;-0.000000"),"  ")),"")</f>
        <v xml:space="preserve">-0.000223  </v>
      </c>
      <c r="BA140" s="43" t="str">
        <f t="shared" ref="BA140" si="740">IF($AO140=1,IF(ISBLANK(Y140),"-",CONCATENATE(TEXT(Y140," 0.000000;-0.000000"),"  ")),"")</f>
        <v xml:space="preserve"> 0.007116  </v>
      </c>
      <c r="BB140" s="43" t="str">
        <f t="shared" ref="BB140" si="741">IF($AO140=1,IF(ISBLANK(Z140),"-",CONCATENATE(TEXT(Z140," 0.000000;-0.000000"),"  ")),"")</f>
        <v xml:space="preserve"> 0.000267  </v>
      </c>
      <c r="BC140" s="43" t="str">
        <f t="shared" ref="BC140" si="742">IF($AO140=1,IF(ISBLANK(AA140),"-",CONCATENATE(TEXT(AA140," 0.000000;-0.000000"),"  ")),"")</f>
        <v xml:space="preserve">-0.000735  </v>
      </c>
      <c r="BD140" s="43" t="str">
        <f t="shared" si="258"/>
        <v xml:space="preserve">_x000D_
                                                                                </v>
      </c>
      <c r="BE140" s="20" t="str">
        <f t="shared" si="488"/>
        <v xml:space="preserve">1.080   </v>
      </c>
      <c r="BF140" s="20" t="str">
        <f t="shared" si="489"/>
        <v xml:space="preserve">0.760   </v>
      </c>
      <c r="BG140" s="20" t="str">
        <f t="shared" si="490"/>
        <v xml:space="preserve">12.220   </v>
      </c>
      <c r="BH140" s="20" t="str">
        <f t="shared" si="491"/>
        <v xml:space="preserve">4.440   </v>
      </c>
      <c r="BI140" s="20" t="str">
        <f t="shared" si="492"/>
        <v xml:space="preserve">29.440   </v>
      </c>
      <c r="BJ140" s="20" t="str">
        <f t="shared" si="493"/>
        <v xml:space="preserve">15.560   </v>
      </c>
      <c r="BM140" s="43" t="str">
        <f t="shared" si="703"/>
        <v>Tchws</v>
      </c>
      <c r="BN140" s="43" t="str">
        <f t="shared" si="704"/>
        <v>Tcws</v>
      </c>
      <c r="BO140" s="170">
        <f>(BO139-32)/1.8</f>
        <v>6.6666666666666661</v>
      </c>
      <c r="BP140" s="170">
        <f>(BP139-32)/1.8</f>
        <v>29.444444444444443</v>
      </c>
      <c r="BQ140" s="170">
        <f t="shared" ref="BQ140" si="743">(BQ139-32)/1.8</f>
        <v>12.222222222222221</v>
      </c>
      <c r="BR140" s="170">
        <f t="shared" ref="BR140" si="744">(BR139-32)/1.8</f>
        <v>4.4444444444444446</v>
      </c>
      <c r="BS140" s="170">
        <f t="shared" ref="BS140" si="745">(BS139-32)/1.8</f>
        <v>29.444444444444443</v>
      </c>
      <c r="BT140" s="170">
        <f t="shared" ref="BT140" si="746">(BT139-32)/1.8</f>
        <v>15.555555555555555</v>
      </c>
      <c r="BU140" s="148">
        <f t="shared" si="504"/>
        <v>1.0342245999999999</v>
      </c>
      <c r="BV140" s="148">
        <f t="shared" si="648"/>
        <v>1.0845533999999999</v>
      </c>
      <c r="BW140" s="148">
        <f t="shared" si="649"/>
        <v>0.75776560000000015</v>
      </c>
      <c r="BX140" s="43" t="s">
        <v>744</v>
      </c>
    </row>
    <row r="141" spans="1:76" s="20" customFormat="1" ht="30" outlineLevel="1" x14ac:dyDescent="0.25">
      <c r="A141" s="58"/>
      <c r="D141" s="60" t="s">
        <v>372</v>
      </c>
      <c r="E141" s="20" t="s">
        <v>370</v>
      </c>
      <c r="F141" s="60" t="s">
        <v>411</v>
      </c>
      <c r="G141" s="60" t="s">
        <v>575</v>
      </c>
      <c r="H141" s="20" t="s">
        <v>573</v>
      </c>
      <c r="J141" s="20" t="s">
        <v>272</v>
      </c>
      <c r="K141" s="20" t="s">
        <v>570</v>
      </c>
      <c r="L141" s="60" t="s">
        <v>202</v>
      </c>
      <c r="M141" s="20" t="s">
        <v>250</v>
      </c>
      <c r="N141" s="43" t="str">
        <f t="shared" si="494"/>
        <v>ChlrWtrPosDispPathAAllEIRRatio_fQRatio</v>
      </c>
      <c r="O141" s="20" t="s">
        <v>162</v>
      </c>
      <c r="P141" s="20" t="s">
        <v>289</v>
      </c>
      <c r="Q141" s="20" t="s">
        <v>160</v>
      </c>
      <c r="V141" s="61">
        <v>0.31096454297266818</v>
      </c>
      <c r="W141" s="61">
        <v>0.32251867620911578</v>
      </c>
      <c r="X141" s="61">
        <v>0.37274466425643099</v>
      </c>
      <c r="Y141" s="61"/>
      <c r="Z141" s="61"/>
      <c r="AA141" s="61"/>
      <c r="AG141" s="164" t="str">
        <f t="shared" ref="AG141:AG152" si="747">IF(BV141&gt;0,ROUND(BV141,2),"")</f>
        <v/>
      </c>
      <c r="AH141" s="164">
        <f t="shared" ref="AH141:AH152" si="748">IF(BW141&gt;0,ROUND(BW141,2),"")</f>
        <v>0.35</v>
      </c>
      <c r="AI141" s="164" t="str">
        <f t="shared" ref="AI141:AI152" si="749">IF(BQ141&gt;0,ROUND(BQ141,2),"")</f>
        <v/>
      </c>
      <c r="AJ141" s="164">
        <f t="shared" si="629"/>
        <v>0.1</v>
      </c>
      <c r="AK141" s="164" t="str">
        <f t="shared" ref="AK141:AK152" si="750">IF(BS141&gt;0,ROUND(BS141,2),"")</f>
        <v/>
      </c>
      <c r="AL141" s="164" t="str">
        <f t="shared" ref="AL141:AL152" si="751">IF(BT141&gt;0,ROUND(BT141,2),"")</f>
        <v/>
      </c>
      <c r="AM141" s="60"/>
      <c r="AO141" s="43">
        <f t="shared" si="345"/>
        <v>1</v>
      </c>
      <c r="AP141" s="172" t="str">
        <f t="shared" si="400"/>
        <v>CrvQuad        "ChlrWtrPosDispPathAAllEIRRatio_fQRatio"                         Coef1 =  0.310965  Coef2 =  0.322519  Coef3 =  0.372745  _x000D_
                                                                                MinOut = 0.350   MinVar1 = 0.100   _x000D_
..</v>
      </c>
      <c r="AQ141" s="173" t="str">
        <f t="shared" si="496"/>
        <v xml:space="preserve">CrvQuad        "ChlrWtrPosDispPathAAllEIRRatio_fQRatio"                         Coef1 =  0.310965  Coef2 =  0.322519  Coef3 =  0.372745  </v>
      </c>
      <c r="AR141" s="172" t="str">
        <f t="shared" si="401"/>
        <v xml:space="preserve">_x000D_
                                                                                MinOut = 0.350   MinVar1 = 0.100   </v>
      </c>
      <c r="AS141" s="172" t="str">
        <f t="shared" si="346"/>
        <v>_x000D_
..</v>
      </c>
      <c r="AT141" s="20" t="str">
        <f t="shared" ref="AT141:AT163" si="752">IF(AO141=1,VLOOKUP(O141,$AT$2:$AV$13,2,0),"")</f>
        <v>CrvQuad</v>
      </c>
      <c r="AU141" s="43" t="str">
        <f t="shared" si="259"/>
        <v xml:space="preserve">        </v>
      </c>
      <c r="AV141" s="62" t="str">
        <f t="shared" si="625"/>
        <v>"ChlrWtrPosDispPathAAllEIRRatio_fQRatio"</v>
      </c>
      <c r="AW141" s="20" t="str">
        <f t="shared" si="487"/>
        <v xml:space="preserve">                         </v>
      </c>
      <c r="AX141" s="43" t="str">
        <f t="shared" si="465"/>
        <v xml:space="preserve"> 0.310965  </v>
      </c>
      <c r="AY141" s="43" t="str">
        <f t="shared" si="466"/>
        <v xml:space="preserve"> 0.322519  </v>
      </c>
      <c r="AZ141" s="43" t="str">
        <f t="shared" si="467"/>
        <v xml:space="preserve"> 0.372745  </v>
      </c>
      <c r="BA141" s="43" t="str">
        <f t="shared" si="468"/>
        <v>-</v>
      </c>
      <c r="BB141" s="43" t="str">
        <f t="shared" si="469"/>
        <v>-</v>
      </c>
      <c r="BC141" s="43" t="str">
        <f t="shared" si="470"/>
        <v>-</v>
      </c>
      <c r="BD141" s="43" t="str">
        <f>IF(MAX(AG141:AL141)=0,REPT(" ",1),CHAR(13)&amp;CHAR(10)&amp;REPT(" ",BD$14))</f>
        <v xml:space="preserve">_x000D_
                                                                                </v>
      </c>
      <c r="BE141" s="20" t="str">
        <f t="shared" si="488"/>
        <v>-</v>
      </c>
      <c r="BF141" s="20" t="str">
        <f t="shared" si="489"/>
        <v xml:space="preserve">0.350   </v>
      </c>
      <c r="BG141" s="20" t="str">
        <f t="shared" si="490"/>
        <v>-</v>
      </c>
      <c r="BH141" s="20" t="str">
        <f t="shared" si="491"/>
        <v xml:space="preserve">0.100   </v>
      </c>
      <c r="BI141" s="20" t="str">
        <f t="shared" si="492"/>
        <v>-</v>
      </c>
      <c r="BJ141" s="20" t="str">
        <f t="shared" si="493"/>
        <v>-</v>
      </c>
      <c r="BM141" s="43" t="str">
        <f t="shared" si="703"/>
        <v>QRatio</v>
      </c>
      <c r="BN141" s="43"/>
      <c r="BO141" s="43">
        <v>1</v>
      </c>
      <c r="BP141" s="43"/>
      <c r="BR141" s="43">
        <v>0.1</v>
      </c>
      <c r="BU141" s="148">
        <f t="shared" ref="BU141:BU146" si="753">$V141+$W141*BO141+$X141*BO141^2+$Y141*BO141^3</f>
        <v>1.006227883438215</v>
      </c>
      <c r="BV141" s="148"/>
      <c r="BW141" s="148">
        <f t="shared" ref="BW141:BW146" si="754">$V141+$W141*BR141+$X141*BR141^2+$Y141*BR141^3</f>
        <v>0.34694385723614407</v>
      </c>
    </row>
    <row r="142" spans="1:76" s="20" customFormat="1" ht="30" outlineLevel="1" x14ac:dyDescent="0.25">
      <c r="A142" s="58"/>
      <c r="D142" s="60"/>
      <c r="E142" s="20" t="s">
        <v>370</v>
      </c>
      <c r="F142" s="60" t="s">
        <v>411</v>
      </c>
      <c r="G142" s="60" t="s">
        <v>576</v>
      </c>
      <c r="H142" s="20" t="s">
        <v>574</v>
      </c>
      <c r="J142" s="20" t="s">
        <v>272</v>
      </c>
      <c r="K142" s="20" t="s">
        <v>570</v>
      </c>
      <c r="L142" s="60" t="s">
        <v>202</v>
      </c>
      <c r="M142" s="20" t="s">
        <v>250</v>
      </c>
      <c r="N142" s="43" t="str">
        <f t="shared" si="494"/>
        <v>ChlrWtrCentPathAAllEIRRatio_fQRatio</v>
      </c>
      <c r="O142" s="20" t="s">
        <v>162</v>
      </c>
      <c r="P142" s="20" t="s">
        <v>289</v>
      </c>
      <c r="Q142" s="20" t="s">
        <v>160</v>
      </c>
      <c r="V142" s="61">
        <v>0.22214905999999995</v>
      </c>
      <c r="W142" s="61">
        <v>0.50315595000000002</v>
      </c>
      <c r="X142" s="61">
        <v>0.25690463000000002</v>
      </c>
      <c r="Y142" s="61"/>
      <c r="Z142" s="61"/>
      <c r="AA142" s="61"/>
      <c r="AG142" s="164" t="str">
        <f t="shared" si="747"/>
        <v/>
      </c>
      <c r="AH142" s="164">
        <f t="shared" si="748"/>
        <v>0.28000000000000003</v>
      </c>
      <c r="AI142" s="164" t="str">
        <f t="shared" si="749"/>
        <v/>
      </c>
      <c r="AJ142" s="164">
        <f t="shared" si="629"/>
        <v>0.1</v>
      </c>
      <c r="AK142" s="164" t="str">
        <f t="shared" si="750"/>
        <v/>
      </c>
      <c r="AL142" s="164" t="str">
        <f t="shared" si="751"/>
        <v/>
      </c>
      <c r="AM142" s="60"/>
      <c r="AO142" s="43">
        <f t="shared" si="345"/>
        <v>1</v>
      </c>
      <c r="AP142" s="172" t="str">
        <f t="shared" si="400"/>
        <v>CrvQuad        "ChlrWtrCentPathAAllEIRRatio_fQRatio"                            Coef1 =  0.222149  Coef2 =  0.503156  Coef3 =  0.256905  _x000D_
                                                                                MinOut = 0.280   MinVar1 = 0.100   _x000D_
..</v>
      </c>
      <c r="AQ142" s="173" t="str">
        <f t="shared" si="496"/>
        <v xml:space="preserve">CrvQuad        "ChlrWtrCentPathAAllEIRRatio_fQRatio"                            Coef1 =  0.222149  Coef2 =  0.503156  Coef3 =  0.256905  </v>
      </c>
      <c r="AR142" s="172" t="str">
        <f t="shared" si="401"/>
        <v xml:space="preserve">_x000D_
                                                                                MinOut = 0.280   MinVar1 = 0.100   </v>
      </c>
      <c r="AS142" s="172" t="str">
        <f t="shared" si="346"/>
        <v>_x000D_
..</v>
      </c>
      <c r="AT142" s="20" t="str">
        <f t="shared" si="752"/>
        <v>CrvQuad</v>
      </c>
      <c r="AU142" s="43" t="str">
        <f t="shared" si="259"/>
        <v xml:space="preserve">        </v>
      </c>
      <c r="AV142" s="62" t="str">
        <f t="shared" si="625"/>
        <v>"ChlrWtrCentPathAAllEIRRatio_fQRatio"</v>
      </c>
      <c r="AW142" s="20" t="str">
        <f t="shared" si="487"/>
        <v xml:space="preserve">                            </v>
      </c>
      <c r="AX142" s="43" t="str">
        <f t="shared" si="465"/>
        <v xml:space="preserve"> 0.222149  </v>
      </c>
      <c r="AY142" s="43" t="str">
        <f t="shared" si="466"/>
        <v xml:space="preserve"> 0.503156  </v>
      </c>
      <c r="AZ142" s="43" t="str">
        <f t="shared" si="467"/>
        <v xml:space="preserve"> 0.256905  </v>
      </c>
      <c r="BA142" s="43" t="str">
        <f t="shared" si="468"/>
        <v>-</v>
      </c>
      <c r="BB142" s="43" t="str">
        <f t="shared" si="469"/>
        <v>-</v>
      </c>
      <c r="BC142" s="43" t="str">
        <f t="shared" si="470"/>
        <v>-</v>
      </c>
      <c r="BD142" s="43" t="str">
        <f t="shared" ref="BD142:BD182" si="755">IF(MAX(AG142:AL142)=0,REPT(" ",1),CHAR(13)&amp;CHAR(10)&amp;REPT(" ",BD$14))</f>
        <v xml:space="preserve">_x000D_
                                                                                </v>
      </c>
      <c r="BE142" s="20" t="str">
        <f t="shared" si="488"/>
        <v>-</v>
      </c>
      <c r="BF142" s="20" t="str">
        <f t="shared" si="489"/>
        <v xml:space="preserve">0.280   </v>
      </c>
      <c r="BG142" s="20" t="str">
        <f t="shared" si="490"/>
        <v>-</v>
      </c>
      <c r="BH142" s="20" t="str">
        <f t="shared" si="491"/>
        <v xml:space="preserve">0.100   </v>
      </c>
      <c r="BI142" s="20" t="str">
        <f t="shared" si="492"/>
        <v>-</v>
      </c>
      <c r="BJ142" s="20" t="str">
        <f t="shared" si="493"/>
        <v>-</v>
      </c>
      <c r="BM142" s="43" t="str">
        <f t="shared" si="703"/>
        <v>QRatio</v>
      </c>
      <c r="BN142" s="43"/>
      <c r="BO142" s="43">
        <v>1</v>
      </c>
      <c r="BP142" s="43"/>
      <c r="BR142" s="43">
        <v>0.1</v>
      </c>
      <c r="BU142" s="148">
        <f t="shared" si="753"/>
        <v>0.98220963999999999</v>
      </c>
      <c r="BV142" s="148"/>
      <c r="BW142" s="148">
        <f t="shared" si="754"/>
        <v>0.27503370129999993</v>
      </c>
    </row>
    <row r="143" spans="1:76" s="20" customFormat="1" ht="30" outlineLevel="1" x14ac:dyDescent="0.25">
      <c r="A143" s="58"/>
      <c r="D143" s="60"/>
      <c r="E143" s="20" t="s">
        <v>370</v>
      </c>
      <c r="F143" s="60" t="s">
        <v>411</v>
      </c>
      <c r="G143" s="60" t="s">
        <v>580</v>
      </c>
      <c r="H143" s="20" t="s">
        <v>579</v>
      </c>
      <c r="J143" s="20" t="s">
        <v>272</v>
      </c>
      <c r="K143" s="20" t="s">
        <v>570</v>
      </c>
      <c r="L143" s="60" t="s">
        <v>202</v>
      </c>
      <c r="M143" s="20" t="s">
        <v>250</v>
      </c>
      <c r="N143" s="43" t="str">
        <f t="shared" si="494"/>
        <v>ChlrWtrPosDispPathBAllEIRRatio_fQRatio</v>
      </c>
      <c r="O143" s="20" t="s">
        <v>162</v>
      </c>
      <c r="P143" s="20" t="s">
        <v>289</v>
      </c>
      <c r="Q143" s="20" t="s">
        <v>160</v>
      </c>
      <c r="V143" s="61">
        <v>0</v>
      </c>
      <c r="W143" s="61">
        <v>0.62060000000000004</v>
      </c>
      <c r="X143" s="61">
        <v>0.38929999999999998</v>
      </c>
      <c r="Y143" s="61"/>
      <c r="Z143" s="61"/>
      <c r="AA143" s="61"/>
      <c r="AG143" s="164" t="str">
        <f t="shared" si="747"/>
        <v/>
      </c>
      <c r="AH143" s="164">
        <f t="shared" si="748"/>
        <v>7.0000000000000007E-2</v>
      </c>
      <c r="AI143" s="164" t="str">
        <f t="shared" si="749"/>
        <v/>
      </c>
      <c r="AJ143" s="164">
        <f t="shared" si="629"/>
        <v>0.1</v>
      </c>
      <c r="AK143" s="164" t="str">
        <f t="shared" si="750"/>
        <v/>
      </c>
      <c r="AL143" s="164" t="str">
        <f t="shared" si="751"/>
        <v/>
      </c>
      <c r="AM143" s="60"/>
      <c r="AO143" s="43">
        <f t="shared" si="345"/>
        <v>1</v>
      </c>
      <c r="AP143" s="172" t="str">
        <f t="shared" si="400"/>
        <v>CrvQuad        "ChlrWtrPosDispPathBAllEIRRatio_fQRatio"                         Coef1 =  0.000000  Coef2 =  0.620600  Coef3 =  0.389300  _x000D_
                                                                                MinOut = 0.070   MinVar1 = 0.100   _x000D_
..</v>
      </c>
      <c r="AQ143" s="173" t="str">
        <f t="shared" ref="AQ143:AQ168" si="756">IF(AO143=1,CONCATENATE(AT143,AU143,AV143,AW143,IF(AX143="-","",$AX$15&amp;AX143),IF(AY143="-","",$AY$15&amp;AY143),IF(AZ143="-","",$AZ$15&amp;AZ143),IF(BA143="-","",$BA$15&amp;BA143),IF(BB143="-","",$BB$15&amp;BB143),IF(BC143="-","",$BC$15&amp;BC143)),"")</f>
        <v xml:space="preserve">CrvQuad        "ChlrWtrPosDispPathBAllEIRRatio_fQRatio"                         Coef1 =  0.000000  Coef2 =  0.620600  Coef3 =  0.389300  </v>
      </c>
      <c r="AR143" s="172" t="str">
        <f t="shared" si="401"/>
        <v xml:space="preserve">_x000D_
                                                                                MinOut = 0.070   MinVar1 = 0.100   </v>
      </c>
      <c r="AS143" s="172" t="str">
        <f t="shared" si="346"/>
        <v>_x000D_
..</v>
      </c>
      <c r="AT143" s="20" t="str">
        <f t="shared" si="752"/>
        <v>CrvQuad</v>
      </c>
      <c r="AU143" s="43" t="str">
        <f t="shared" si="259"/>
        <v xml:space="preserve">        </v>
      </c>
      <c r="AV143" s="62" t="str">
        <f t="shared" si="625"/>
        <v>"ChlrWtrPosDispPathBAllEIRRatio_fQRatio"</v>
      </c>
      <c r="AW143" s="20" t="str">
        <f t="shared" si="487"/>
        <v xml:space="preserve">                         </v>
      </c>
      <c r="AX143" s="43" t="str">
        <f t="shared" si="465"/>
        <v xml:space="preserve"> 0.000000  </v>
      </c>
      <c r="AY143" s="43" t="str">
        <f t="shared" si="466"/>
        <v xml:space="preserve"> 0.620600  </v>
      </c>
      <c r="AZ143" s="43" t="str">
        <f t="shared" si="467"/>
        <v xml:space="preserve"> 0.389300  </v>
      </c>
      <c r="BA143" s="43" t="str">
        <f t="shared" si="468"/>
        <v>-</v>
      </c>
      <c r="BB143" s="43" t="str">
        <f t="shared" si="469"/>
        <v>-</v>
      </c>
      <c r="BC143" s="43" t="str">
        <f t="shared" si="470"/>
        <v>-</v>
      </c>
      <c r="BD143" s="43" t="str">
        <f t="shared" si="755"/>
        <v xml:space="preserve">_x000D_
                                                                                </v>
      </c>
      <c r="BE143" s="20" t="str">
        <f t="shared" si="488"/>
        <v>-</v>
      </c>
      <c r="BF143" s="20" t="str">
        <f t="shared" si="489"/>
        <v xml:space="preserve">0.070   </v>
      </c>
      <c r="BG143" s="20" t="str">
        <f t="shared" si="490"/>
        <v>-</v>
      </c>
      <c r="BH143" s="20" t="str">
        <f t="shared" si="491"/>
        <v xml:space="preserve">0.100   </v>
      </c>
      <c r="BI143" s="20" t="str">
        <f t="shared" si="492"/>
        <v>-</v>
      </c>
      <c r="BJ143" s="20" t="str">
        <f t="shared" si="493"/>
        <v>-</v>
      </c>
      <c r="BM143" s="43" t="str">
        <f t="shared" si="703"/>
        <v>QRatio</v>
      </c>
      <c r="BN143" s="43"/>
      <c r="BO143" s="43">
        <v>1</v>
      </c>
      <c r="BP143" s="43"/>
      <c r="BR143" s="43">
        <v>0.1</v>
      </c>
      <c r="BU143" s="148">
        <f t="shared" si="753"/>
        <v>1.0099</v>
      </c>
      <c r="BV143" s="148"/>
      <c r="BW143" s="148">
        <f t="shared" si="754"/>
        <v>6.5953000000000012E-2</v>
      </c>
    </row>
    <row r="144" spans="1:76" s="20" customFormat="1" ht="30" outlineLevel="1" x14ac:dyDescent="0.25">
      <c r="A144" s="58"/>
      <c r="D144" s="60"/>
      <c r="E144" s="20" t="s">
        <v>370</v>
      </c>
      <c r="F144" s="60" t="s">
        <v>411</v>
      </c>
      <c r="G144" s="60" t="s">
        <v>577</v>
      </c>
      <c r="H144" s="20" t="s">
        <v>581</v>
      </c>
      <c r="J144" s="20" t="s">
        <v>272</v>
      </c>
      <c r="K144" s="20" t="s">
        <v>570</v>
      </c>
      <c r="L144" s="60" t="s">
        <v>202</v>
      </c>
      <c r="M144" s="20" t="s">
        <v>250</v>
      </c>
      <c r="N144" s="43" t="str">
        <f t="shared" si="494"/>
        <v>ChlrWtrCentPathBLt300tonEIRRatio_fQRatio</v>
      </c>
      <c r="O144" s="20" t="s">
        <v>162</v>
      </c>
      <c r="P144" s="20" t="s">
        <v>289</v>
      </c>
      <c r="Q144" s="20" t="s">
        <v>160</v>
      </c>
      <c r="V144" s="61">
        <v>0.20838935431540859</v>
      </c>
      <c r="W144" s="61">
        <v>-0.12140415439980182</v>
      </c>
      <c r="X144" s="61">
        <v>0.91845464841410596</v>
      </c>
      <c r="Y144" s="61"/>
      <c r="Z144" s="61"/>
      <c r="AA144" s="61"/>
      <c r="AG144" s="164" t="str">
        <f t="shared" si="747"/>
        <v/>
      </c>
      <c r="AH144" s="164">
        <f t="shared" si="748"/>
        <v>0.21</v>
      </c>
      <c r="AI144" s="164" t="str">
        <f t="shared" si="749"/>
        <v/>
      </c>
      <c r="AJ144" s="164">
        <f t="shared" si="629"/>
        <v>0.1</v>
      </c>
      <c r="AK144" s="164" t="str">
        <f t="shared" si="750"/>
        <v/>
      </c>
      <c r="AL144" s="164" t="str">
        <f t="shared" si="751"/>
        <v/>
      </c>
      <c r="AM144" s="60"/>
      <c r="AO144" s="43">
        <f t="shared" si="345"/>
        <v>1</v>
      </c>
      <c r="AP144" s="172" t="str">
        <f t="shared" si="400"/>
        <v>CrvQuad        "ChlrWtrCentPathBLt300tonEIRRatio_fQRatio"                       Coef1 =  0.208389  Coef2 = -0.121404  Coef3 =  0.918455  _x000D_
                                                                                MinOut = 0.210   MinVar1 = 0.100   _x000D_
..</v>
      </c>
      <c r="AQ144" s="173" t="str">
        <f t="shared" si="756"/>
        <v xml:space="preserve">CrvQuad        "ChlrWtrCentPathBLt300tonEIRRatio_fQRatio"                       Coef1 =  0.208389  Coef2 = -0.121404  Coef3 =  0.918455  </v>
      </c>
      <c r="AR144" s="172" t="str">
        <f t="shared" si="401"/>
        <v xml:space="preserve">_x000D_
                                                                                MinOut = 0.210   MinVar1 = 0.100   </v>
      </c>
      <c r="AS144" s="172" t="str">
        <f t="shared" si="346"/>
        <v>_x000D_
..</v>
      </c>
      <c r="AT144" s="20" t="str">
        <f t="shared" si="752"/>
        <v>CrvQuad</v>
      </c>
      <c r="AU144" s="43" t="str">
        <f t="shared" si="259"/>
        <v xml:space="preserve">        </v>
      </c>
      <c r="AV144" s="62" t="str">
        <f t="shared" si="625"/>
        <v>"ChlrWtrCentPathBLt300tonEIRRatio_fQRatio"</v>
      </c>
      <c r="AW144" s="20" t="str">
        <f t="shared" si="487"/>
        <v xml:space="preserve">                       </v>
      </c>
      <c r="AX144" s="43" t="str">
        <f t="shared" si="465"/>
        <v xml:space="preserve"> 0.208389  </v>
      </c>
      <c r="AY144" s="43" t="str">
        <f t="shared" si="466"/>
        <v xml:space="preserve">-0.121404  </v>
      </c>
      <c r="AZ144" s="43" t="str">
        <f t="shared" si="467"/>
        <v xml:space="preserve"> 0.918455  </v>
      </c>
      <c r="BA144" s="43" t="str">
        <f t="shared" si="468"/>
        <v>-</v>
      </c>
      <c r="BB144" s="43" t="str">
        <f t="shared" si="469"/>
        <v>-</v>
      </c>
      <c r="BC144" s="43" t="str">
        <f t="shared" si="470"/>
        <v>-</v>
      </c>
      <c r="BD144" s="43" t="str">
        <f t="shared" si="755"/>
        <v xml:space="preserve">_x000D_
                                                                                </v>
      </c>
      <c r="BE144" s="20" t="str">
        <f t="shared" si="488"/>
        <v>-</v>
      </c>
      <c r="BF144" s="20" t="str">
        <f t="shared" si="489"/>
        <v xml:space="preserve">0.210   </v>
      </c>
      <c r="BG144" s="20" t="str">
        <f t="shared" si="490"/>
        <v>-</v>
      </c>
      <c r="BH144" s="20" t="str">
        <f t="shared" si="491"/>
        <v xml:space="preserve">0.100   </v>
      </c>
      <c r="BI144" s="20" t="str">
        <f t="shared" si="492"/>
        <v>-</v>
      </c>
      <c r="BJ144" s="20" t="str">
        <f t="shared" si="493"/>
        <v>-</v>
      </c>
      <c r="BM144" s="43" t="str">
        <f t="shared" si="703"/>
        <v>QRatio</v>
      </c>
      <c r="BN144" s="43"/>
      <c r="BO144" s="43">
        <v>1</v>
      </c>
      <c r="BP144" s="43"/>
      <c r="BR144" s="43">
        <v>0.1</v>
      </c>
      <c r="BU144" s="148">
        <f t="shared" si="753"/>
        <v>1.0054398483297127</v>
      </c>
      <c r="BV144" s="148"/>
      <c r="BW144" s="148">
        <f t="shared" si="754"/>
        <v>0.20543348535956946</v>
      </c>
    </row>
    <row r="145" spans="1:80" s="20" customFormat="1" ht="30" outlineLevel="1" x14ac:dyDescent="0.25">
      <c r="A145" s="58"/>
      <c r="D145" s="60"/>
      <c r="E145" s="20" t="s">
        <v>370</v>
      </c>
      <c r="F145" s="60" t="s">
        <v>411</v>
      </c>
      <c r="G145" s="60" t="s">
        <v>578</v>
      </c>
      <c r="H145" s="20" t="s">
        <v>583</v>
      </c>
      <c r="J145" s="20" t="s">
        <v>272</v>
      </c>
      <c r="K145" s="20" t="s">
        <v>570</v>
      </c>
      <c r="L145" s="60" t="s">
        <v>202</v>
      </c>
      <c r="M145" s="20" t="s">
        <v>250</v>
      </c>
      <c r="N145" s="43" t="str">
        <f t="shared" si="494"/>
        <v>ChlrWtrCentPathBGtEql300Lt600tonEIRRatio_fQRatio</v>
      </c>
      <c r="O145" s="20" t="s">
        <v>162</v>
      </c>
      <c r="P145" s="20" t="s">
        <v>289</v>
      </c>
      <c r="Q145" s="20" t="s">
        <v>160</v>
      </c>
      <c r="V145" s="61">
        <v>5.5482890962909211E-2</v>
      </c>
      <c r="W145" s="61">
        <v>0.45186601300589457</v>
      </c>
      <c r="X145" s="61">
        <v>0.48824167689654702</v>
      </c>
      <c r="Y145" s="61"/>
      <c r="Z145" s="61"/>
      <c r="AA145" s="61"/>
      <c r="AG145" s="164" t="str">
        <f t="shared" si="747"/>
        <v/>
      </c>
      <c r="AH145" s="164">
        <f t="shared" si="748"/>
        <v>0.11</v>
      </c>
      <c r="AI145" s="164" t="str">
        <f t="shared" si="749"/>
        <v/>
      </c>
      <c r="AJ145" s="164">
        <f t="shared" si="629"/>
        <v>0.1</v>
      </c>
      <c r="AK145" s="164" t="str">
        <f t="shared" si="750"/>
        <v/>
      </c>
      <c r="AL145" s="164" t="str">
        <f t="shared" si="751"/>
        <v/>
      </c>
      <c r="AM145" s="60"/>
      <c r="AO145" s="43">
        <f t="shared" si="345"/>
        <v>1</v>
      </c>
      <c r="AP145" s="172" t="str">
        <f t="shared" si="400"/>
        <v>CrvQuad        "ChlrWtrCentPathBGtEql300Lt600tonEIRRatio_fQRatio"               Coef1 =  0.055483  Coef2 =  0.451866  Coef3 =  0.488242  _x000D_
                                                                                MinOut = 0.110   MinVar1 = 0.100   _x000D_
..</v>
      </c>
      <c r="AQ145" s="173" t="str">
        <f t="shared" si="756"/>
        <v xml:space="preserve">CrvQuad        "ChlrWtrCentPathBGtEql300Lt600tonEIRRatio_fQRatio"               Coef1 =  0.055483  Coef2 =  0.451866  Coef3 =  0.488242  </v>
      </c>
      <c r="AR145" s="172" t="str">
        <f t="shared" si="401"/>
        <v xml:space="preserve">_x000D_
                                                                                MinOut = 0.110   MinVar1 = 0.100   </v>
      </c>
      <c r="AS145" s="172" t="str">
        <f t="shared" si="346"/>
        <v>_x000D_
..</v>
      </c>
      <c r="AT145" s="20" t="str">
        <f t="shared" si="752"/>
        <v>CrvQuad</v>
      </c>
      <c r="AU145" s="43" t="str">
        <f t="shared" si="259"/>
        <v xml:space="preserve">        </v>
      </c>
      <c r="AV145" s="62" t="str">
        <f t="shared" si="625"/>
        <v>"ChlrWtrCentPathBGtEql300Lt600tonEIRRatio_fQRatio"</v>
      </c>
      <c r="AW145" s="20" t="str">
        <f t="shared" si="487"/>
        <v xml:space="preserve">               </v>
      </c>
      <c r="AX145" s="43" t="str">
        <f t="shared" si="465"/>
        <v xml:space="preserve"> 0.055483  </v>
      </c>
      <c r="AY145" s="43" t="str">
        <f t="shared" si="466"/>
        <v xml:space="preserve"> 0.451866  </v>
      </c>
      <c r="AZ145" s="43" t="str">
        <f t="shared" si="467"/>
        <v xml:space="preserve"> 0.488242  </v>
      </c>
      <c r="BA145" s="43" t="str">
        <f t="shared" si="468"/>
        <v>-</v>
      </c>
      <c r="BB145" s="43" t="str">
        <f t="shared" si="469"/>
        <v>-</v>
      </c>
      <c r="BC145" s="43" t="str">
        <f t="shared" si="470"/>
        <v>-</v>
      </c>
      <c r="BD145" s="43" t="str">
        <f t="shared" si="755"/>
        <v xml:space="preserve">_x000D_
                                                                                </v>
      </c>
      <c r="BE145" s="20" t="str">
        <f t="shared" si="488"/>
        <v>-</v>
      </c>
      <c r="BF145" s="20" t="str">
        <f t="shared" si="489"/>
        <v xml:space="preserve">0.110   </v>
      </c>
      <c r="BG145" s="20" t="str">
        <f t="shared" si="490"/>
        <v>-</v>
      </c>
      <c r="BH145" s="20" t="str">
        <f t="shared" si="491"/>
        <v xml:space="preserve">0.100   </v>
      </c>
      <c r="BI145" s="20" t="str">
        <f t="shared" si="492"/>
        <v>-</v>
      </c>
      <c r="BJ145" s="20" t="str">
        <f t="shared" si="493"/>
        <v>-</v>
      </c>
      <c r="BM145" s="43" t="str">
        <f t="shared" si="703"/>
        <v>QRatio</v>
      </c>
      <c r="BN145" s="43"/>
      <c r="BO145" s="43">
        <v>1</v>
      </c>
      <c r="BP145" s="43"/>
      <c r="BR145" s="43">
        <v>0.1</v>
      </c>
      <c r="BU145" s="148">
        <f t="shared" si="753"/>
        <v>0.9955905808653509</v>
      </c>
      <c r="BV145" s="148"/>
      <c r="BW145" s="148">
        <f t="shared" si="754"/>
        <v>0.10555190903246414</v>
      </c>
    </row>
    <row r="146" spans="1:80" s="20" customFormat="1" outlineLevel="1" x14ac:dyDescent="0.25">
      <c r="A146" s="58"/>
      <c r="D146" s="60"/>
      <c r="E146" s="20" t="s">
        <v>370</v>
      </c>
      <c r="F146" s="60" t="s">
        <v>411</v>
      </c>
      <c r="G146" s="60" t="s">
        <v>571</v>
      </c>
      <c r="H146" s="20" t="s">
        <v>582</v>
      </c>
      <c r="J146" s="20" t="s">
        <v>272</v>
      </c>
      <c r="K146" s="20" t="s">
        <v>570</v>
      </c>
      <c r="L146" s="60" t="s">
        <v>202</v>
      </c>
      <c r="M146" s="20" t="s">
        <v>250</v>
      </c>
      <c r="N146" s="43" t="str">
        <f t="shared" si="494"/>
        <v>ChlrWtrCentPathBGtEql600tonEIRRatio_fQRatio</v>
      </c>
      <c r="O146" s="20" t="s">
        <v>162</v>
      </c>
      <c r="P146" s="20" t="s">
        <v>289</v>
      </c>
      <c r="Q146" s="20" t="s">
        <v>160</v>
      </c>
      <c r="V146" s="61">
        <v>0.10742613951636103</v>
      </c>
      <c r="W146" s="61">
        <v>0.15677533396163701</v>
      </c>
      <c r="X146" s="61">
        <v>0.73934477949997901</v>
      </c>
      <c r="Y146" s="61"/>
      <c r="Z146" s="61"/>
      <c r="AA146" s="61"/>
      <c r="AG146" s="164" t="str">
        <f t="shared" si="747"/>
        <v/>
      </c>
      <c r="AH146" s="164">
        <f t="shared" si="748"/>
        <v>0.13</v>
      </c>
      <c r="AI146" s="164" t="str">
        <f t="shared" si="749"/>
        <v/>
      </c>
      <c r="AJ146" s="164">
        <f t="shared" si="629"/>
        <v>0.1</v>
      </c>
      <c r="AK146" s="164" t="str">
        <f t="shared" si="750"/>
        <v/>
      </c>
      <c r="AL146" s="164" t="str">
        <f t="shared" si="751"/>
        <v/>
      </c>
      <c r="AM146" s="60"/>
      <c r="AO146" s="43">
        <f t="shared" si="345"/>
        <v>1</v>
      </c>
      <c r="AP146" s="172" t="str">
        <f t="shared" si="400"/>
        <v>CrvQuad        "ChlrWtrCentPathBGtEql600tonEIRRatio_fQRatio"                    Coef1 =  0.107426  Coef2 =  0.156775  Coef3 =  0.739345  _x000D_
                                                                                MinOut = 0.130   MinVar1 = 0.100   _x000D_
..</v>
      </c>
      <c r="AQ146" s="173" t="str">
        <f t="shared" si="756"/>
        <v xml:space="preserve">CrvQuad        "ChlrWtrCentPathBGtEql600tonEIRRatio_fQRatio"                    Coef1 =  0.107426  Coef2 =  0.156775  Coef3 =  0.739345  </v>
      </c>
      <c r="AR146" s="172" t="str">
        <f t="shared" si="401"/>
        <v xml:space="preserve">_x000D_
                                                                                MinOut = 0.130   MinVar1 = 0.100   </v>
      </c>
      <c r="AS146" s="172" t="str">
        <f t="shared" si="346"/>
        <v>_x000D_
..</v>
      </c>
      <c r="AT146" s="20" t="str">
        <f t="shared" si="752"/>
        <v>CrvQuad</v>
      </c>
      <c r="AU146" s="43" t="str">
        <f t="shared" si="259"/>
        <v xml:space="preserve">        </v>
      </c>
      <c r="AV146" s="62" t="str">
        <f t="shared" si="625"/>
        <v>"ChlrWtrCentPathBGtEql600tonEIRRatio_fQRatio"</v>
      </c>
      <c r="AW146" s="20" t="str">
        <f t="shared" si="487"/>
        <v xml:space="preserve">                    </v>
      </c>
      <c r="AX146" s="43" t="str">
        <f t="shared" si="465"/>
        <v xml:space="preserve"> 0.107426  </v>
      </c>
      <c r="AY146" s="43" t="str">
        <f t="shared" si="466"/>
        <v xml:space="preserve"> 0.156775  </v>
      </c>
      <c r="AZ146" s="43" t="str">
        <f t="shared" si="467"/>
        <v xml:space="preserve"> 0.739345  </v>
      </c>
      <c r="BA146" s="43" t="str">
        <f t="shared" si="468"/>
        <v>-</v>
      </c>
      <c r="BB146" s="43" t="str">
        <f t="shared" si="469"/>
        <v>-</v>
      </c>
      <c r="BC146" s="43" t="str">
        <f t="shared" si="470"/>
        <v>-</v>
      </c>
      <c r="BD146" s="43" t="str">
        <f t="shared" si="755"/>
        <v xml:space="preserve">_x000D_
                                                                                </v>
      </c>
      <c r="BE146" s="20" t="str">
        <f t="shared" si="488"/>
        <v>-</v>
      </c>
      <c r="BF146" s="20" t="str">
        <f t="shared" si="489"/>
        <v xml:space="preserve">0.130   </v>
      </c>
      <c r="BG146" s="20" t="str">
        <f t="shared" si="490"/>
        <v>-</v>
      </c>
      <c r="BH146" s="20" t="str">
        <f t="shared" si="491"/>
        <v xml:space="preserve">0.100   </v>
      </c>
      <c r="BI146" s="20" t="str">
        <f t="shared" si="492"/>
        <v>-</v>
      </c>
      <c r="BJ146" s="20" t="str">
        <f t="shared" si="493"/>
        <v>-</v>
      </c>
      <c r="BM146" s="43" t="str">
        <f t="shared" si="703"/>
        <v>QRatio</v>
      </c>
      <c r="BN146" s="43"/>
      <c r="BO146" s="43">
        <v>1</v>
      </c>
      <c r="BP146" s="43"/>
      <c r="BR146" s="43">
        <v>0.1</v>
      </c>
      <c r="BU146" s="148">
        <f t="shared" si="753"/>
        <v>1.0035462529779771</v>
      </c>
      <c r="BV146" s="148"/>
      <c r="BW146" s="148">
        <f t="shared" si="754"/>
        <v>0.13049712070752453</v>
      </c>
    </row>
    <row r="147" spans="1:80" s="20" customFormat="1" ht="30" outlineLevel="1" x14ac:dyDescent="0.25">
      <c r="A147" s="58"/>
      <c r="D147" s="60" t="s">
        <v>372</v>
      </c>
      <c r="E147" s="20" t="s">
        <v>370</v>
      </c>
      <c r="F147" s="60" t="s">
        <v>609</v>
      </c>
      <c r="G147" s="60" t="s">
        <v>575</v>
      </c>
      <c r="H147" s="20" t="s">
        <v>573</v>
      </c>
      <c r="I147" s="20" t="s">
        <v>661</v>
      </c>
      <c r="J147" s="20" t="s">
        <v>273</v>
      </c>
      <c r="K147" s="20" t="s">
        <v>588</v>
      </c>
      <c r="L147" s="60"/>
      <c r="N147" s="43" t="str">
        <f t="shared" si="494"/>
        <v>ChlrWtrPosDispPathAAllEIRRatio_fQRatioDelTIP</v>
      </c>
      <c r="O147" s="20" t="s">
        <v>165</v>
      </c>
      <c r="P147" s="20" t="s">
        <v>289</v>
      </c>
      <c r="Q147" s="20" t="s">
        <v>160</v>
      </c>
      <c r="R147" s="20" t="s">
        <v>440</v>
      </c>
      <c r="V147" s="61">
        <v>0.27680422622696699</v>
      </c>
      <c r="W147" s="61">
        <v>0.27037332727331598</v>
      </c>
      <c r="X147" s="61">
        <v>0.37274466425643099</v>
      </c>
      <c r="Y147" s="61">
        <v>4.81928948948648E-3</v>
      </c>
      <c r="Z147" s="61">
        <v>-1.5556368261007101E-4</v>
      </c>
      <c r="AA147" s="61">
        <v>2.6072674467899899E-3</v>
      </c>
      <c r="AG147" s="164">
        <f t="shared" si="747"/>
        <v>0.96</v>
      </c>
      <c r="AH147" s="164">
        <f t="shared" si="748"/>
        <v>0.37</v>
      </c>
      <c r="AI147" s="164">
        <f t="shared" si="749"/>
        <v>1</v>
      </c>
      <c r="AJ147" s="164">
        <f t="shared" si="629"/>
        <v>0.15</v>
      </c>
      <c r="AK147" s="164">
        <f t="shared" si="750"/>
        <v>41</v>
      </c>
      <c r="AL147" s="164">
        <f t="shared" si="751"/>
        <v>16</v>
      </c>
      <c r="AM147" s="60"/>
      <c r="AO147" s="43">
        <f t="shared" si="345"/>
        <v>0</v>
      </c>
      <c r="AP147" s="172" t="str">
        <f t="shared" ref="AP147:AP152" si="757">IF(AO147=1,CONCATENATE(AQ147,AR147,AS147),"")</f>
        <v/>
      </c>
      <c r="AQ147" s="173" t="str">
        <f t="shared" si="756"/>
        <v/>
      </c>
      <c r="AR147" s="172" t="str">
        <f t="shared" ref="AR147:AR152" si="758">IF(AO147=1,CONCATENATE(BD147,IF(BE147="-","",$BE$15&amp;BE147),IF(BF147="-","",$BF$15&amp;BF147),IF(BG147="-","",$BG$15&amp;BG147),IF(BH147="-","",$BH$15&amp;BH147),IF(BI147="-","",$BI$15&amp;BI147),IF(BJ147="-","",$BJ$15&amp;BJ147)),"")</f>
        <v/>
      </c>
      <c r="AS147" s="172" t="str">
        <f t="shared" ref="AS147:AS152" si="759">IF(AO147=1,CHAR(13)&amp;CHAR(10)&amp;"..","")</f>
        <v/>
      </c>
      <c r="AT147" s="20" t="str">
        <f t="shared" ref="AT147:AT152" si="760">IF(AO147=1,VLOOKUP(O147,$AT$2:$AV$13,2,0),"")</f>
        <v/>
      </c>
      <c r="AU147" s="43" t="str">
        <f t="shared" si="259"/>
        <v xml:space="preserve">               </v>
      </c>
      <c r="AV147" s="62" t="str">
        <f t="shared" si="625"/>
        <v/>
      </c>
      <c r="AW147" s="20" t="str">
        <f t="shared" ref="AW147:AW152" si="761">REPT(" ",$AW$14-LEN(AV147))</f>
        <v xml:space="preserve">                                                                 </v>
      </c>
      <c r="AX147" s="43" t="str">
        <f t="shared" ref="AX147:AX152" si="762">IF($AO147=1,IF(ISBLANK(V147),"-",CONCATENATE(TEXT(V147," 0.000000;-0.000000"),"  ")),"")</f>
        <v/>
      </c>
      <c r="AY147" s="43" t="str">
        <f t="shared" ref="AY147:AY152" si="763">IF($AO147=1,IF(ISBLANK(W147),"-",CONCATENATE(TEXT(W147," 0.000000;-0.000000"),"  ")),"")</f>
        <v/>
      </c>
      <c r="AZ147" s="43" t="str">
        <f t="shared" ref="AZ147:AZ152" si="764">IF($AO147=1,IF(ISBLANK(X147),"-",CONCATENATE(TEXT(X147," 0.000000;-0.000000"),"  ")),"")</f>
        <v/>
      </c>
      <c r="BA147" s="43" t="str">
        <f t="shared" ref="BA147:BA152" si="765">IF($AO147=1,IF(ISBLANK(Y147),"-",CONCATENATE(TEXT(Y147," 0.000000;-0.000000"),"  ")),"")</f>
        <v/>
      </c>
      <c r="BB147" s="43" t="str">
        <f t="shared" ref="BB147:BB152" si="766">IF($AO147=1,IF(ISBLANK(Z147),"-",CONCATENATE(TEXT(Z147," 0.000000;-0.000000"),"  ")),"")</f>
        <v/>
      </c>
      <c r="BC147" s="43" t="str">
        <f t="shared" ref="BC147:BC152" si="767">IF($AO147=1,IF(ISBLANK(AA147),"-",CONCATENATE(TEXT(AA147," 0.000000;-0.000000"),"  ")),"")</f>
        <v/>
      </c>
      <c r="BD147" s="43" t="str">
        <f t="shared" si="755"/>
        <v xml:space="preserve">_x000D_
                                                                                </v>
      </c>
      <c r="BE147" s="20" t="str">
        <f t="shared" si="488"/>
        <v/>
      </c>
      <c r="BF147" s="20" t="str">
        <f t="shared" si="489"/>
        <v/>
      </c>
      <c r="BG147" s="20" t="str">
        <f t="shared" si="490"/>
        <v/>
      </c>
      <c r="BH147" s="20" t="str">
        <f t="shared" si="491"/>
        <v/>
      </c>
      <c r="BI147" s="20" t="str">
        <f t="shared" si="492"/>
        <v/>
      </c>
      <c r="BJ147" s="20" t="str">
        <f t="shared" si="493"/>
        <v/>
      </c>
      <c r="BM147" s="43" t="str">
        <f>Q147</f>
        <v>QRatio</v>
      </c>
      <c r="BN147" s="43" t="str">
        <f>R147</f>
        <v>DelT</v>
      </c>
      <c r="BO147" s="20">
        <v>1</v>
      </c>
      <c r="BP147" s="20">
        <f>85-44</f>
        <v>41</v>
      </c>
      <c r="BQ147" s="20">
        <v>1</v>
      </c>
      <c r="BR147" s="20">
        <v>0.15</v>
      </c>
      <c r="BS147" s="20">
        <f t="shared" ref="BS147:BS152" si="768">85-44</f>
        <v>41</v>
      </c>
      <c r="BT147" s="20">
        <f>60-44</f>
        <v>16</v>
      </c>
      <c r="BU147" s="148">
        <f t="shared" ref="BU147:BU152" si="769">$V147+$W147*BO147+$X147*BO147^2+$Y147*BP147+$Z147*BP147^2+$AA147*BO147*BP147</f>
        <v>0.96290850167651976</v>
      </c>
      <c r="BV147" s="148">
        <f t="shared" ref="BV147:BW152" si="770">$V147+$W147*BQ147+$X147*BQ147^2+$Y147*BS147+$Z147*BS147^2+$AA147*BQ147*BS147</f>
        <v>0.96290850167651976</v>
      </c>
      <c r="BW147" s="148">
        <f t="shared" si="770"/>
        <v>0.36928875121963556</v>
      </c>
    </row>
    <row r="148" spans="1:80" s="20" customFormat="1" ht="30" outlineLevel="1" x14ac:dyDescent="0.25">
      <c r="A148" s="58"/>
      <c r="D148" s="60"/>
      <c r="E148" s="20" t="s">
        <v>370</v>
      </c>
      <c r="F148" s="60" t="s">
        <v>609</v>
      </c>
      <c r="G148" s="60" t="s">
        <v>576</v>
      </c>
      <c r="H148" s="20" t="s">
        <v>574</v>
      </c>
      <c r="I148" s="20" t="s">
        <v>661</v>
      </c>
      <c r="J148" s="20" t="s">
        <v>273</v>
      </c>
      <c r="K148" s="20" t="s">
        <v>588</v>
      </c>
      <c r="L148" s="60"/>
      <c r="N148" s="43" t="str">
        <f t="shared" si="494"/>
        <v>ChlrWtrCentPathAAllEIRRatio_fQRatioDelTIP</v>
      </c>
      <c r="O148" s="20" t="s">
        <v>165</v>
      </c>
      <c r="P148" s="20" t="s">
        <v>289</v>
      </c>
      <c r="Q148" s="20" t="s">
        <v>160</v>
      </c>
      <c r="R148" s="20" t="s">
        <v>440</v>
      </c>
      <c r="V148" s="61">
        <v>0.27969645999999998</v>
      </c>
      <c r="W148" s="61">
        <v>0.57375735000000005</v>
      </c>
      <c r="X148" s="61">
        <v>0.25690463000000002</v>
      </c>
      <c r="Y148" s="61">
        <v>-5.8071700000000004E-3</v>
      </c>
      <c r="Z148" s="61">
        <v>1.4648999999999999E-4</v>
      </c>
      <c r="AA148" s="61">
        <v>-3.5300700000000002E-3</v>
      </c>
      <c r="AG148" s="164">
        <f t="shared" si="747"/>
        <v>0.97</v>
      </c>
      <c r="AH148" s="164">
        <f t="shared" si="748"/>
        <v>0.31</v>
      </c>
      <c r="AI148" s="164">
        <f t="shared" si="749"/>
        <v>1</v>
      </c>
      <c r="AJ148" s="164">
        <f t="shared" si="629"/>
        <v>0.15</v>
      </c>
      <c r="AK148" s="164">
        <f t="shared" si="750"/>
        <v>41</v>
      </c>
      <c r="AL148" s="164">
        <f t="shared" si="751"/>
        <v>16</v>
      </c>
      <c r="AM148" s="60"/>
      <c r="AO148" s="43">
        <f t="shared" si="345"/>
        <v>0</v>
      </c>
      <c r="AP148" s="172" t="str">
        <f t="shared" si="757"/>
        <v/>
      </c>
      <c r="AQ148" s="173" t="str">
        <f t="shared" si="756"/>
        <v/>
      </c>
      <c r="AR148" s="172" t="str">
        <f t="shared" si="758"/>
        <v/>
      </c>
      <c r="AS148" s="172" t="str">
        <f t="shared" si="759"/>
        <v/>
      </c>
      <c r="AT148" s="20" t="str">
        <f t="shared" si="760"/>
        <v/>
      </c>
      <c r="AU148" s="43" t="str">
        <f t="shared" si="259"/>
        <v xml:space="preserve">               </v>
      </c>
      <c r="AV148" s="62" t="str">
        <f t="shared" si="625"/>
        <v/>
      </c>
      <c r="AW148" s="20" t="str">
        <f t="shared" si="761"/>
        <v xml:space="preserve">                                                                 </v>
      </c>
      <c r="AX148" s="43" t="str">
        <f t="shared" si="762"/>
        <v/>
      </c>
      <c r="AY148" s="43" t="str">
        <f t="shared" si="763"/>
        <v/>
      </c>
      <c r="AZ148" s="43" t="str">
        <f t="shared" si="764"/>
        <v/>
      </c>
      <c r="BA148" s="43" t="str">
        <f t="shared" si="765"/>
        <v/>
      </c>
      <c r="BB148" s="43" t="str">
        <f t="shared" si="766"/>
        <v/>
      </c>
      <c r="BC148" s="43" t="str">
        <f t="shared" si="767"/>
        <v/>
      </c>
      <c r="BD148" s="43" t="str">
        <f t="shared" si="755"/>
        <v xml:space="preserve">_x000D_
                                                                                </v>
      </c>
      <c r="BE148" s="20" t="str">
        <f t="shared" si="488"/>
        <v/>
      </c>
      <c r="BF148" s="20" t="str">
        <f t="shared" si="489"/>
        <v/>
      </c>
      <c r="BG148" s="20" t="str">
        <f t="shared" si="490"/>
        <v/>
      </c>
      <c r="BH148" s="20" t="str">
        <f t="shared" si="491"/>
        <v/>
      </c>
      <c r="BI148" s="20" t="str">
        <f t="shared" si="492"/>
        <v/>
      </c>
      <c r="BJ148" s="20" t="str">
        <f t="shared" si="493"/>
        <v/>
      </c>
      <c r="BM148" s="43" t="str">
        <f t="shared" ref="BM148:BM149" si="771">Q148</f>
        <v>QRatio</v>
      </c>
      <c r="BN148" s="43" t="str">
        <f t="shared" ref="BN148:BN149" si="772">R148</f>
        <v>DelT</v>
      </c>
      <c r="BO148" s="20">
        <v>1</v>
      </c>
      <c r="BP148" s="20">
        <f t="shared" ref="BP148:BP152" si="773">85-44</f>
        <v>41</v>
      </c>
      <c r="BQ148" s="20">
        <v>1</v>
      </c>
      <c r="BR148" s="20">
        <v>0.15</v>
      </c>
      <c r="BS148" s="20">
        <f t="shared" si="768"/>
        <v>41</v>
      </c>
      <c r="BT148" s="20">
        <f t="shared" ref="BT148:BT152" si="774">60-44</f>
        <v>16</v>
      </c>
      <c r="BU148" s="148">
        <f t="shared" si="769"/>
        <v>0.97378128999999991</v>
      </c>
      <c r="BV148" s="148">
        <f t="shared" si="770"/>
        <v>0.97378128999999991</v>
      </c>
      <c r="BW148" s="148">
        <f t="shared" si="770"/>
        <v>0.30765496867499997</v>
      </c>
      <c r="BX148" s="43"/>
      <c r="BY148" s="43"/>
      <c r="BZ148" s="43"/>
      <c r="CA148" s="43"/>
      <c r="CB148" s="43"/>
    </row>
    <row r="149" spans="1:80" s="20" customFormat="1" ht="30" outlineLevel="1" x14ac:dyDescent="0.25">
      <c r="A149" s="58"/>
      <c r="D149" s="60"/>
      <c r="E149" s="20" t="s">
        <v>370</v>
      </c>
      <c r="F149" s="60" t="s">
        <v>609</v>
      </c>
      <c r="G149" s="60" t="s">
        <v>580</v>
      </c>
      <c r="H149" s="20" t="s">
        <v>579</v>
      </c>
      <c r="I149" s="20" t="s">
        <v>661</v>
      </c>
      <c r="J149" s="20" t="s">
        <v>273</v>
      </c>
      <c r="K149" s="20" t="s">
        <v>588</v>
      </c>
      <c r="L149" s="60"/>
      <c r="N149" s="43" t="str">
        <f t="shared" si="494"/>
        <v>ChlrWtrPosDispPathBAllEIRRatio_fQRatioDelTIP</v>
      </c>
      <c r="O149" s="20" t="s">
        <v>165</v>
      </c>
      <c r="P149" s="20" t="s">
        <v>289</v>
      </c>
      <c r="Q149" s="20" t="s">
        <v>160</v>
      </c>
      <c r="R149" s="20" t="s">
        <v>440</v>
      </c>
      <c r="V149" s="61">
        <v>-0.20120632905317576</v>
      </c>
      <c r="W149" s="61">
        <v>1.0939141395105423</v>
      </c>
      <c r="X149" s="61">
        <v>0.1112859854753714</v>
      </c>
      <c r="Y149" s="61">
        <v>4.3863187303915668E-3</v>
      </c>
      <c r="Z149" s="61">
        <v>5.4295132741123726E-8</v>
      </c>
      <c r="AA149" s="61">
        <v>-4.4602921532097975E-3</v>
      </c>
      <c r="AG149" s="164">
        <f t="shared" si="747"/>
        <v>1</v>
      </c>
      <c r="AH149" s="164">
        <f t="shared" si="748"/>
        <v>0.02</v>
      </c>
      <c r="AI149" s="164">
        <f t="shared" si="749"/>
        <v>1</v>
      </c>
      <c r="AJ149" s="164">
        <f t="shared" si="629"/>
        <v>0.15</v>
      </c>
      <c r="AK149" s="164">
        <f t="shared" si="750"/>
        <v>41</v>
      </c>
      <c r="AL149" s="164">
        <f t="shared" si="751"/>
        <v>16</v>
      </c>
      <c r="AM149" s="60"/>
      <c r="AO149" s="43">
        <f t="shared" si="345"/>
        <v>0</v>
      </c>
      <c r="AP149" s="172" t="str">
        <f t="shared" si="757"/>
        <v/>
      </c>
      <c r="AQ149" s="173" t="str">
        <f t="shared" ref="AQ149:AQ152" si="775">IF(AO149=1,CONCATENATE(AT149,AU149,AV149,AW149,IF(AX149="-","",$AX$15&amp;AX149),IF(AY149="-","",$AY$15&amp;AY149),IF(AZ149="-","",$AZ$15&amp;AZ149),IF(BA149="-","",$BA$15&amp;BA149),IF(BB149="-","",$BB$15&amp;BB149),IF(BC149="-","",$BC$15&amp;BC149)),"")</f>
        <v/>
      </c>
      <c r="AR149" s="172" t="str">
        <f t="shared" si="758"/>
        <v/>
      </c>
      <c r="AS149" s="172" t="str">
        <f t="shared" si="759"/>
        <v/>
      </c>
      <c r="AT149" s="20" t="str">
        <f t="shared" si="760"/>
        <v/>
      </c>
      <c r="AU149" s="43" t="str">
        <f t="shared" si="259"/>
        <v xml:space="preserve">               </v>
      </c>
      <c r="AV149" s="62" t="str">
        <f t="shared" si="625"/>
        <v/>
      </c>
      <c r="AW149" s="20" t="str">
        <f t="shared" si="761"/>
        <v xml:space="preserve">                                                                 </v>
      </c>
      <c r="AX149" s="43" t="str">
        <f t="shared" si="762"/>
        <v/>
      </c>
      <c r="AY149" s="43" t="str">
        <f t="shared" si="763"/>
        <v/>
      </c>
      <c r="AZ149" s="43" t="str">
        <f t="shared" si="764"/>
        <v/>
      </c>
      <c r="BA149" s="43" t="str">
        <f t="shared" si="765"/>
        <v/>
      </c>
      <c r="BB149" s="43" t="str">
        <f t="shared" si="766"/>
        <v/>
      </c>
      <c r="BC149" s="43" t="str">
        <f t="shared" si="767"/>
        <v/>
      </c>
      <c r="BD149" s="43" t="str">
        <f t="shared" si="755"/>
        <v xml:space="preserve">_x000D_
                                                                                </v>
      </c>
      <c r="BE149" s="20" t="str">
        <f t="shared" si="488"/>
        <v/>
      </c>
      <c r="BF149" s="20" t="str">
        <f t="shared" si="489"/>
        <v/>
      </c>
      <c r="BG149" s="20" t="str">
        <f t="shared" si="490"/>
        <v/>
      </c>
      <c r="BH149" s="20" t="str">
        <f t="shared" si="491"/>
        <v/>
      </c>
      <c r="BI149" s="20" t="str">
        <f t="shared" si="492"/>
        <v/>
      </c>
      <c r="BJ149" s="20" t="str">
        <f t="shared" si="493"/>
        <v/>
      </c>
      <c r="BM149" s="43" t="str">
        <f t="shared" si="771"/>
        <v>QRatio</v>
      </c>
      <c r="BN149" s="43" t="str">
        <f t="shared" si="772"/>
        <v>DelT</v>
      </c>
      <c r="BO149" s="20">
        <v>1</v>
      </c>
      <c r="BP149" s="20">
        <f t="shared" si="773"/>
        <v>41</v>
      </c>
      <c r="BQ149" s="20">
        <v>1</v>
      </c>
      <c r="BR149" s="20">
        <v>0.15</v>
      </c>
      <c r="BS149" s="20">
        <f t="shared" si="768"/>
        <v>41</v>
      </c>
      <c r="BT149" s="20">
        <f t="shared" si="774"/>
        <v>16</v>
      </c>
      <c r="BU149" s="148">
        <f t="shared" si="769"/>
        <v>1.0010521557153282</v>
      </c>
      <c r="BV149" s="148">
        <f t="shared" si="770"/>
        <v>1.0010521557153282</v>
      </c>
      <c r="BW149" s="148">
        <f t="shared" si="770"/>
        <v>2.4875024619144724E-2</v>
      </c>
      <c r="BX149" s="43"/>
    </row>
    <row r="150" spans="1:80" s="20" customFormat="1" ht="30" outlineLevel="1" x14ac:dyDescent="0.25">
      <c r="A150" s="58"/>
      <c r="D150" s="60"/>
      <c r="E150" s="20" t="s">
        <v>370</v>
      </c>
      <c r="F150" s="60" t="s">
        <v>609</v>
      </c>
      <c r="G150" s="60" t="s">
        <v>577</v>
      </c>
      <c r="H150" s="20" t="s">
        <v>581</v>
      </c>
      <c r="I150" s="20" t="s">
        <v>661</v>
      </c>
      <c r="J150" s="20" t="s">
        <v>273</v>
      </c>
      <c r="K150" s="20" t="s">
        <v>588</v>
      </c>
      <c r="L150" s="60"/>
      <c r="N150" s="43" t="str">
        <f t="shared" si="494"/>
        <v>ChlrWtrCentPathBLt300tonEIRRatio_fQRatioDelTIP</v>
      </c>
      <c r="O150" s="20" t="s">
        <v>165</v>
      </c>
      <c r="P150" s="20" t="s">
        <v>289</v>
      </c>
      <c r="Q150" s="20" t="s">
        <v>160</v>
      </c>
      <c r="R150" s="20" t="s">
        <v>440</v>
      </c>
      <c r="V150" s="61">
        <v>9.9220759266582005E-3</v>
      </c>
      <c r="W150" s="61">
        <v>5.4002044968155999E-2</v>
      </c>
      <c r="X150" s="61">
        <v>0.91845464841410596</v>
      </c>
      <c r="Y150" s="61">
        <v>1.05967474705167E-2</v>
      </c>
      <c r="Z150" s="61">
        <v>-3.3669177553959002E-5</v>
      </c>
      <c r="AA150" s="61">
        <v>-8.7703099683978901E-3</v>
      </c>
      <c r="AG150" s="164">
        <f t="shared" si="747"/>
        <v>1</v>
      </c>
      <c r="AH150" s="164">
        <f t="shared" si="748"/>
        <v>0.18</v>
      </c>
      <c r="AI150" s="164">
        <f t="shared" si="749"/>
        <v>1</v>
      </c>
      <c r="AJ150" s="164">
        <f t="shared" si="629"/>
        <v>0.15</v>
      </c>
      <c r="AK150" s="164">
        <f t="shared" si="750"/>
        <v>41</v>
      </c>
      <c r="AL150" s="164">
        <f t="shared" si="751"/>
        <v>16</v>
      </c>
      <c r="AM150" s="60"/>
      <c r="AO150" s="43">
        <f t="shared" si="345"/>
        <v>0</v>
      </c>
      <c r="AP150" s="172" t="str">
        <f t="shared" si="757"/>
        <v/>
      </c>
      <c r="AQ150" s="173" t="str">
        <f t="shared" si="775"/>
        <v/>
      </c>
      <c r="AR150" s="172" t="str">
        <f t="shared" si="758"/>
        <v/>
      </c>
      <c r="AS150" s="172" t="str">
        <f t="shared" si="759"/>
        <v/>
      </c>
      <c r="AT150" s="20" t="str">
        <f t="shared" si="760"/>
        <v/>
      </c>
      <c r="AU150" s="43" t="str">
        <f t="shared" si="259"/>
        <v xml:space="preserve">               </v>
      </c>
      <c r="AV150" s="62" t="str">
        <f t="shared" si="625"/>
        <v/>
      </c>
      <c r="AW150" s="20" t="str">
        <f t="shared" si="761"/>
        <v xml:space="preserve">                                                                 </v>
      </c>
      <c r="AX150" s="43" t="str">
        <f t="shared" si="762"/>
        <v/>
      </c>
      <c r="AY150" s="43" t="str">
        <f t="shared" si="763"/>
        <v/>
      </c>
      <c r="AZ150" s="43" t="str">
        <f t="shared" si="764"/>
        <v/>
      </c>
      <c r="BA150" s="43" t="str">
        <f t="shared" si="765"/>
        <v/>
      </c>
      <c r="BB150" s="43" t="str">
        <f t="shared" si="766"/>
        <v/>
      </c>
      <c r="BC150" s="43" t="str">
        <f t="shared" si="767"/>
        <v/>
      </c>
      <c r="BD150" s="43" t="str">
        <f t="shared" si="755"/>
        <v xml:space="preserve">_x000D_
                                                                                </v>
      </c>
      <c r="BE150" s="20" t="str">
        <f t="shared" si="488"/>
        <v/>
      </c>
      <c r="BF150" s="20" t="str">
        <f t="shared" si="489"/>
        <v/>
      </c>
      <c r="BG150" s="20" t="str">
        <f t="shared" si="490"/>
        <v/>
      </c>
      <c r="BH150" s="20" t="str">
        <f t="shared" si="491"/>
        <v/>
      </c>
      <c r="BI150" s="20" t="str">
        <f t="shared" si="492"/>
        <v/>
      </c>
      <c r="BJ150" s="20" t="str">
        <f t="shared" si="493"/>
        <v/>
      </c>
      <c r="BM150" s="43" t="str">
        <f t="shared" ref="BM150:BN152" si="776">Q150</f>
        <v>QRatio</v>
      </c>
      <c r="BN150" s="43" t="str">
        <f t="shared" si="776"/>
        <v>DelT</v>
      </c>
      <c r="BO150" s="20">
        <v>1</v>
      </c>
      <c r="BP150" s="20">
        <f t="shared" si="773"/>
        <v>41</v>
      </c>
      <c r="BQ150" s="20">
        <v>1</v>
      </c>
      <c r="BR150" s="20">
        <v>0.15</v>
      </c>
      <c r="BS150" s="20">
        <f t="shared" si="768"/>
        <v>41</v>
      </c>
      <c r="BT150" s="20">
        <f t="shared" si="774"/>
        <v>16</v>
      </c>
      <c r="BU150" s="148">
        <f t="shared" si="769"/>
        <v>1.0006648194275862</v>
      </c>
      <c r="BV150" s="148">
        <f t="shared" si="770"/>
        <v>1.0006648194275862</v>
      </c>
      <c r="BW150" s="148">
        <f t="shared" si="770"/>
        <v>0.17856751841149776</v>
      </c>
      <c r="BX150" s="43"/>
    </row>
    <row r="151" spans="1:80" s="20" customFormat="1" ht="30" outlineLevel="1" x14ac:dyDescent="0.25">
      <c r="A151" s="58"/>
      <c r="D151" s="60"/>
      <c r="E151" s="20" t="s">
        <v>370</v>
      </c>
      <c r="F151" s="60" t="s">
        <v>609</v>
      </c>
      <c r="G151" s="60" t="s">
        <v>578</v>
      </c>
      <c r="H151" s="20" t="s">
        <v>583</v>
      </c>
      <c r="I151" s="20" t="s">
        <v>661</v>
      </c>
      <c r="J151" s="20" t="s">
        <v>273</v>
      </c>
      <c r="K151" s="20" t="s">
        <v>588</v>
      </c>
      <c r="L151" s="60"/>
      <c r="N151" s="43" t="str">
        <f t="shared" si="494"/>
        <v>ChlrWtrCentPathBGtEql300Lt600tonEIRRatio_fQRatioDelTIP</v>
      </c>
      <c r="O151" s="20" t="s">
        <v>165</v>
      </c>
      <c r="P151" s="20" t="s">
        <v>289</v>
      </c>
      <c r="Q151" s="20" t="s">
        <v>160</v>
      </c>
      <c r="R151" s="20" t="s">
        <v>440</v>
      </c>
      <c r="V151" s="61">
        <v>-3.6011974257651798E-2</v>
      </c>
      <c r="W151" s="61">
        <v>0.55779209997475898</v>
      </c>
      <c r="X151" s="61">
        <v>0.48824167689654702</v>
      </c>
      <c r="Y151" s="61">
        <v>3.8291205118540302E-3</v>
      </c>
      <c r="Z151" s="61">
        <v>3.7281137458701002E-5</v>
      </c>
      <c r="AA151" s="61">
        <v>-5.2963043484432204E-3</v>
      </c>
      <c r="AG151" s="164">
        <f t="shared" si="747"/>
        <v>1.01</v>
      </c>
      <c r="AH151" s="164">
        <f t="shared" si="748"/>
        <v>0.12</v>
      </c>
      <c r="AI151" s="164">
        <f t="shared" si="749"/>
        <v>1</v>
      </c>
      <c r="AJ151" s="164">
        <f t="shared" si="629"/>
        <v>0.15</v>
      </c>
      <c r="AK151" s="164">
        <f t="shared" si="750"/>
        <v>41</v>
      </c>
      <c r="AL151" s="164">
        <f t="shared" si="751"/>
        <v>16</v>
      </c>
      <c r="AM151" s="60"/>
      <c r="AO151" s="43">
        <f t="shared" si="345"/>
        <v>0</v>
      </c>
      <c r="AP151" s="172" t="str">
        <f t="shared" si="757"/>
        <v/>
      </c>
      <c r="AQ151" s="173" t="str">
        <f t="shared" si="775"/>
        <v/>
      </c>
      <c r="AR151" s="172" t="str">
        <f t="shared" si="758"/>
        <v/>
      </c>
      <c r="AS151" s="172" t="str">
        <f t="shared" si="759"/>
        <v/>
      </c>
      <c r="AT151" s="20" t="str">
        <f t="shared" si="760"/>
        <v/>
      </c>
      <c r="AU151" s="43" t="str">
        <f t="shared" si="259"/>
        <v xml:space="preserve">               </v>
      </c>
      <c r="AV151" s="62" t="str">
        <f t="shared" si="625"/>
        <v/>
      </c>
      <c r="AW151" s="20" t="str">
        <f t="shared" si="761"/>
        <v xml:space="preserve">                                                                 </v>
      </c>
      <c r="AX151" s="43" t="str">
        <f t="shared" si="762"/>
        <v/>
      </c>
      <c r="AY151" s="43" t="str">
        <f t="shared" si="763"/>
        <v/>
      </c>
      <c r="AZ151" s="43" t="str">
        <f t="shared" si="764"/>
        <v/>
      </c>
      <c r="BA151" s="43" t="str">
        <f t="shared" si="765"/>
        <v/>
      </c>
      <c r="BB151" s="43" t="str">
        <f t="shared" si="766"/>
        <v/>
      </c>
      <c r="BC151" s="43" t="str">
        <f t="shared" si="767"/>
        <v/>
      </c>
      <c r="BD151" s="43" t="str">
        <f t="shared" si="755"/>
        <v xml:space="preserve">_x000D_
                                                                                </v>
      </c>
      <c r="BE151" s="20" t="str">
        <f t="shared" si="488"/>
        <v/>
      </c>
      <c r="BF151" s="20" t="str">
        <f t="shared" si="489"/>
        <v/>
      </c>
      <c r="BG151" s="20" t="str">
        <f t="shared" si="490"/>
        <v/>
      </c>
      <c r="BH151" s="20" t="str">
        <f t="shared" si="491"/>
        <v/>
      </c>
      <c r="BI151" s="20" t="str">
        <f t="shared" si="492"/>
        <v/>
      </c>
      <c r="BJ151" s="20" t="str">
        <f t="shared" si="493"/>
        <v/>
      </c>
      <c r="BM151" s="43" t="str">
        <f t="shared" si="776"/>
        <v>QRatio</v>
      </c>
      <c r="BN151" s="43" t="str">
        <f t="shared" si="776"/>
        <v>DelT</v>
      </c>
      <c r="BO151" s="20">
        <v>1</v>
      </c>
      <c r="BP151" s="20">
        <f t="shared" si="773"/>
        <v>41</v>
      </c>
      <c r="BQ151" s="20">
        <v>1</v>
      </c>
      <c r="BR151" s="20">
        <v>0.15</v>
      </c>
      <c r="BS151" s="20">
        <f t="shared" si="768"/>
        <v>41</v>
      </c>
      <c r="BT151" s="20">
        <f t="shared" si="774"/>
        <v>16</v>
      </c>
      <c r="BU151" s="148">
        <f t="shared" si="769"/>
        <v>1.0125368573815738</v>
      </c>
      <c r="BV151" s="148">
        <f t="shared" si="770"/>
        <v>1.0125368573815738</v>
      </c>
      <c r="BW151" s="148">
        <f t="shared" si="770"/>
        <v>0.11674104741156255</v>
      </c>
      <c r="BX151" s="43"/>
    </row>
    <row r="152" spans="1:80" s="20" customFormat="1" outlineLevel="1" x14ac:dyDescent="0.25">
      <c r="A152" s="58"/>
      <c r="D152" s="60"/>
      <c r="E152" s="20" t="s">
        <v>370</v>
      </c>
      <c r="F152" s="60" t="s">
        <v>609</v>
      </c>
      <c r="G152" s="60" t="s">
        <v>571</v>
      </c>
      <c r="H152" s="20" t="s">
        <v>582</v>
      </c>
      <c r="I152" s="20" t="s">
        <v>661</v>
      </c>
      <c r="J152" s="20" t="s">
        <v>273</v>
      </c>
      <c r="K152" s="20" t="s">
        <v>588</v>
      </c>
      <c r="L152" s="60"/>
      <c r="N152" s="43" t="str">
        <f t="shared" si="494"/>
        <v>ChlrWtrCentPathBGtEql600tonEIRRatio_fQRatioDelTIP</v>
      </c>
      <c r="O152" s="20" t="s">
        <v>165</v>
      </c>
      <c r="P152" s="20" t="s">
        <v>289</v>
      </c>
      <c r="Q152" s="20" t="s">
        <v>160</v>
      </c>
      <c r="R152" s="20" t="s">
        <v>440</v>
      </c>
      <c r="V152" s="61">
        <v>-8.9542569868818006E-2</v>
      </c>
      <c r="W152" s="61">
        <v>0.32091096088232701</v>
      </c>
      <c r="X152" s="61">
        <v>0.73934477949997901</v>
      </c>
      <c r="Y152" s="61">
        <v>9.5380879647118597E-3</v>
      </c>
      <c r="Z152" s="61">
        <v>1.55173752273546E-5</v>
      </c>
      <c r="AA152" s="61">
        <v>-8.2067813460344995E-3</v>
      </c>
      <c r="AG152" s="164">
        <f t="shared" si="747"/>
        <v>1.05</v>
      </c>
      <c r="AH152" s="164">
        <f t="shared" si="748"/>
        <v>0.11</v>
      </c>
      <c r="AI152" s="164">
        <f t="shared" si="749"/>
        <v>1</v>
      </c>
      <c r="AJ152" s="164">
        <f t="shared" si="629"/>
        <v>0.15</v>
      </c>
      <c r="AK152" s="164">
        <f t="shared" si="750"/>
        <v>41</v>
      </c>
      <c r="AL152" s="164">
        <f t="shared" si="751"/>
        <v>16</v>
      </c>
      <c r="AM152" s="60"/>
      <c r="AO152" s="43">
        <f t="shared" si="345"/>
        <v>0</v>
      </c>
      <c r="AP152" s="172" t="str">
        <f t="shared" si="757"/>
        <v/>
      </c>
      <c r="AQ152" s="173" t="str">
        <f t="shared" si="775"/>
        <v/>
      </c>
      <c r="AR152" s="172" t="str">
        <f t="shared" si="758"/>
        <v/>
      </c>
      <c r="AS152" s="172" t="str">
        <f t="shared" si="759"/>
        <v/>
      </c>
      <c r="AT152" s="20" t="str">
        <f t="shared" si="760"/>
        <v/>
      </c>
      <c r="AU152" s="43" t="str">
        <f t="shared" si="259"/>
        <v xml:space="preserve">               </v>
      </c>
      <c r="AV152" s="62" t="str">
        <f t="shared" si="625"/>
        <v/>
      </c>
      <c r="AW152" s="20" t="str">
        <f t="shared" si="761"/>
        <v xml:space="preserve">                                                                 </v>
      </c>
      <c r="AX152" s="43" t="str">
        <f t="shared" si="762"/>
        <v/>
      </c>
      <c r="AY152" s="43" t="str">
        <f t="shared" si="763"/>
        <v/>
      </c>
      <c r="AZ152" s="43" t="str">
        <f t="shared" si="764"/>
        <v/>
      </c>
      <c r="BA152" s="43" t="str">
        <f t="shared" si="765"/>
        <v/>
      </c>
      <c r="BB152" s="43" t="str">
        <f t="shared" si="766"/>
        <v/>
      </c>
      <c r="BC152" s="43" t="str">
        <f t="shared" si="767"/>
        <v/>
      </c>
      <c r="BD152" s="43" t="str">
        <f t="shared" si="755"/>
        <v xml:space="preserve">_x000D_
                                                                                </v>
      </c>
      <c r="BE152" s="20" t="str">
        <f t="shared" si="488"/>
        <v/>
      </c>
      <c r="BF152" s="20" t="str">
        <f t="shared" si="489"/>
        <v/>
      </c>
      <c r="BG152" s="20" t="str">
        <f t="shared" si="490"/>
        <v/>
      </c>
      <c r="BH152" s="20" t="str">
        <f t="shared" si="491"/>
        <v/>
      </c>
      <c r="BI152" s="20" t="str">
        <f t="shared" si="492"/>
        <v/>
      </c>
      <c r="BJ152" s="20" t="str">
        <f t="shared" si="493"/>
        <v/>
      </c>
      <c r="BM152" s="43" t="str">
        <f t="shared" si="776"/>
        <v>QRatio</v>
      </c>
      <c r="BN152" s="43" t="str">
        <f t="shared" si="776"/>
        <v>DelT</v>
      </c>
      <c r="BO152" s="20">
        <v>1</v>
      </c>
      <c r="BP152" s="20">
        <f t="shared" si="773"/>
        <v>41</v>
      </c>
      <c r="BQ152" s="20">
        <v>1</v>
      </c>
      <c r="BR152" s="20">
        <v>0.15</v>
      </c>
      <c r="BS152" s="20">
        <f t="shared" si="768"/>
        <v>41</v>
      </c>
      <c r="BT152" s="20">
        <f t="shared" si="774"/>
        <v>16</v>
      </c>
      <c r="BU152" s="148">
        <f t="shared" si="769"/>
        <v>1.0513814496364429</v>
      </c>
      <c r="BV152" s="148">
        <f t="shared" si="770"/>
        <v>1.0513814496364429</v>
      </c>
      <c r="BW152" s="148">
        <f t="shared" si="770"/>
        <v>0.1121149120653903</v>
      </c>
      <c r="BX152" s="43"/>
    </row>
    <row r="153" spans="1:80" outlineLevel="1" x14ac:dyDescent="0.25">
      <c r="A153" s="58" t="s">
        <v>382</v>
      </c>
      <c r="B153" s="20"/>
      <c r="C153" s="56"/>
      <c r="D153" s="59"/>
      <c r="E153" s="20"/>
      <c r="F153" s="20"/>
      <c r="G153" s="60"/>
      <c r="H153" s="20"/>
      <c r="I153" s="20"/>
      <c r="J153" s="20"/>
      <c r="K153" s="20"/>
      <c r="L153" s="20"/>
      <c r="M153" s="20"/>
      <c r="N153" s="43" t="str">
        <f t="shared" si="494"/>
        <v>-</v>
      </c>
      <c r="O153" s="20"/>
      <c r="P153" s="20"/>
      <c r="Q153" s="20"/>
      <c r="R153" s="20"/>
      <c r="S153" s="20"/>
      <c r="T153" s="20"/>
      <c r="U153" s="20"/>
      <c r="V153" s="61"/>
      <c r="W153" s="61"/>
      <c r="X153" s="61"/>
      <c r="Y153" s="61"/>
      <c r="Z153" s="61"/>
      <c r="AA153" s="61"/>
      <c r="AB153" s="20"/>
      <c r="AC153" s="20"/>
      <c r="AD153" s="20"/>
      <c r="AE153" s="20"/>
      <c r="AF153" s="20"/>
      <c r="AG153" s="165"/>
      <c r="AH153" s="165"/>
      <c r="AI153" s="165"/>
      <c r="AJ153" s="165"/>
      <c r="AK153" s="165"/>
      <c r="AL153" s="165"/>
      <c r="AM153" s="60"/>
      <c r="AN153" s="20"/>
      <c r="AO153" s="43" t="str">
        <f t="shared" si="345"/>
        <v/>
      </c>
      <c r="AP153" s="172" t="str">
        <f t="shared" si="400"/>
        <v/>
      </c>
      <c r="AQ153" s="172" t="str">
        <f t="shared" si="756"/>
        <v/>
      </c>
      <c r="AR153" s="172" t="str">
        <f t="shared" si="401"/>
        <v/>
      </c>
      <c r="AS153" s="172" t="str">
        <f t="shared" si="346"/>
        <v/>
      </c>
      <c r="AT153" s="43" t="str">
        <f t="shared" si="752"/>
        <v/>
      </c>
      <c r="AU153" s="43" t="str">
        <f t="shared" si="259"/>
        <v xml:space="preserve">               </v>
      </c>
      <c r="AV153" s="62" t="str">
        <f t="shared" si="625"/>
        <v/>
      </c>
      <c r="AW153" s="43" t="str">
        <f t="shared" si="487"/>
        <v xml:space="preserve">                                                                 </v>
      </c>
      <c r="AX153" s="43" t="str">
        <f t="shared" si="465"/>
        <v/>
      </c>
      <c r="AY153" s="43" t="str">
        <f t="shared" si="466"/>
        <v/>
      </c>
      <c r="AZ153" s="43" t="str">
        <f t="shared" si="467"/>
        <v/>
      </c>
      <c r="BA153" s="43" t="str">
        <f t="shared" si="468"/>
        <v/>
      </c>
      <c r="BB153" s="43" t="str">
        <f t="shared" si="469"/>
        <v/>
      </c>
      <c r="BC153" s="43" t="str">
        <f t="shared" si="470"/>
        <v/>
      </c>
      <c r="BD153" s="43" t="str">
        <f t="shared" si="755"/>
        <v xml:space="preserve"> </v>
      </c>
      <c r="BE153" s="43" t="str">
        <f t="shared" si="488"/>
        <v/>
      </c>
      <c r="BF153" s="43" t="str">
        <f t="shared" si="489"/>
        <v/>
      </c>
      <c r="BG153" s="43" t="str">
        <f t="shared" si="490"/>
        <v/>
      </c>
      <c r="BH153" s="43" t="str">
        <f t="shared" si="491"/>
        <v/>
      </c>
      <c r="BI153" s="43" t="str">
        <f t="shared" si="492"/>
        <v/>
      </c>
      <c r="BJ153" s="43" t="str">
        <f t="shared" si="493"/>
        <v/>
      </c>
      <c r="BN153" s="43">
        <f t="shared" ref="BN153:BN180" si="777">R153</f>
        <v>0</v>
      </c>
      <c r="BU153" s="148"/>
      <c r="BV153" s="148"/>
      <c r="BW153" s="148"/>
      <c r="BX153" s="20"/>
      <c r="BY153" s="20"/>
      <c r="BZ153" s="20"/>
      <c r="CA153" s="20"/>
      <c r="CB153" s="20"/>
    </row>
    <row r="154" spans="1:80" s="20" customFormat="1" ht="30" outlineLevel="1" x14ac:dyDescent="0.25">
      <c r="A154" s="58"/>
      <c r="B154" s="20" t="s">
        <v>137</v>
      </c>
      <c r="C154" s="56" t="s">
        <v>150</v>
      </c>
      <c r="D154" s="60" t="s">
        <v>391</v>
      </c>
      <c r="E154" s="20" t="s">
        <v>370</v>
      </c>
      <c r="F154" s="60" t="s">
        <v>404</v>
      </c>
      <c r="G154" s="60" t="s">
        <v>75</v>
      </c>
      <c r="H154" s="20" t="s">
        <v>615</v>
      </c>
      <c r="I154" s="20" t="s">
        <v>661</v>
      </c>
      <c r="J154" s="20" t="s">
        <v>273</v>
      </c>
      <c r="K154" s="20" t="s">
        <v>142</v>
      </c>
      <c r="L154" s="126"/>
      <c r="M154" s="126"/>
      <c r="N154" s="43" t="str">
        <f t="shared" si="494"/>
        <v>ChlrAbsorbSglStgQRatio_fTchwsTcwsIP</v>
      </c>
      <c r="O154" s="20" t="s">
        <v>165</v>
      </c>
      <c r="P154" s="20" t="s">
        <v>160</v>
      </c>
      <c r="Q154" s="20" t="s">
        <v>139</v>
      </c>
      <c r="R154" s="20" t="s">
        <v>140</v>
      </c>
      <c r="V154" s="61">
        <v>0.72341200000000005</v>
      </c>
      <c r="W154" s="61">
        <v>7.9006000000000007E-2</v>
      </c>
      <c r="X154" s="61">
        <v>8.9700000000000001E-4</v>
      </c>
      <c r="Y154" s="61">
        <v>2.5284999999999998E-2</v>
      </c>
      <c r="Z154" s="61">
        <v>4.8000000000000001E-5</v>
      </c>
      <c r="AA154" s="61">
        <v>2.7599999999999999E-4</v>
      </c>
      <c r="AG154" s="165"/>
      <c r="AH154" s="165"/>
      <c r="AI154" s="165"/>
      <c r="AJ154" s="165"/>
      <c r="AK154" s="165"/>
      <c r="AL154" s="165"/>
      <c r="AM154" s="60"/>
      <c r="AO154" s="43">
        <f t="shared" si="345"/>
        <v>0</v>
      </c>
      <c r="AP154" s="172" t="str">
        <f t="shared" si="400"/>
        <v/>
      </c>
      <c r="AQ154" s="173" t="str">
        <f t="shared" si="756"/>
        <v/>
      </c>
      <c r="AR154" s="172" t="str">
        <f t="shared" si="401"/>
        <v/>
      </c>
      <c r="AS154" s="172" t="str">
        <f t="shared" si="346"/>
        <v/>
      </c>
      <c r="AT154" s="20" t="str">
        <f t="shared" si="752"/>
        <v/>
      </c>
      <c r="AU154" s="43" t="str">
        <f t="shared" si="259"/>
        <v xml:space="preserve">               </v>
      </c>
      <c r="AV154" s="62" t="str">
        <f t="shared" si="625"/>
        <v/>
      </c>
      <c r="AW154" s="20" t="str">
        <f t="shared" si="487"/>
        <v xml:space="preserve">                                                                 </v>
      </c>
      <c r="AX154" s="43" t="str">
        <f t="shared" si="465"/>
        <v/>
      </c>
      <c r="AY154" s="43" t="str">
        <f t="shared" si="466"/>
        <v/>
      </c>
      <c r="AZ154" s="43" t="str">
        <f t="shared" si="467"/>
        <v/>
      </c>
      <c r="BA154" s="43" t="str">
        <f t="shared" si="468"/>
        <v/>
      </c>
      <c r="BB154" s="43" t="str">
        <f t="shared" si="469"/>
        <v/>
      </c>
      <c r="BC154" s="43" t="str">
        <f t="shared" si="470"/>
        <v/>
      </c>
      <c r="BD154" s="43" t="str">
        <f t="shared" si="755"/>
        <v xml:space="preserve"> </v>
      </c>
      <c r="BE154" s="20" t="str">
        <f t="shared" si="488"/>
        <v/>
      </c>
      <c r="BF154" s="20" t="str">
        <f t="shared" si="489"/>
        <v/>
      </c>
      <c r="BG154" s="20" t="str">
        <f t="shared" si="490"/>
        <v/>
      </c>
      <c r="BH154" s="20" t="str">
        <f t="shared" si="491"/>
        <v/>
      </c>
      <c r="BI154" s="20" t="str">
        <f t="shared" si="492"/>
        <v/>
      </c>
      <c r="BJ154" s="20" t="str">
        <f t="shared" si="493"/>
        <v/>
      </c>
      <c r="BM154" s="43" t="str">
        <f t="shared" ref="BM154:BM165" si="778">Q154</f>
        <v>Tchws</v>
      </c>
      <c r="BN154" s="43" t="str">
        <f t="shared" si="777"/>
        <v>Tcws</v>
      </c>
      <c r="BO154" s="75"/>
      <c r="BP154" s="75"/>
      <c r="BQ154" s="75"/>
      <c r="BR154" s="75"/>
      <c r="BS154" s="75"/>
      <c r="BT154" s="75"/>
      <c r="BU154" s="168"/>
      <c r="BV154" s="168"/>
      <c r="BW154" s="168"/>
    </row>
    <row r="155" spans="1:80" s="20" customFormat="1" outlineLevel="1" x14ac:dyDescent="0.25">
      <c r="A155" s="58"/>
      <c r="D155" s="59"/>
      <c r="E155" s="20" t="s">
        <v>370</v>
      </c>
      <c r="F155" s="60" t="s">
        <v>404</v>
      </c>
      <c r="G155" s="60" t="s">
        <v>76</v>
      </c>
      <c r="H155" s="20" t="s">
        <v>616</v>
      </c>
      <c r="I155" s="20" t="s">
        <v>661</v>
      </c>
      <c r="J155" s="20" t="s">
        <v>273</v>
      </c>
      <c r="K155" s="20" t="s">
        <v>142</v>
      </c>
      <c r="L155" s="126"/>
      <c r="M155" s="126"/>
      <c r="N155" s="43" t="str">
        <f t="shared" si="494"/>
        <v>ChlrAbsorbDblStgQRatio_fTchwsTcwsIP</v>
      </c>
      <c r="O155" s="20" t="s">
        <v>165</v>
      </c>
      <c r="P155" s="20" t="s">
        <v>160</v>
      </c>
      <c r="Q155" s="20" t="s">
        <v>139</v>
      </c>
      <c r="R155" s="20" t="s">
        <v>140</v>
      </c>
      <c r="V155" s="61">
        <v>-0.81603899999999996</v>
      </c>
      <c r="W155" s="61">
        <v>-3.8706999999999998E-2</v>
      </c>
      <c r="X155" s="61">
        <v>4.4999999999999999E-4</v>
      </c>
      <c r="Y155" s="61">
        <v>7.1490999999999999E-2</v>
      </c>
      <c r="Z155" s="61">
        <v>-6.3600000000000001E-5</v>
      </c>
      <c r="AA155" s="61">
        <v>3.1199999999999999E-5</v>
      </c>
      <c r="AG155" s="165"/>
      <c r="AH155" s="165"/>
      <c r="AI155" s="165"/>
      <c r="AJ155" s="165"/>
      <c r="AK155" s="165"/>
      <c r="AL155" s="165"/>
      <c r="AM155" s="60"/>
      <c r="AO155" s="43">
        <f t="shared" si="345"/>
        <v>0</v>
      </c>
      <c r="AP155" s="172" t="str">
        <f t="shared" si="400"/>
        <v/>
      </c>
      <c r="AQ155" s="173" t="str">
        <f t="shared" si="756"/>
        <v/>
      </c>
      <c r="AR155" s="172" t="str">
        <f t="shared" si="401"/>
        <v/>
      </c>
      <c r="AS155" s="172" t="str">
        <f t="shared" si="346"/>
        <v/>
      </c>
      <c r="AT155" s="20" t="str">
        <f t="shared" si="752"/>
        <v/>
      </c>
      <c r="AU155" s="43" t="str">
        <f t="shared" ref="AU155:AU182" si="779">REPT(" ",AU$14-LEN(AT155))</f>
        <v xml:space="preserve">               </v>
      </c>
      <c r="AV155" s="62" t="str">
        <f t="shared" si="625"/>
        <v/>
      </c>
      <c r="AW155" s="20" t="str">
        <f t="shared" si="487"/>
        <v xml:space="preserve">                                                                 </v>
      </c>
      <c r="AX155" s="43" t="str">
        <f t="shared" si="465"/>
        <v/>
      </c>
      <c r="AY155" s="43" t="str">
        <f t="shared" si="466"/>
        <v/>
      </c>
      <c r="AZ155" s="43" t="str">
        <f t="shared" si="467"/>
        <v/>
      </c>
      <c r="BA155" s="43" t="str">
        <f t="shared" si="468"/>
        <v/>
      </c>
      <c r="BB155" s="43" t="str">
        <f t="shared" si="469"/>
        <v/>
      </c>
      <c r="BC155" s="43" t="str">
        <f t="shared" si="470"/>
        <v/>
      </c>
      <c r="BD155" s="43" t="str">
        <f t="shared" si="755"/>
        <v xml:space="preserve"> </v>
      </c>
      <c r="BE155" s="20" t="str">
        <f t="shared" si="488"/>
        <v/>
      </c>
      <c r="BF155" s="20" t="str">
        <f t="shared" si="489"/>
        <v/>
      </c>
      <c r="BG155" s="20" t="str">
        <f t="shared" si="490"/>
        <v/>
      </c>
      <c r="BH155" s="20" t="str">
        <f t="shared" si="491"/>
        <v/>
      </c>
      <c r="BI155" s="20" t="str">
        <f t="shared" si="492"/>
        <v/>
      </c>
      <c r="BJ155" s="20" t="str">
        <f t="shared" si="493"/>
        <v/>
      </c>
      <c r="BM155" s="43" t="str">
        <f t="shared" si="778"/>
        <v>Tchws</v>
      </c>
      <c r="BN155" s="43" t="str">
        <f t="shared" si="777"/>
        <v>Tcws</v>
      </c>
      <c r="BO155" s="75"/>
      <c r="BP155" s="75"/>
      <c r="BQ155" s="75"/>
      <c r="BR155" s="75"/>
      <c r="BS155" s="75"/>
      <c r="BT155" s="75"/>
      <c r="BU155" s="168"/>
      <c r="BV155" s="168"/>
      <c r="BW155" s="168"/>
    </row>
    <row r="156" spans="1:80" s="20" customFormat="1" outlineLevel="1" x14ac:dyDescent="0.25">
      <c r="A156" s="58"/>
      <c r="D156" s="59"/>
      <c r="E156" s="20" t="s">
        <v>370</v>
      </c>
      <c r="F156" s="60" t="s">
        <v>404</v>
      </c>
      <c r="G156" s="60" t="s">
        <v>77</v>
      </c>
      <c r="H156" s="20" t="s">
        <v>617</v>
      </c>
      <c r="I156" s="20" t="s">
        <v>661</v>
      </c>
      <c r="J156" s="20" t="s">
        <v>273</v>
      </c>
      <c r="K156" s="20" t="s">
        <v>142</v>
      </c>
      <c r="L156" s="126"/>
      <c r="M156" s="126"/>
      <c r="N156" s="43" t="str">
        <f t="shared" si="494"/>
        <v>ChlrAbsorbDirectQRatio_fTchwsTcwsIP</v>
      </c>
      <c r="O156" s="20" t="s">
        <v>165</v>
      </c>
      <c r="P156" s="20" t="s">
        <v>160</v>
      </c>
      <c r="Q156" s="20" t="s">
        <v>139</v>
      </c>
      <c r="R156" s="20" t="s">
        <v>140</v>
      </c>
      <c r="V156" s="61">
        <v>1</v>
      </c>
      <c r="W156" s="61">
        <v>0</v>
      </c>
      <c r="X156" s="61">
        <v>0</v>
      </c>
      <c r="Y156" s="61">
        <v>0</v>
      </c>
      <c r="Z156" s="61">
        <v>0</v>
      </c>
      <c r="AA156" s="61">
        <v>0</v>
      </c>
      <c r="AG156" s="165"/>
      <c r="AH156" s="165"/>
      <c r="AI156" s="165"/>
      <c r="AJ156" s="165"/>
      <c r="AK156" s="165"/>
      <c r="AL156" s="165"/>
      <c r="AM156" s="60"/>
      <c r="AO156" s="43">
        <f t="shared" si="345"/>
        <v>0</v>
      </c>
      <c r="AP156" s="172" t="str">
        <f t="shared" si="400"/>
        <v/>
      </c>
      <c r="AQ156" s="173" t="str">
        <f t="shared" si="756"/>
        <v/>
      </c>
      <c r="AR156" s="172" t="str">
        <f t="shared" si="401"/>
        <v/>
      </c>
      <c r="AS156" s="172" t="str">
        <f t="shared" si="346"/>
        <v/>
      </c>
      <c r="AT156" s="20" t="str">
        <f t="shared" si="752"/>
        <v/>
      </c>
      <c r="AU156" s="43" t="str">
        <f t="shared" si="779"/>
        <v xml:space="preserve">               </v>
      </c>
      <c r="AV156" s="62" t="str">
        <f t="shared" si="625"/>
        <v/>
      </c>
      <c r="AW156" s="20" t="str">
        <f t="shared" si="487"/>
        <v xml:space="preserve">                                                                 </v>
      </c>
      <c r="AX156" s="43" t="str">
        <f t="shared" si="465"/>
        <v/>
      </c>
      <c r="AY156" s="43" t="str">
        <f t="shared" si="466"/>
        <v/>
      </c>
      <c r="AZ156" s="43" t="str">
        <f t="shared" si="467"/>
        <v/>
      </c>
      <c r="BA156" s="43" t="str">
        <f t="shared" si="468"/>
        <v/>
      </c>
      <c r="BB156" s="43" t="str">
        <f t="shared" si="469"/>
        <v/>
      </c>
      <c r="BC156" s="43" t="str">
        <f t="shared" si="470"/>
        <v/>
      </c>
      <c r="BD156" s="43" t="str">
        <f t="shared" si="755"/>
        <v xml:space="preserve"> </v>
      </c>
      <c r="BE156" s="20" t="str">
        <f t="shared" si="488"/>
        <v/>
      </c>
      <c r="BF156" s="20" t="str">
        <f t="shared" si="489"/>
        <v/>
      </c>
      <c r="BG156" s="20" t="str">
        <f t="shared" si="490"/>
        <v/>
      </c>
      <c r="BH156" s="20" t="str">
        <f t="shared" si="491"/>
        <v/>
      </c>
      <c r="BI156" s="20" t="str">
        <f t="shared" si="492"/>
        <v/>
      </c>
      <c r="BJ156" s="20" t="str">
        <f t="shared" si="493"/>
        <v/>
      </c>
      <c r="BM156" s="43" t="str">
        <f t="shared" si="778"/>
        <v>Tchws</v>
      </c>
      <c r="BN156" s="43" t="str">
        <f t="shared" si="777"/>
        <v>Tcws</v>
      </c>
      <c r="BO156" s="75"/>
      <c r="BP156" s="75"/>
      <c r="BQ156" s="75"/>
      <c r="BR156" s="75"/>
      <c r="BS156" s="75"/>
      <c r="BT156" s="75"/>
      <c r="BU156" s="168"/>
      <c r="BV156" s="168"/>
      <c r="BW156" s="168"/>
    </row>
    <row r="157" spans="1:80" s="20" customFormat="1" outlineLevel="1" x14ac:dyDescent="0.25">
      <c r="A157" s="58"/>
      <c r="D157" s="59"/>
      <c r="E157" s="20" t="s">
        <v>370</v>
      </c>
      <c r="F157" s="60" t="s">
        <v>404</v>
      </c>
      <c r="G157" s="60" t="s">
        <v>141</v>
      </c>
      <c r="H157" s="20" t="s">
        <v>618</v>
      </c>
      <c r="I157" s="20" t="s">
        <v>661</v>
      </c>
      <c r="J157" s="20" t="s">
        <v>273</v>
      </c>
      <c r="K157" s="20" t="s">
        <v>142</v>
      </c>
      <c r="L157" s="126"/>
      <c r="M157" s="126"/>
      <c r="N157" s="43" t="str">
        <f t="shared" si="494"/>
        <v>ChlrEngDrvSpdAllQRatio_fTchwsTcwsIP</v>
      </c>
      <c r="O157" s="20" t="s">
        <v>165</v>
      </c>
      <c r="P157" s="20" t="s">
        <v>160</v>
      </c>
      <c r="Q157" s="20" t="s">
        <v>139</v>
      </c>
      <c r="R157" s="20" t="s">
        <v>140</v>
      </c>
      <c r="V157" s="61">
        <v>0.57359700000000002</v>
      </c>
      <c r="W157" s="61">
        <v>1.8680200000000001E-2</v>
      </c>
      <c r="X157" s="61">
        <v>0</v>
      </c>
      <c r="Y157" s="61">
        <v>-4.6532500000000003E-3</v>
      </c>
      <c r="Z157" s="61">
        <v>0</v>
      </c>
      <c r="AA157" s="61">
        <v>0</v>
      </c>
      <c r="AG157" s="165"/>
      <c r="AH157" s="165"/>
      <c r="AI157" s="165"/>
      <c r="AJ157" s="165"/>
      <c r="AK157" s="165"/>
      <c r="AL157" s="165"/>
      <c r="AM157" s="60"/>
      <c r="AO157" s="43">
        <f t="shared" si="345"/>
        <v>0</v>
      </c>
      <c r="AP157" s="172" t="str">
        <f t="shared" si="400"/>
        <v/>
      </c>
      <c r="AQ157" s="173" t="str">
        <f t="shared" si="756"/>
        <v/>
      </c>
      <c r="AR157" s="172" t="str">
        <f t="shared" si="401"/>
        <v/>
      </c>
      <c r="AS157" s="172" t="str">
        <f t="shared" si="346"/>
        <v/>
      </c>
      <c r="AT157" s="20" t="str">
        <f t="shared" si="752"/>
        <v/>
      </c>
      <c r="AU157" s="43" t="str">
        <f t="shared" si="779"/>
        <v xml:space="preserve">               </v>
      </c>
      <c r="AV157" s="62" t="str">
        <f t="shared" si="625"/>
        <v/>
      </c>
      <c r="AW157" s="20" t="str">
        <f t="shared" si="487"/>
        <v xml:space="preserve">                                                                 </v>
      </c>
      <c r="AX157" s="43" t="str">
        <f t="shared" si="465"/>
        <v/>
      </c>
      <c r="AY157" s="43" t="str">
        <f t="shared" si="466"/>
        <v/>
      </c>
      <c r="AZ157" s="43" t="str">
        <f t="shared" si="467"/>
        <v/>
      </c>
      <c r="BA157" s="43" t="str">
        <f t="shared" si="468"/>
        <v/>
      </c>
      <c r="BB157" s="43" t="str">
        <f t="shared" si="469"/>
        <v/>
      </c>
      <c r="BC157" s="43" t="str">
        <f t="shared" si="470"/>
        <v/>
      </c>
      <c r="BD157" s="43" t="str">
        <f t="shared" si="755"/>
        <v xml:space="preserve"> </v>
      </c>
      <c r="BE157" s="20" t="str">
        <f t="shared" si="488"/>
        <v/>
      </c>
      <c r="BF157" s="20" t="str">
        <f t="shared" si="489"/>
        <v/>
      </c>
      <c r="BG157" s="20" t="str">
        <f t="shared" si="490"/>
        <v/>
      </c>
      <c r="BH157" s="20" t="str">
        <f t="shared" si="491"/>
        <v/>
      </c>
      <c r="BI157" s="20" t="str">
        <f t="shared" si="492"/>
        <v/>
      </c>
      <c r="BJ157" s="20" t="str">
        <f t="shared" si="493"/>
        <v/>
      </c>
      <c r="BM157" s="43" t="str">
        <f t="shared" si="778"/>
        <v>Tchws</v>
      </c>
      <c r="BN157" s="43" t="str">
        <f t="shared" si="777"/>
        <v>Tcws</v>
      </c>
      <c r="BO157" s="75"/>
      <c r="BP157" s="75"/>
      <c r="BQ157" s="75"/>
      <c r="BR157" s="75"/>
      <c r="BS157" s="75"/>
      <c r="BT157" s="75"/>
      <c r="BU157" s="168"/>
      <c r="BV157" s="168"/>
      <c r="BW157" s="168"/>
    </row>
    <row r="158" spans="1:80" s="20" customFormat="1" ht="30" outlineLevel="1" x14ac:dyDescent="0.25">
      <c r="A158" s="58"/>
      <c r="B158" s="20" t="s">
        <v>137</v>
      </c>
      <c r="C158" s="56" t="s">
        <v>394</v>
      </c>
      <c r="D158" s="59" t="s">
        <v>74</v>
      </c>
      <c r="E158" s="20" t="s">
        <v>370</v>
      </c>
      <c r="F158" s="60" t="s">
        <v>413</v>
      </c>
      <c r="G158" s="60" t="s">
        <v>75</v>
      </c>
      <c r="H158" s="20" t="s">
        <v>615</v>
      </c>
      <c r="J158" s="20" t="s">
        <v>273</v>
      </c>
      <c r="K158" s="20" t="s">
        <v>143</v>
      </c>
      <c r="L158" s="126"/>
      <c r="M158" s="126"/>
      <c r="N158" s="43" t="str">
        <f t="shared" si="494"/>
        <v>ChlrAbsorbSglStgFIRRatio_fQRatio</v>
      </c>
      <c r="O158" s="20" t="s">
        <v>230</v>
      </c>
      <c r="P158" s="20" t="s">
        <v>392</v>
      </c>
      <c r="Q158" s="20" t="s">
        <v>160</v>
      </c>
      <c r="V158" s="61">
        <v>9.8585000000000006E-2</v>
      </c>
      <c r="W158" s="61">
        <v>0.58384999999999998</v>
      </c>
      <c r="X158" s="61">
        <v>0.56065799999999999</v>
      </c>
      <c r="Y158" s="61">
        <v>-0.243093</v>
      </c>
      <c r="Z158" s="61"/>
      <c r="AA158" s="61"/>
      <c r="AG158" s="165"/>
      <c r="AH158" s="165"/>
      <c r="AI158" s="165"/>
      <c r="AJ158" s="165"/>
      <c r="AK158" s="165"/>
      <c r="AL158" s="165"/>
      <c r="AM158" s="60"/>
      <c r="AO158" s="43">
        <v>0</v>
      </c>
      <c r="AP158" s="172" t="str">
        <f t="shared" si="400"/>
        <v/>
      </c>
      <c r="AQ158" s="173" t="str">
        <f t="shared" si="756"/>
        <v/>
      </c>
      <c r="AR158" s="172" t="str">
        <f t="shared" si="401"/>
        <v/>
      </c>
      <c r="AS158" s="172" t="str">
        <f t="shared" si="346"/>
        <v/>
      </c>
      <c r="AT158" s="20" t="str">
        <f t="shared" si="752"/>
        <v/>
      </c>
      <c r="AU158" s="43" t="str">
        <f>REPT(" ",AU$14-LEN(AT158))</f>
        <v xml:space="preserve">               </v>
      </c>
      <c r="AV158" s="62" t="str">
        <f t="shared" si="625"/>
        <v/>
      </c>
      <c r="AW158" s="20" t="str">
        <f t="shared" si="487"/>
        <v xml:space="preserve">                                                                 </v>
      </c>
      <c r="AX158" s="43" t="str">
        <f t="shared" si="465"/>
        <v/>
      </c>
      <c r="AY158" s="43" t="str">
        <f t="shared" si="466"/>
        <v/>
      </c>
      <c r="AZ158" s="43" t="str">
        <f t="shared" si="467"/>
        <v/>
      </c>
      <c r="BA158" s="43" t="str">
        <f t="shared" si="468"/>
        <v/>
      </c>
      <c r="BB158" s="43" t="str">
        <f t="shared" si="469"/>
        <v/>
      </c>
      <c r="BC158" s="43" t="str">
        <f t="shared" si="470"/>
        <v/>
      </c>
      <c r="BD158" s="43" t="str">
        <f t="shared" si="755"/>
        <v xml:space="preserve"> </v>
      </c>
      <c r="BE158" s="20" t="str">
        <f t="shared" si="488"/>
        <v/>
      </c>
      <c r="BF158" s="20" t="str">
        <f t="shared" si="489"/>
        <v/>
      </c>
      <c r="BG158" s="20" t="str">
        <f t="shared" si="490"/>
        <v/>
      </c>
      <c r="BH158" s="20" t="str">
        <f t="shared" si="491"/>
        <v/>
      </c>
      <c r="BI158" s="20" t="str">
        <f t="shared" si="492"/>
        <v/>
      </c>
      <c r="BJ158" s="20" t="str">
        <f t="shared" si="493"/>
        <v/>
      </c>
      <c r="BM158" s="43" t="str">
        <f t="shared" si="778"/>
        <v>QRatio</v>
      </c>
      <c r="BN158" s="43"/>
      <c r="BO158" s="43">
        <v>1</v>
      </c>
      <c r="BP158" s="43"/>
      <c r="BR158" s="43">
        <v>0</v>
      </c>
      <c r="BU158" s="148">
        <f t="shared" ref="BU158:BU163" si="780">$V158+$W158*BO158+$X158*BO158^2+$Y158*BO158^3</f>
        <v>1</v>
      </c>
      <c r="BV158" s="167"/>
      <c r="BW158" s="148">
        <f t="shared" ref="BW158:BW163" si="781">$V158+$W158*BR158+$X158*BR158^2+$Y158*BR158^3</f>
        <v>9.8585000000000006E-2</v>
      </c>
    </row>
    <row r="159" spans="1:80" s="20" customFormat="1" outlineLevel="1" x14ac:dyDescent="0.25">
      <c r="A159" s="58"/>
      <c r="D159" s="59"/>
      <c r="E159" s="20" t="s">
        <v>370</v>
      </c>
      <c r="F159" s="60" t="s">
        <v>413</v>
      </c>
      <c r="G159" s="60" t="s">
        <v>76</v>
      </c>
      <c r="H159" s="20" t="s">
        <v>616</v>
      </c>
      <c r="J159" s="20" t="s">
        <v>273</v>
      </c>
      <c r="K159" s="20" t="s">
        <v>143</v>
      </c>
      <c r="L159" s="126"/>
      <c r="M159" s="126"/>
      <c r="N159" s="43" t="str">
        <f t="shared" si="494"/>
        <v>ChlrAbsorbDblStgFIRRatio_fQRatio</v>
      </c>
      <c r="O159" s="20" t="s">
        <v>230</v>
      </c>
      <c r="P159" s="20" t="s">
        <v>392</v>
      </c>
      <c r="Q159" s="20" t="s">
        <v>160</v>
      </c>
      <c r="V159" s="61">
        <v>1.3993999999999999E-2</v>
      </c>
      <c r="W159" s="61">
        <v>1.2404489999999999</v>
      </c>
      <c r="X159" s="61">
        <v>-0.914883</v>
      </c>
      <c r="Y159" s="61">
        <v>0.66044099999999994</v>
      </c>
      <c r="Z159" s="61"/>
      <c r="AA159" s="61"/>
      <c r="AG159" s="165"/>
      <c r="AH159" s="165"/>
      <c r="AI159" s="165"/>
      <c r="AJ159" s="165"/>
      <c r="AK159" s="165"/>
      <c r="AL159" s="165"/>
      <c r="AM159" s="60"/>
      <c r="AO159" s="43">
        <v>0</v>
      </c>
      <c r="AP159" s="172" t="str">
        <f t="shared" si="400"/>
        <v/>
      </c>
      <c r="AQ159" s="173" t="str">
        <f t="shared" si="756"/>
        <v/>
      </c>
      <c r="AR159" s="172" t="str">
        <f t="shared" si="401"/>
        <v/>
      </c>
      <c r="AS159" s="172" t="str">
        <f t="shared" si="346"/>
        <v/>
      </c>
      <c r="AT159" s="20" t="str">
        <f t="shared" si="752"/>
        <v/>
      </c>
      <c r="AU159" s="43" t="str">
        <f t="shared" si="779"/>
        <v xml:space="preserve">               </v>
      </c>
      <c r="AV159" s="62" t="str">
        <f t="shared" si="625"/>
        <v/>
      </c>
      <c r="AW159" s="20" t="str">
        <f t="shared" si="487"/>
        <v xml:space="preserve">                                                                 </v>
      </c>
      <c r="AX159" s="43" t="str">
        <f t="shared" si="465"/>
        <v/>
      </c>
      <c r="AY159" s="43" t="str">
        <f t="shared" si="466"/>
        <v/>
      </c>
      <c r="AZ159" s="43" t="str">
        <f t="shared" si="467"/>
        <v/>
      </c>
      <c r="BA159" s="43" t="str">
        <f t="shared" si="468"/>
        <v/>
      </c>
      <c r="BB159" s="43" t="str">
        <f t="shared" si="469"/>
        <v/>
      </c>
      <c r="BC159" s="43" t="str">
        <f t="shared" si="470"/>
        <v/>
      </c>
      <c r="BD159" s="43" t="str">
        <f t="shared" si="755"/>
        <v xml:space="preserve"> </v>
      </c>
      <c r="BE159" s="20" t="str">
        <f t="shared" si="488"/>
        <v/>
      </c>
      <c r="BF159" s="20" t="str">
        <f t="shared" si="489"/>
        <v/>
      </c>
      <c r="BG159" s="20" t="str">
        <f t="shared" si="490"/>
        <v/>
      </c>
      <c r="BH159" s="20" t="str">
        <f t="shared" si="491"/>
        <v/>
      </c>
      <c r="BI159" s="20" t="str">
        <f t="shared" si="492"/>
        <v/>
      </c>
      <c r="BJ159" s="20" t="str">
        <f t="shared" si="493"/>
        <v/>
      </c>
      <c r="BM159" s="43" t="str">
        <f t="shared" si="778"/>
        <v>QRatio</v>
      </c>
      <c r="BN159" s="43"/>
      <c r="BO159" s="43">
        <v>1</v>
      </c>
      <c r="BP159" s="43"/>
      <c r="BR159" s="43">
        <v>0</v>
      </c>
      <c r="BU159" s="148">
        <f t="shared" si="780"/>
        <v>1.0000009999999999</v>
      </c>
      <c r="BV159" s="167"/>
      <c r="BW159" s="148">
        <f t="shared" si="781"/>
        <v>1.3993999999999999E-2</v>
      </c>
    </row>
    <row r="160" spans="1:80" s="20" customFormat="1" outlineLevel="1" x14ac:dyDescent="0.25">
      <c r="A160" s="58"/>
      <c r="D160" s="59"/>
      <c r="E160" s="20" t="s">
        <v>370</v>
      </c>
      <c r="F160" s="60" t="s">
        <v>413</v>
      </c>
      <c r="G160" s="60" t="s">
        <v>77</v>
      </c>
      <c r="H160" s="20" t="s">
        <v>617</v>
      </c>
      <c r="J160" s="20" t="s">
        <v>273</v>
      </c>
      <c r="K160" s="20" t="s">
        <v>143</v>
      </c>
      <c r="L160" s="126"/>
      <c r="M160" s="126"/>
      <c r="N160" s="43" t="str">
        <f t="shared" si="494"/>
        <v>ChlrAbsorbDirectFIRRatio_fQRatio</v>
      </c>
      <c r="O160" s="20" t="s">
        <v>230</v>
      </c>
      <c r="P160" s="20" t="s">
        <v>392</v>
      </c>
      <c r="Q160" s="20" t="s">
        <v>160</v>
      </c>
      <c r="V160" s="61">
        <v>0.13551150000000001</v>
      </c>
      <c r="W160" s="61">
        <v>0.61798083999999998</v>
      </c>
      <c r="X160" s="61">
        <v>0.24651276999999999</v>
      </c>
      <c r="Y160" s="61">
        <v>0</v>
      </c>
      <c r="Z160" s="61"/>
      <c r="AA160" s="61"/>
      <c r="AG160" s="165"/>
      <c r="AH160" s="165"/>
      <c r="AI160" s="165"/>
      <c r="AJ160" s="165"/>
      <c r="AK160" s="165"/>
      <c r="AL160" s="165"/>
      <c r="AM160" s="60"/>
      <c r="AO160" s="43">
        <v>0</v>
      </c>
      <c r="AP160" s="172" t="str">
        <f t="shared" si="400"/>
        <v/>
      </c>
      <c r="AQ160" s="173" t="str">
        <f t="shared" si="756"/>
        <v/>
      </c>
      <c r="AR160" s="172" t="str">
        <f t="shared" si="401"/>
        <v/>
      </c>
      <c r="AS160" s="172" t="str">
        <f t="shared" si="346"/>
        <v/>
      </c>
      <c r="AT160" s="20" t="str">
        <f t="shared" si="752"/>
        <v/>
      </c>
      <c r="AU160" s="43" t="str">
        <f t="shared" si="779"/>
        <v xml:space="preserve">               </v>
      </c>
      <c r="AV160" s="62" t="str">
        <f t="shared" si="625"/>
        <v/>
      </c>
      <c r="AW160" s="20" t="str">
        <f t="shared" si="487"/>
        <v xml:space="preserve">                                                                 </v>
      </c>
      <c r="AX160" s="43" t="str">
        <f t="shared" si="465"/>
        <v/>
      </c>
      <c r="AY160" s="43" t="str">
        <f t="shared" si="466"/>
        <v/>
      </c>
      <c r="AZ160" s="43" t="str">
        <f t="shared" si="467"/>
        <v/>
      </c>
      <c r="BA160" s="43" t="str">
        <f t="shared" si="468"/>
        <v/>
      </c>
      <c r="BB160" s="43" t="str">
        <f t="shared" si="469"/>
        <v/>
      </c>
      <c r="BC160" s="43" t="str">
        <f t="shared" si="470"/>
        <v/>
      </c>
      <c r="BD160" s="43" t="str">
        <f t="shared" si="755"/>
        <v xml:space="preserve"> </v>
      </c>
      <c r="BE160" s="20" t="str">
        <f t="shared" si="488"/>
        <v/>
      </c>
      <c r="BF160" s="20" t="str">
        <f t="shared" si="489"/>
        <v/>
      </c>
      <c r="BG160" s="20" t="str">
        <f t="shared" si="490"/>
        <v/>
      </c>
      <c r="BH160" s="20" t="str">
        <f t="shared" si="491"/>
        <v/>
      </c>
      <c r="BI160" s="20" t="str">
        <f t="shared" si="492"/>
        <v/>
      </c>
      <c r="BJ160" s="20" t="str">
        <f t="shared" si="493"/>
        <v/>
      </c>
      <c r="BM160" s="43" t="str">
        <f t="shared" si="778"/>
        <v>QRatio</v>
      </c>
      <c r="BN160" s="43"/>
      <c r="BO160" s="43">
        <v>1</v>
      </c>
      <c r="BP160" s="43"/>
      <c r="BR160" s="43">
        <v>0</v>
      </c>
      <c r="BU160" s="148">
        <f t="shared" si="780"/>
        <v>1.00000511</v>
      </c>
      <c r="BV160" s="167"/>
      <c r="BW160" s="148">
        <f t="shared" si="781"/>
        <v>0.13551150000000001</v>
      </c>
    </row>
    <row r="161" spans="1:80" s="20" customFormat="1" outlineLevel="1" x14ac:dyDescent="0.25">
      <c r="A161" s="58"/>
      <c r="B161" s="20" t="s">
        <v>137</v>
      </c>
      <c r="C161" s="56" t="s">
        <v>394</v>
      </c>
      <c r="D161" s="59"/>
      <c r="E161" s="20" t="s">
        <v>370</v>
      </c>
      <c r="F161" s="60" t="s">
        <v>413</v>
      </c>
      <c r="G161" s="60" t="s">
        <v>78</v>
      </c>
      <c r="H161" s="20" t="s">
        <v>612</v>
      </c>
      <c r="J161" s="20" t="s">
        <v>273</v>
      </c>
      <c r="K161" s="20" t="s">
        <v>143</v>
      </c>
      <c r="L161" s="126"/>
      <c r="M161" s="126"/>
      <c r="N161" s="43" t="str">
        <f t="shared" si="494"/>
        <v>ChlrEngDrvSpdLtEqlMinFIRRatio_fQRatio</v>
      </c>
      <c r="O161" s="20" t="s">
        <v>230</v>
      </c>
      <c r="P161" s="20" t="s">
        <v>392</v>
      </c>
      <c r="Q161" s="20" t="s">
        <v>160</v>
      </c>
      <c r="V161" s="61">
        <v>0.38019999999999998</v>
      </c>
      <c r="W161" s="61">
        <v>2.3609</v>
      </c>
      <c r="X161" s="61">
        <v>0</v>
      </c>
      <c r="Y161" s="61">
        <v>0</v>
      </c>
      <c r="Z161" s="61"/>
      <c r="AA161" s="61"/>
      <c r="AG161" s="165"/>
      <c r="AH161" s="165"/>
      <c r="AI161" s="165"/>
      <c r="AJ161" s="165"/>
      <c r="AK161" s="165"/>
      <c r="AL161" s="165"/>
      <c r="AM161" s="60"/>
      <c r="AO161" s="43">
        <v>0</v>
      </c>
      <c r="AP161" s="172" t="str">
        <f t="shared" si="400"/>
        <v/>
      </c>
      <c r="AQ161" s="173" t="str">
        <f t="shared" si="756"/>
        <v/>
      </c>
      <c r="AR161" s="172" t="str">
        <f t="shared" si="401"/>
        <v/>
      </c>
      <c r="AS161" s="172" t="str">
        <f t="shared" si="346"/>
        <v/>
      </c>
      <c r="AT161" s="20" t="str">
        <f t="shared" si="752"/>
        <v/>
      </c>
      <c r="AU161" s="43" t="str">
        <f t="shared" si="779"/>
        <v xml:space="preserve">               </v>
      </c>
      <c r="AV161" s="62" t="str">
        <f t="shared" si="625"/>
        <v/>
      </c>
      <c r="AW161" s="20" t="str">
        <f t="shared" si="487"/>
        <v xml:space="preserve">                                                                 </v>
      </c>
      <c r="AX161" s="43" t="str">
        <f t="shared" si="465"/>
        <v/>
      </c>
      <c r="AY161" s="43" t="str">
        <f t="shared" si="466"/>
        <v/>
      </c>
      <c r="AZ161" s="43" t="str">
        <f t="shared" si="467"/>
        <v/>
      </c>
      <c r="BA161" s="43" t="str">
        <f t="shared" si="468"/>
        <v/>
      </c>
      <c r="BB161" s="43" t="str">
        <f t="shared" si="469"/>
        <v/>
      </c>
      <c r="BC161" s="43" t="str">
        <f t="shared" si="470"/>
        <v/>
      </c>
      <c r="BD161" s="43" t="str">
        <f t="shared" si="755"/>
        <v xml:space="preserve"> </v>
      </c>
      <c r="BE161" s="20" t="str">
        <f t="shared" si="488"/>
        <v/>
      </c>
      <c r="BF161" s="20" t="str">
        <f t="shared" si="489"/>
        <v/>
      </c>
      <c r="BG161" s="20" t="str">
        <f t="shared" si="490"/>
        <v/>
      </c>
      <c r="BH161" s="20" t="str">
        <f t="shared" si="491"/>
        <v/>
      </c>
      <c r="BI161" s="20" t="str">
        <f t="shared" si="492"/>
        <v/>
      </c>
      <c r="BJ161" s="20" t="str">
        <f t="shared" si="493"/>
        <v/>
      </c>
      <c r="BM161" s="43" t="str">
        <f t="shared" si="778"/>
        <v>QRatio</v>
      </c>
      <c r="BN161" s="43"/>
      <c r="BO161" s="43">
        <v>1</v>
      </c>
      <c r="BP161" s="43"/>
      <c r="BR161" s="43">
        <v>0</v>
      </c>
      <c r="BU161" s="148">
        <f t="shared" si="780"/>
        <v>2.7410999999999999</v>
      </c>
      <c r="BV161" s="167"/>
      <c r="BW161" s="148">
        <f t="shared" si="781"/>
        <v>0.38019999999999998</v>
      </c>
    </row>
    <row r="162" spans="1:80" s="20" customFormat="1" outlineLevel="1" x14ac:dyDescent="0.25">
      <c r="A162" s="58"/>
      <c r="D162" s="59"/>
      <c r="E162" s="20" t="s">
        <v>370</v>
      </c>
      <c r="F162" s="60" t="s">
        <v>413</v>
      </c>
      <c r="G162" s="60" t="s">
        <v>79</v>
      </c>
      <c r="H162" s="20" t="s">
        <v>613</v>
      </c>
      <c r="J162" s="20" t="s">
        <v>273</v>
      </c>
      <c r="K162" s="20" t="s">
        <v>143</v>
      </c>
      <c r="L162" s="126"/>
      <c r="M162" s="126"/>
      <c r="N162" s="43" t="str">
        <f t="shared" si="494"/>
        <v>ChlrEngDrvSpdGtMinLtEql60FIRRatio_fQRatio</v>
      </c>
      <c r="O162" s="20" t="s">
        <v>230</v>
      </c>
      <c r="P162" s="20" t="s">
        <v>392</v>
      </c>
      <c r="Q162" s="20" t="s">
        <v>160</v>
      </c>
      <c r="V162" s="61">
        <v>1.1433599999999999</v>
      </c>
      <c r="W162" s="61">
        <v>2.2889E-2</v>
      </c>
      <c r="X162" s="61">
        <v>0</v>
      </c>
      <c r="Y162" s="61">
        <v>0</v>
      </c>
      <c r="Z162" s="61"/>
      <c r="AA162" s="61"/>
      <c r="AG162" s="165"/>
      <c r="AH162" s="165"/>
      <c r="AI162" s="165"/>
      <c r="AJ162" s="165"/>
      <c r="AK162" s="165"/>
      <c r="AL162" s="165"/>
      <c r="AM162" s="60"/>
      <c r="AO162" s="43">
        <v>0</v>
      </c>
      <c r="AP162" s="172" t="str">
        <f t="shared" si="400"/>
        <v/>
      </c>
      <c r="AQ162" s="173" t="str">
        <f t="shared" si="756"/>
        <v/>
      </c>
      <c r="AR162" s="172" t="str">
        <f t="shared" si="401"/>
        <v/>
      </c>
      <c r="AS162" s="172" t="str">
        <f t="shared" si="346"/>
        <v/>
      </c>
      <c r="AT162" s="20" t="str">
        <f t="shared" si="752"/>
        <v/>
      </c>
      <c r="AU162" s="43" t="str">
        <f t="shared" si="779"/>
        <v xml:space="preserve">               </v>
      </c>
      <c r="AV162" s="62" t="str">
        <f t="shared" si="625"/>
        <v/>
      </c>
      <c r="AW162" s="20" t="str">
        <f t="shared" si="487"/>
        <v xml:space="preserve">                                                                 </v>
      </c>
      <c r="AX162" s="43" t="str">
        <f t="shared" si="465"/>
        <v/>
      </c>
      <c r="AY162" s="43" t="str">
        <f t="shared" si="466"/>
        <v/>
      </c>
      <c r="AZ162" s="43" t="str">
        <f t="shared" si="467"/>
        <v/>
      </c>
      <c r="BA162" s="43" t="str">
        <f t="shared" si="468"/>
        <v/>
      </c>
      <c r="BB162" s="43" t="str">
        <f t="shared" si="469"/>
        <v/>
      </c>
      <c r="BC162" s="43" t="str">
        <f t="shared" si="470"/>
        <v/>
      </c>
      <c r="BD162" s="43" t="str">
        <f t="shared" si="755"/>
        <v xml:space="preserve"> </v>
      </c>
      <c r="BE162" s="20" t="str">
        <f t="shared" si="488"/>
        <v/>
      </c>
      <c r="BF162" s="20" t="str">
        <f t="shared" si="489"/>
        <v/>
      </c>
      <c r="BG162" s="20" t="str">
        <f t="shared" si="490"/>
        <v/>
      </c>
      <c r="BH162" s="20" t="str">
        <f t="shared" si="491"/>
        <v/>
      </c>
      <c r="BI162" s="20" t="str">
        <f t="shared" si="492"/>
        <v/>
      </c>
      <c r="BJ162" s="20" t="str">
        <f t="shared" si="493"/>
        <v/>
      </c>
      <c r="BM162" s="43" t="str">
        <f t="shared" si="778"/>
        <v>QRatio</v>
      </c>
      <c r="BN162" s="43"/>
      <c r="BO162" s="43">
        <v>1</v>
      </c>
      <c r="BP162" s="43"/>
      <c r="BR162" s="43">
        <v>0</v>
      </c>
      <c r="BU162" s="148">
        <f t="shared" si="780"/>
        <v>1.1662489999999999</v>
      </c>
      <c r="BV162" s="167"/>
      <c r="BW162" s="148">
        <f t="shared" si="781"/>
        <v>1.1433599999999999</v>
      </c>
    </row>
    <row r="163" spans="1:80" s="20" customFormat="1" outlineLevel="1" x14ac:dyDescent="0.25">
      <c r="A163" s="58"/>
      <c r="D163" s="59"/>
      <c r="E163" s="20" t="s">
        <v>370</v>
      </c>
      <c r="F163" s="60" t="s">
        <v>413</v>
      </c>
      <c r="G163" s="60" t="s">
        <v>80</v>
      </c>
      <c r="H163" s="20" t="s">
        <v>614</v>
      </c>
      <c r="J163" s="20" t="s">
        <v>273</v>
      </c>
      <c r="K163" s="20" t="s">
        <v>143</v>
      </c>
      <c r="L163" s="126"/>
      <c r="M163" s="126"/>
      <c r="N163" s="43" t="str">
        <f t="shared" si="494"/>
        <v>ChlrEngDrvSpdGt60FIRRatio_fQRatio</v>
      </c>
      <c r="O163" s="20" t="s">
        <v>230</v>
      </c>
      <c r="P163" s="20" t="s">
        <v>392</v>
      </c>
      <c r="Q163" s="20" t="s">
        <v>160</v>
      </c>
      <c r="V163" s="61">
        <v>1.3886099999999999</v>
      </c>
      <c r="W163" s="61">
        <v>-0.38861400000000001</v>
      </c>
      <c r="X163" s="61">
        <v>0</v>
      </c>
      <c r="Y163" s="61">
        <v>0</v>
      </c>
      <c r="Z163" s="61"/>
      <c r="AA163" s="61"/>
      <c r="AG163" s="165"/>
      <c r="AH163" s="165"/>
      <c r="AI163" s="165"/>
      <c r="AJ163" s="165"/>
      <c r="AK163" s="165"/>
      <c r="AL163" s="165"/>
      <c r="AM163" s="60"/>
      <c r="AO163" s="43">
        <v>0</v>
      </c>
      <c r="AP163" s="172" t="str">
        <f t="shared" si="400"/>
        <v/>
      </c>
      <c r="AQ163" s="173" t="str">
        <f t="shared" si="756"/>
        <v/>
      </c>
      <c r="AR163" s="172" t="str">
        <f t="shared" si="401"/>
        <v/>
      </c>
      <c r="AS163" s="172" t="str">
        <f t="shared" si="346"/>
        <v/>
      </c>
      <c r="AT163" s="20" t="str">
        <f t="shared" si="752"/>
        <v/>
      </c>
      <c r="AU163" s="43" t="str">
        <f t="shared" si="779"/>
        <v xml:space="preserve">               </v>
      </c>
      <c r="AV163" s="62" t="str">
        <f t="shared" si="625"/>
        <v/>
      </c>
      <c r="AW163" s="20" t="str">
        <f t="shared" si="487"/>
        <v xml:space="preserve">                                                                 </v>
      </c>
      <c r="AX163" s="43" t="str">
        <f t="shared" si="465"/>
        <v/>
      </c>
      <c r="AY163" s="43" t="str">
        <f t="shared" si="466"/>
        <v/>
      </c>
      <c r="AZ163" s="43" t="str">
        <f t="shared" si="467"/>
        <v/>
      </c>
      <c r="BA163" s="43" t="str">
        <f t="shared" si="468"/>
        <v/>
      </c>
      <c r="BB163" s="43" t="str">
        <f t="shared" si="469"/>
        <v/>
      </c>
      <c r="BC163" s="43" t="str">
        <f t="shared" si="470"/>
        <v/>
      </c>
      <c r="BD163" s="43" t="str">
        <f t="shared" si="755"/>
        <v xml:space="preserve"> </v>
      </c>
      <c r="BE163" s="20" t="str">
        <f t="shared" si="488"/>
        <v/>
      </c>
      <c r="BF163" s="20" t="str">
        <f t="shared" si="489"/>
        <v/>
      </c>
      <c r="BG163" s="20" t="str">
        <f t="shared" si="490"/>
        <v/>
      </c>
      <c r="BH163" s="20" t="str">
        <f t="shared" si="491"/>
        <v/>
      </c>
      <c r="BI163" s="20" t="str">
        <f t="shared" si="492"/>
        <v/>
      </c>
      <c r="BJ163" s="20" t="str">
        <f t="shared" si="493"/>
        <v/>
      </c>
      <c r="BM163" s="43" t="str">
        <f t="shared" si="778"/>
        <v>QRatio</v>
      </c>
      <c r="BN163" s="43"/>
      <c r="BO163" s="43">
        <v>1</v>
      </c>
      <c r="BP163" s="43"/>
      <c r="BR163" s="43">
        <v>0</v>
      </c>
      <c r="BU163" s="148">
        <f t="shared" si="780"/>
        <v>0.99999599999999988</v>
      </c>
      <c r="BV163" s="167"/>
      <c r="BW163" s="148">
        <f t="shared" si="781"/>
        <v>1.3886099999999999</v>
      </c>
    </row>
    <row r="164" spans="1:80" s="20" customFormat="1" outlineLevel="1" x14ac:dyDescent="0.25">
      <c r="A164" s="58"/>
      <c r="B164" s="20" t="s">
        <v>137</v>
      </c>
      <c r="C164" s="56" t="s">
        <v>394</v>
      </c>
      <c r="D164" s="59"/>
      <c r="E164" s="20" t="s">
        <v>370</v>
      </c>
      <c r="F164" s="20" t="s">
        <v>414</v>
      </c>
      <c r="G164" s="60" t="s">
        <v>75</v>
      </c>
      <c r="H164" s="20" t="s">
        <v>615</v>
      </c>
      <c r="I164" s="20" t="s">
        <v>661</v>
      </c>
      <c r="J164" s="20" t="s">
        <v>273</v>
      </c>
      <c r="K164" s="20" t="s">
        <v>147</v>
      </c>
      <c r="L164" s="126"/>
      <c r="M164" s="126"/>
      <c r="N164" s="43" t="str">
        <f t="shared" si="494"/>
        <v>ChlrAbsorbSglStgFIRRatio_fTchwsTcwsIP</v>
      </c>
      <c r="O164" s="20" t="s">
        <v>165</v>
      </c>
      <c r="P164" s="20" t="s">
        <v>392</v>
      </c>
      <c r="Q164" s="20" t="s">
        <v>139</v>
      </c>
      <c r="R164" s="20" t="s">
        <v>140</v>
      </c>
      <c r="V164" s="61">
        <v>0.65227299999999999</v>
      </c>
      <c r="W164" s="61">
        <v>0</v>
      </c>
      <c r="X164" s="61">
        <v>0</v>
      </c>
      <c r="Y164" s="61">
        <v>-5.4500000000000002E-4</v>
      </c>
      <c r="Z164" s="61">
        <v>5.5000000000000002E-5</v>
      </c>
      <c r="AA164" s="61">
        <v>0</v>
      </c>
      <c r="AG164" s="165"/>
      <c r="AH164" s="165"/>
      <c r="AI164" s="165"/>
      <c r="AJ164" s="165"/>
      <c r="AK164" s="165"/>
      <c r="AL164" s="165"/>
      <c r="AM164" s="60"/>
      <c r="AO164" s="43">
        <f t="shared" si="345"/>
        <v>0</v>
      </c>
      <c r="AP164" s="172" t="str">
        <f t="shared" si="400"/>
        <v/>
      </c>
      <c r="AQ164" s="173" t="str">
        <f t="shared" si="756"/>
        <v/>
      </c>
      <c r="AR164" s="172" t="str">
        <f t="shared" si="401"/>
        <v/>
      </c>
      <c r="AS164" s="172" t="str">
        <f t="shared" si="346"/>
        <v/>
      </c>
      <c r="AT164" s="20" t="str">
        <f t="shared" ref="AT164:AT180" si="782">IF(AO164=1,VLOOKUP(O164,$AT$2:$AV$13,2,0),"")</f>
        <v/>
      </c>
      <c r="AU164" s="43" t="str">
        <f t="shared" si="779"/>
        <v xml:space="preserve">               </v>
      </c>
      <c r="AV164" s="62" t="str">
        <f t="shared" si="625"/>
        <v/>
      </c>
      <c r="AW164" s="20" t="str">
        <f t="shared" si="487"/>
        <v xml:space="preserve">                                                                 </v>
      </c>
      <c r="AX164" s="43" t="str">
        <f t="shared" si="465"/>
        <v/>
      </c>
      <c r="AY164" s="43" t="str">
        <f t="shared" si="466"/>
        <v/>
      </c>
      <c r="AZ164" s="43" t="str">
        <f t="shared" si="467"/>
        <v/>
      </c>
      <c r="BA164" s="43" t="str">
        <f t="shared" si="468"/>
        <v/>
      </c>
      <c r="BB164" s="43" t="str">
        <f t="shared" si="469"/>
        <v/>
      </c>
      <c r="BC164" s="43" t="str">
        <f t="shared" si="470"/>
        <v/>
      </c>
      <c r="BD164" s="43" t="str">
        <f t="shared" si="755"/>
        <v xml:space="preserve"> </v>
      </c>
      <c r="BE164" s="20" t="str">
        <f t="shared" si="488"/>
        <v/>
      </c>
      <c r="BF164" s="20" t="str">
        <f t="shared" si="489"/>
        <v/>
      </c>
      <c r="BG164" s="20" t="str">
        <f t="shared" si="490"/>
        <v/>
      </c>
      <c r="BH164" s="20" t="str">
        <f t="shared" si="491"/>
        <v/>
      </c>
      <c r="BI164" s="20" t="str">
        <f t="shared" si="492"/>
        <v/>
      </c>
      <c r="BJ164" s="20" t="str">
        <f t="shared" si="493"/>
        <v/>
      </c>
      <c r="BM164" s="43" t="str">
        <f t="shared" si="778"/>
        <v>Tchws</v>
      </c>
      <c r="BN164" s="43" t="str">
        <f t="shared" si="777"/>
        <v>Tcws</v>
      </c>
      <c r="BU164" s="167"/>
      <c r="BV164" s="167"/>
      <c r="BW164" s="167"/>
    </row>
    <row r="165" spans="1:80" s="20" customFormat="1" outlineLevel="1" x14ac:dyDescent="0.25">
      <c r="A165" s="58"/>
      <c r="D165" s="59"/>
      <c r="E165" s="20" t="s">
        <v>370</v>
      </c>
      <c r="F165" s="20" t="s">
        <v>414</v>
      </c>
      <c r="G165" s="60" t="s">
        <v>76</v>
      </c>
      <c r="H165" s="20" t="s">
        <v>616</v>
      </c>
      <c r="I165" s="20" t="s">
        <v>661</v>
      </c>
      <c r="J165" s="20" t="s">
        <v>273</v>
      </c>
      <c r="K165" s="20" t="s">
        <v>147</v>
      </c>
      <c r="L165" s="126"/>
      <c r="M165" s="126"/>
      <c r="N165" s="43" t="str">
        <f t="shared" si="494"/>
        <v>ChlrAbsorbDblStgFIRRatio_fTchwsTcwsIP</v>
      </c>
      <c r="O165" s="20" t="s">
        <v>165</v>
      </c>
      <c r="P165" s="20" t="s">
        <v>392</v>
      </c>
      <c r="Q165" s="20" t="s">
        <v>139</v>
      </c>
      <c r="R165" s="20" t="s">
        <v>140</v>
      </c>
      <c r="V165" s="61">
        <v>1.6587499999999999</v>
      </c>
      <c r="W165" s="61">
        <v>0</v>
      </c>
      <c r="X165" s="61">
        <v>0</v>
      </c>
      <c r="Y165" s="61">
        <v>-0.28999999999999998</v>
      </c>
      <c r="Z165" s="61">
        <v>2.5000000000000001E-4</v>
      </c>
      <c r="AA165" s="61">
        <v>0</v>
      </c>
      <c r="AG165" s="165"/>
      <c r="AH165" s="165"/>
      <c r="AI165" s="165"/>
      <c r="AJ165" s="165"/>
      <c r="AK165" s="165"/>
      <c r="AL165" s="165"/>
      <c r="AM165" s="60"/>
      <c r="AO165" s="43">
        <f t="shared" si="345"/>
        <v>0</v>
      </c>
      <c r="AP165" s="172" t="str">
        <f t="shared" si="400"/>
        <v/>
      </c>
      <c r="AQ165" s="173" t="str">
        <f t="shared" si="756"/>
        <v/>
      </c>
      <c r="AR165" s="172" t="str">
        <f t="shared" si="401"/>
        <v/>
      </c>
      <c r="AS165" s="172" t="str">
        <f t="shared" si="346"/>
        <v/>
      </c>
      <c r="AT165" s="20" t="str">
        <f t="shared" si="782"/>
        <v/>
      </c>
      <c r="AU165" s="43" t="str">
        <f t="shared" si="779"/>
        <v xml:space="preserve">               </v>
      </c>
      <c r="AV165" s="62" t="str">
        <f t="shared" si="625"/>
        <v/>
      </c>
      <c r="AW165" s="20" t="str">
        <f t="shared" si="487"/>
        <v xml:space="preserve">                                                                 </v>
      </c>
      <c r="AX165" s="43" t="str">
        <f t="shared" si="465"/>
        <v/>
      </c>
      <c r="AY165" s="43" t="str">
        <f t="shared" si="466"/>
        <v/>
      </c>
      <c r="AZ165" s="43" t="str">
        <f t="shared" si="467"/>
        <v/>
      </c>
      <c r="BA165" s="43" t="str">
        <f t="shared" si="468"/>
        <v/>
      </c>
      <c r="BB165" s="43" t="str">
        <f t="shared" si="469"/>
        <v/>
      </c>
      <c r="BC165" s="43" t="str">
        <f t="shared" si="470"/>
        <v/>
      </c>
      <c r="BD165" s="43" t="str">
        <f t="shared" si="755"/>
        <v xml:space="preserve"> </v>
      </c>
      <c r="BE165" s="20" t="str">
        <f t="shared" si="488"/>
        <v/>
      </c>
      <c r="BF165" s="20" t="str">
        <f t="shared" si="489"/>
        <v/>
      </c>
      <c r="BG165" s="20" t="str">
        <f t="shared" si="490"/>
        <v/>
      </c>
      <c r="BH165" s="20" t="str">
        <f t="shared" si="491"/>
        <v/>
      </c>
      <c r="BI165" s="20" t="str">
        <f t="shared" si="492"/>
        <v/>
      </c>
      <c r="BJ165" s="20" t="str">
        <f t="shared" si="493"/>
        <v/>
      </c>
      <c r="BM165" s="43" t="str">
        <f t="shared" si="778"/>
        <v>Tchws</v>
      </c>
      <c r="BN165" s="43" t="str">
        <f t="shared" si="777"/>
        <v>Tcws</v>
      </c>
      <c r="BU165" s="167"/>
      <c r="BV165" s="167"/>
      <c r="BW165" s="167"/>
    </row>
    <row r="166" spans="1:80" s="20" customFormat="1" outlineLevel="1" x14ac:dyDescent="0.25">
      <c r="A166" s="58"/>
      <c r="D166" s="59"/>
      <c r="E166" s="20" t="s">
        <v>370</v>
      </c>
      <c r="F166" s="126" t="s">
        <v>628</v>
      </c>
      <c r="G166" s="60" t="s">
        <v>77</v>
      </c>
      <c r="H166" s="20" t="s">
        <v>617</v>
      </c>
      <c r="I166" s="20" t="s">
        <v>661</v>
      </c>
      <c r="J166" s="20" t="s">
        <v>273</v>
      </c>
      <c r="K166" s="20" t="s">
        <v>663</v>
      </c>
      <c r="L166" s="126"/>
      <c r="M166" s="126"/>
      <c r="N166" s="43" t="str">
        <f t="shared" si="494"/>
        <v>ChlrAbsorbDirectFIR1Ratio_fTchwsIP</v>
      </c>
      <c r="O166" s="20" t="s">
        <v>162</v>
      </c>
      <c r="P166" s="20" t="s">
        <v>666</v>
      </c>
      <c r="Q166" s="20" t="s">
        <v>139</v>
      </c>
      <c r="V166" s="61">
        <v>4.4287128400000002</v>
      </c>
      <c r="W166" s="61">
        <v>-0.13298607000000001</v>
      </c>
      <c r="X166" s="61">
        <v>1.2533100000000001E-3</v>
      </c>
      <c r="Y166" s="61"/>
      <c r="Z166" s="61"/>
      <c r="AA166" s="61"/>
      <c r="AG166" s="165"/>
      <c r="AH166" s="165"/>
      <c r="AI166" s="165"/>
      <c r="AJ166" s="165"/>
      <c r="AK166" s="165"/>
      <c r="AL166" s="165"/>
      <c r="AM166" s="60"/>
      <c r="AO166" s="43">
        <f t="shared" si="345"/>
        <v>0</v>
      </c>
      <c r="AP166" s="172" t="str">
        <f t="shared" si="400"/>
        <v/>
      </c>
      <c r="AQ166" s="173" t="str">
        <f t="shared" si="756"/>
        <v/>
      </c>
      <c r="AR166" s="172" t="str">
        <f t="shared" si="401"/>
        <v/>
      </c>
      <c r="AS166" s="172" t="str">
        <f t="shared" si="346"/>
        <v/>
      </c>
      <c r="AT166" s="20" t="str">
        <f t="shared" si="782"/>
        <v/>
      </c>
      <c r="AU166" s="43" t="str">
        <f t="shared" si="779"/>
        <v xml:space="preserve">               </v>
      </c>
      <c r="AV166" s="62" t="str">
        <f t="shared" si="625"/>
        <v/>
      </c>
      <c r="AW166" s="20" t="str">
        <f t="shared" si="487"/>
        <v xml:space="preserve">                                                                 </v>
      </c>
      <c r="AX166" s="43" t="str">
        <f t="shared" si="465"/>
        <v/>
      </c>
      <c r="AY166" s="43" t="str">
        <f t="shared" si="466"/>
        <v/>
      </c>
      <c r="AZ166" s="43" t="str">
        <f t="shared" si="467"/>
        <v/>
      </c>
      <c r="BA166" s="43" t="str">
        <f t="shared" si="468"/>
        <v/>
      </c>
      <c r="BB166" s="43" t="str">
        <f t="shared" si="469"/>
        <v/>
      </c>
      <c r="BC166" s="43" t="str">
        <f t="shared" si="470"/>
        <v/>
      </c>
      <c r="BD166" s="43" t="str">
        <f t="shared" si="755"/>
        <v xml:space="preserve"> </v>
      </c>
      <c r="BE166" s="20" t="str">
        <f t="shared" si="488"/>
        <v/>
      </c>
      <c r="BF166" s="20" t="str">
        <f t="shared" si="489"/>
        <v/>
      </c>
      <c r="BG166" s="20" t="str">
        <f t="shared" si="490"/>
        <v/>
      </c>
      <c r="BH166" s="20" t="str">
        <f t="shared" si="491"/>
        <v/>
      </c>
      <c r="BI166" s="20" t="str">
        <f t="shared" si="492"/>
        <v/>
      </c>
      <c r="BJ166" s="20" t="str">
        <f t="shared" si="493"/>
        <v/>
      </c>
      <c r="BM166" s="43" t="str">
        <f t="shared" ref="BM166:BM170" si="783">Q166</f>
        <v>Tchws</v>
      </c>
      <c r="BN166" s="43"/>
      <c r="BU166" s="167"/>
      <c r="BV166" s="167"/>
      <c r="BW166" s="167"/>
      <c r="BX166" s="43"/>
      <c r="BY166" s="43"/>
      <c r="BZ166" s="43"/>
      <c r="CA166" s="43"/>
      <c r="CB166" s="43"/>
    </row>
    <row r="167" spans="1:80" s="20" customFormat="1" outlineLevel="1" x14ac:dyDescent="0.25">
      <c r="A167" s="58"/>
      <c r="D167" s="59"/>
      <c r="E167" s="20" t="s">
        <v>370</v>
      </c>
      <c r="F167" s="126" t="s">
        <v>628</v>
      </c>
      <c r="G167" s="60" t="s">
        <v>77</v>
      </c>
      <c r="H167" s="20" t="s">
        <v>617</v>
      </c>
      <c r="I167" s="20" t="s">
        <v>661</v>
      </c>
      <c r="J167" s="20" t="s">
        <v>273</v>
      </c>
      <c r="K167" s="20" t="s">
        <v>664</v>
      </c>
      <c r="L167" s="126"/>
      <c r="M167" s="126"/>
      <c r="N167" s="43" t="str">
        <f t="shared" ref="N167" si="784">IF(ISBLANK(E167),"-",E167&amp;H167&amp;P167&amp;"_f"&amp;Q167&amp;R167&amp;S167&amp;T167&amp;U167&amp;I167)</f>
        <v>ChlrAbsorbDirectFIR2Ratio_fTcwsIP</v>
      </c>
      <c r="O167" s="20" t="s">
        <v>162</v>
      </c>
      <c r="P167" s="20" t="s">
        <v>665</v>
      </c>
      <c r="Q167" s="20" t="s">
        <v>140</v>
      </c>
      <c r="V167" s="61">
        <v>0.86173748999999999</v>
      </c>
      <c r="W167" s="61">
        <v>-7.0891699999999997E-3</v>
      </c>
      <c r="X167" s="61">
        <v>1.0250999999999999E-3</v>
      </c>
      <c r="Y167" s="61"/>
      <c r="Z167" s="61"/>
      <c r="AA167" s="61"/>
      <c r="AG167" s="165"/>
      <c r="AH167" s="165"/>
      <c r="AI167" s="165"/>
      <c r="AJ167" s="165"/>
      <c r="AK167" s="165"/>
      <c r="AL167" s="165"/>
      <c r="AM167" s="60"/>
      <c r="AO167" s="43">
        <f t="shared" ref="AO167" si="785">IF(ISTEXT(A167),"",IF(I167="IP",0,1))</f>
        <v>0</v>
      </c>
      <c r="AP167" s="172" t="str">
        <f t="shared" ref="AP167" si="786">IF(AO167=1,CONCATENATE(AQ167,AR167,AS167),"")</f>
        <v/>
      </c>
      <c r="AQ167" s="173" t="str">
        <f t="shared" ref="AQ167" si="787">IF(AO167=1,CONCATENATE(AT167,AU167,AV167,AW167,IF(AX167="-","",$AX$15&amp;AX167),IF(AY167="-","",$AY$15&amp;AY167),IF(AZ167="-","",$AZ$15&amp;AZ167),IF(BA167="-","",$BA$15&amp;BA167),IF(BB167="-","",$BB$15&amp;BB167),IF(BC167="-","",$BC$15&amp;BC167)),"")</f>
        <v/>
      </c>
      <c r="AR167" s="172" t="str">
        <f t="shared" ref="AR167" si="788">IF(AO167=1,CONCATENATE(BD167,IF(BE167="-","",$BE$15&amp;BE167),IF(BF167="-","",$BF$15&amp;BF167),IF(BG167="-","",$BG$15&amp;BG167),IF(BH167="-","",$BH$15&amp;BH167),IF(BI167="-","",$BI$15&amp;BI167),IF(BJ167="-","",$BJ$15&amp;BJ167)),"")</f>
        <v/>
      </c>
      <c r="AS167" s="172" t="str">
        <f t="shared" ref="AS167" si="789">IF(AO167=1,CHAR(13)&amp;CHAR(10)&amp;"..","")</f>
        <v/>
      </c>
      <c r="AT167" s="20" t="str">
        <f t="shared" ref="AT167" si="790">IF(AO167=1,VLOOKUP(O167,$AT$2:$AV$13,2,0),"")</f>
        <v/>
      </c>
      <c r="AU167" s="43" t="str">
        <f t="shared" si="779"/>
        <v xml:space="preserve">               </v>
      </c>
      <c r="AV167" s="62" t="str">
        <f t="shared" ref="AV167" si="791">IF(AO167=1,CONCATENATE("""",N167,""""),"")</f>
        <v/>
      </c>
      <c r="AW167" s="20" t="str">
        <f t="shared" ref="AW167" si="792">REPT(" ",$AW$14-LEN(AV167))</f>
        <v xml:space="preserve">                                                                 </v>
      </c>
      <c r="AX167" s="43" t="str">
        <f t="shared" ref="AX167" si="793">IF($AO167=1,IF(ISBLANK(V167),"-",CONCATENATE(TEXT(V167," 0.000000;-0.000000"),"  ")),"")</f>
        <v/>
      </c>
      <c r="AY167" s="43" t="str">
        <f t="shared" ref="AY167" si="794">IF($AO167=1,IF(ISBLANK(W167),"-",CONCATENATE(TEXT(W167," 0.000000;-0.000000"),"  ")),"")</f>
        <v/>
      </c>
      <c r="AZ167" s="43" t="str">
        <f t="shared" ref="AZ167" si="795">IF($AO167=1,IF(ISBLANK(X167),"-",CONCATENATE(TEXT(X167," 0.000000;-0.000000"),"  ")),"")</f>
        <v/>
      </c>
      <c r="BA167" s="43" t="str">
        <f t="shared" ref="BA167" si="796">IF($AO167=1,IF(ISBLANK(Y167),"-",CONCATENATE(TEXT(Y167," 0.000000;-0.000000"),"  ")),"")</f>
        <v/>
      </c>
      <c r="BB167" s="43" t="str">
        <f t="shared" ref="BB167" si="797">IF($AO167=1,IF(ISBLANK(Z167),"-",CONCATENATE(TEXT(Z167," 0.000000;-0.000000"),"  ")),"")</f>
        <v/>
      </c>
      <c r="BC167" s="43" t="str">
        <f t="shared" ref="BC167" si="798">IF($AO167=1,IF(ISBLANK(AA167),"-",CONCATENATE(TEXT(AA167," 0.000000;-0.000000"),"  ")),"")</f>
        <v/>
      </c>
      <c r="BD167" s="43" t="str">
        <f t="shared" si="755"/>
        <v xml:space="preserve"> </v>
      </c>
      <c r="BE167" s="20" t="str">
        <f t="shared" si="488"/>
        <v/>
      </c>
      <c r="BF167" s="20" t="str">
        <f t="shared" si="489"/>
        <v/>
      </c>
      <c r="BG167" s="20" t="str">
        <f t="shared" si="490"/>
        <v/>
      </c>
      <c r="BH167" s="20" t="str">
        <f t="shared" si="491"/>
        <v/>
      </c>
      <c r="BI167" s="20" t="str">
        <f t="shared" si="492"/>
        <v/>
      </c>
      <c r="BJ167" s="20" t="str">
        <f t="shared" si="493"/>
        <v/>
      </c>
      <c r="BM167" s="43" t="str">
        <f t="shared" si="783"/>
        <v>Tcws</v>
      </c>
      <c r="BN167" s="43"/>
      <c r="BU167" s="167"/>
      <c r="BV167" s="167"/>
      <c r="BW167" s="167"/>
    </row>
    <row r="168" spans="1:80" s="20" customFormat="1" outlineLevel="1" x14ac:dyDescent="0.25">
      <c r="A168" s="58"/>
      <c r="B168" s="20" t="s">
        <v>137</v>
      </c>
      <c r="C168" s="56" t="s">
        <v>394</v>
      </c>
      <c r="D168" s="59"/>
      <c r="E168" s="20" t="s">
        <v>370</v>
      </c>
      <c r="F168" s="20" t="s">
        <v>414</v>
      </c>
      <c r="G168" s="60" t="s">
        <v>78</v>
      </c>
      <c r="H168" s="20" t="s">
        <v>612</v>
      </c>
      <c r="I168" s="20" t="s">
        <v>661</v>
      </c>
      <c r="J168" s="20" t="s">
        <v>273</v>
      </c>
      <c r="K168" s="20" t="s">
        <v>147</v>
      </c>
      <c r="L168" s="126"/>
      <c r="M168" s="126"/>
      <c r="N168" s="43" t="str">
        <f t="shared" si="494"/>
        <v>ChlrEngDrvSpdLtEqlMinFIRRatio_fTchwsTcwsIP</v>
      </c>
      <c r="O168" s="20" t="s">
        <v>165</v>
      </c>
      <c r="P168" s="20" t="s">
        <v>392</v>
      </c>
      <c r="Q168" s="20" t="s">
        <v>139</v>
      </c>
      <c r="R168" s="20" t="s">
        <v>140</v>
      </c>
      <c r="V168" s="61">
        <v>1.08815</v>
      </c>
      <c r="W168" s="82">
        <v>1.41064E-2</v>
      </c>
      <c r="X168" s="82">
        <v>0</v>
      </c>
      <c r="Y168" s="82">
        <v>-8.3391200000000002E-3</v>
      </c>
      <c r="Z168" s="82">
        <v>0</v>
      </c>
      <c r="AA168" s="82">
        <v>0</v>
      </c>
      <c r="AG168" s="165"/>
      <c r="AH168" s="165"/>
      <c r="AI168" s="165"/>
      <c r="AJ168" s="165"/>
      <c r="AK168" s="165"/>
      <c r="AL168" s="165"/>
      <c r="AM168" s="60"/>
      <c r="AO168" s="43">
        <f t="shared" si="345"/>
        <v>0</v>
      </c>
      <c r="AP168" s="172" t="str">
        <f t="shared" si="400"/>
        <v/>
      </c>
      <c r="AQ168" s="173" t="str">
        <f t="shared" si="756"/>
        <v/>
      </c>
      <c r="AR168" s="172" t="str">
        <f t="shared" si="401"/>
        <v/>
      </c>
      <c r="AS168" s="172" t="str">
        <f t="shared" si="346"/>
        <v/>
      </c>
      <c r="AT168" s="20" t="str">
        <f t="shared" si="782"/>
        <v/>
      </c>
      <c r="AU168" s="43" t="str">
        <f t="shared" si="779"/>
        <v xml:space="preserve">               </v>
      </c>
      <c r="AV168" s="62" t="str">
        <f t="shared" si="625"/>
        <v/>
      </c>
      <c r="AW168" s="20" t="str">
        <f t="shared" si="487"/>
        <v xml:space="preserve">                                                                 </v>
      </c>
      <c r="AX168" s="43" t="str">
        <f t="shared" si="465"/>
        <v/>
      </c>
      <c r="AY168" s="43" t="str">
        <f t="shared" si="466"/>
        <v/>
      </c>
      <c r="AZ168" s="43" t="str">
        <f t="shared" si="467"/>
        <v/>
      </c>
      <c r="BA168" s="43" t="str">
        <f t="shared" si="468"/>
        <v/>
      </c>
      <c r="BB168" s="43" t="str">
        <f t="shared" si="469"/>
        <v/>
      </c>
      <c r="BC168" s="43" t="str">
        <f t="shared" si="470"/>
        <v/>
      </c>
      <c r="BD168" s="43" t="str">
        <f t="shared" si="755"/>
        <v xml:space="preserve"> </v>
      </c>
      <c r="BE168" s="20" t="str">
        <f t="shared" si="488"/>
        <v/>
      </c>
      <c r="BF168" s="20" t="str">
        <f t="shared" si="489"/>
        <v/>
      </c>
      <c r="BG168" s="20" t="str">
        <f t="shared" si="490"/>
        <v/>
      </c>
      <c r="BH168" s="20" t="str">
        <f t="shared" si="491"/>
        <v/>
      </c>
      <c r="BI168" s="20" t="str">
        <f t="shared" si="492"/>
        <v/>
      </c>
      <c r="BJ168" s="20" t="str">
        <f t="shared" si="493"/>
        <v/>
      </c>
      <c r="BM168" s="43" t="str">
        <f t="shared" si="783"/>
        <v>Tchws</v>
      </c>
      <c r="BN168" s="43" t="str">
        <f t="shared" si="777"/>
        <v>Tcws</v>
      </c>
      <c r="BU168" s="167"/>
      <c r="BV168" s="167"/>
      <c r="BW168" s="167"/>
    </row>
    <row r="169" spans="1:80" s="20" customFormat="1" outlineLevel="1" x14ac:dyDescent="0.25">
      <c r="A169" s="58"/>
      <c r="C169" s="56"/>
      <c r="D169" s="59"/>
      <c r="E169" s="20" t="s">
        <v>370</v>
      </c>
      <c r="F169" s="20" t="s">
        <v>414</v>
      </c>
      <c r="G169" s="60" t="s">
        <v>79</v>
      </c>
      <c r="H169" s="20" t="s">
        <v>613</v>
      </c>
      <c r="I169" s="20" t="s">
        <v>661</v>
      </c>
      <c r="J169" s="20" t="s">
        <v>273</v>
      </c>
      <c r="K169" s="20" t="s">
        <v>147</v>
      </c>
      <c r="L169" s="126"/>
      <c r="M169" s="126"/>
      <c r="N169" s="43" t="str">
        <f t="shared" si="494"/>
        <v>ChlrEngDrvSpdGtMinLtEql60FIRRatio_fTchwsTcwsIP</v>
      </c>
      <c r="O169" s="20" t="s">
        <v>165</v>
      </c>
      <c r="P169" s="20" t="s">
        <v>392</v>
      </c>
      <c r="Q169" s="20" t="s">
        <v>139</v>
      </c>
      <c r="R169" s="20" t="s">
        <v>140</v>
      </c>
      <c r="V169" s="61">
        <v>1.23624</v>
      </c>
      <c r="W169" s="82">
        <v>1.6892299999999999E-2</v>
      </c>
      <c r="X169" s="82">
        <v>0</v>
      </c>
      <c r="Y169" s="82">
        <v>-1.1523500000000001E-2</v>
      </c>
      <c r="Z169" s="82">
        <v>0</v>
      </c>
      <c r="AA169" s="82">
        <v>0</v>
      </c>
      <c r="AG169" s="165"/>
      <c r="AH169" s="165"/>
      <c r="AI169" s="165"/>
      <c r="AJ169" s="165"/>
      <c r="AK169" s="165"/>
      <c r="AL169" s="165"/>
      <c r="AM169" s="60"/>
      <c r="AO169" s="43">
        <f t="shared" si="345"/>
        <v>0</v>
      </c>
      <c r="AP169" s="172" t="str">
        <f t="shared" si="400"/>
        <v/>
      </c>
      <c r="AQ169" s="173" t="str">
        <f>IF(AO169=1,CONCATENATE(AT169,AU169,AV169,AW169,IF(AX169="-","",$AX$15&amp;AX169),IF(AY169="-","",$AY$15&amp;AY169),IF(AZ169="-","",$AZ$15&amp;AZ169),IF(BA169="-","",$BA$15&amp;BA169),IF(BB169="-","",$BB$15&amp;BB169),IF(BC169="-","",$BC$15&amp;BC169)),"")</f>
        <v/>
      </c>
      <c r="AR169" s="172" t="str">
        <f t="shared" si="401"/>
        <v/>
      </c>
      <c r="AS169" s="172" t="str">
        <f t="shared" si="346"/>
        <v/>
      </c>
      <c r="AT169" s="20" t="str">
        <f t="shared" si="782"/>
        <v/>
      </c>
      <c r="AU169" s="43" t="str">
        <f t="shared" si="779"/>
        <v xml:space="preserve">               </v>
      </c>
      <c r="AV169" s="62" t="str">
        <f t="shared" si="625"/>
        <v/>
      </c>
      <c r="AW169" s="20" t="str">
        <f t="shared" si="487"/>
        <v xml:space="preserve">                                                                 </v>
      </c>
      <c r="AX169" s="43" t="str">
        <f t="shared" si="465"/>
        <v/>
      </c>
      <c r="AY169" s="43" t="str">
        <f t="shared" si="466"/>
        <v/>
      </c>
      <c r="AZ169" s="43" t="str">
        <f t="shared" si="467"/>
        <v/>
      </c>
      <c r="BA169" s="43" t="str">
        <f t="shared" si="468"/>
        <v/>
      </c>
      <c r="BB169" s="43" t="str">
        <f t="shared" si="469"/>
        <v/>
      </c>
      <c r="BC169" s="43" t="str">
        <f t="shared" si="470"/>
        <v/>
      </c>
      <c r="BD169" s="43" t="str">
        <f t="shared" si="755"/>
        <v xml:space="preserve"> </v>
      </c>
      <c r="BE169" s="20" t="str">
        <f t="shared" si="488"/>
        <v/>
      </c>
      <c r="BF169" s="20" t="str">
        <f t="shared" si="489"/>
        <v/>
      </c>
      <c r="BG169" s="20" t="str">
        <f t="shared" si="490"/>
        <v/>
      </c>
      <c r="BH169" s="20" t="str">
        <f t="shared" si="491"/>
        <v/>
      </c>
      <c r="BI169" s="20" t="str">
        <f t="shared" si="492"/>
        <v/>
      </c>
      <c r="BJ169" s="20" t="str">
        <f t="shared" si="493"/>
        <v/>
      </c>
      <c r="BM169" s="43" t="str">
        <f t="shared" si="783"/>
        <v>Tchws</v>
      </c>
      <c r="BN169" s="43" t="str">
        <f t="shared" si="777"/>
        <v>Tcws</v>
      </c>
      <c r="BU169" s="167"/>
      <c r="BV169" s="167"/>
      <c r="BW169" s="167"/>
    </row>
    <row r="170" spans="1:80" s="20" customFormat="1" outlineLevel="1" x14ac:dyDescent="0.25">
      <c r="A170" s="58"/>
      <c r="C170" s="56"/>
      <c r="D170" s="59"/>
      <c r="E170" s="20" t="s">
        <v>370</v>
      </c>
      <c r="F170" s="20" t="s">
        <v>414</v>
      </c>
      <c r="G170" s="60" t="s">
        <v>80</v>
      </c>
      <c r="H170" s="20" t="s">
        <v>614</v>
      </c>
      <c r="I170" s="20" t="s">
        <v>661</v>
      </c>
      <c r="J170" s="20" t="s">
        <v>273</v>
      </c>
      <c r="K170" s="20" t="s">
        <v>147</v>
      </c>
      <c r="L170" s="126"/>
      <c r="M170" s="126"/>
      <c r="N170" s="43" t="str">
        <f t="shared" si="494"/>
        <v>ChlrEngDrvSpdGt60FIRRatio_fTchwsTcwsIP</v>
      </c>
      <c r="O170" s="20" t="s">
        <v>165</v>
      </c>
      <c r="P170" s="20" t="s">
        <v>392</v>
      </c>
      <c r="Q170" s="20" t="s">
        <v>139</v>
      </c>
      <c r="R170" s="20" t="s">
        <v>140</v>
      </c>
      <c r="V170" s="61">
        <v>1.23624</v>
      </c>
      <c r="W170" s="82">
        <v>1.6892299999999999E-2</v>
      </c>
      <c r="X170" s="82">
        <v>0</v>
      </c>
      <c r="Y170" s="82">
        <v>-1.1523500000000001E-2</v>
      </c>
      <c r="Z170" s="82">
        <v>0</v>
      </c>
      <c r="AA170" s="82">
        <v>0</v>
      </c>
      <c r="AG170" s="165"/>
      <c r="AH170" s="165"/>
      <c r="AI170" s="165"/>
      <c r="AJ170" s="165"/>
      <c r="AK170" s="165"/>
      <c r="AL170" s="165"/>
      <c r="AM170" s="60"/>
      <c r="AO170" s="43">
        <f t="shared" si="345"/>
        <v>0</v>
      </c>
      <c r="AP170" s="172" t="str">
        <f t="shared" si="400"/>
        <v/>
      </c>
      <c r="AQ170" s="173" t="str">
        <f>IF(AO170=1,CONCATENATE(AT170,AU170,AV170,AW170,IF(AX170="-","",$AX$15&amp;AX170),IF(AY170="-","",$AY$15&amp;AY170),IF(AZ170="-","",$AZ$15&amp;AZ170),IF(BA170="-","",$BA$15&amp;BA170),IF(BB170="-","",$BB$15&amp;BB170),IF(BC170="-","",$BC$15&amp;BC170)),"")</f>
        <v/>
      </c>
      <c r="AR170" s="172" t="str">
        <f t="shared" si="401"/>
        <v/>
      </c>
      <c r="AS170" s="172" t="str">
        <f t="shared" si="346"/>
        <v/>
      </c>
      <c r="AT170" s="20" t="str">
        <f t="shared" si="782"/>
        <v/>
      </c>
      <c r="AU170" s="43" t="str">
        <f t="shared" si="779"/>
        <v xml:space="preserve">               </v>
      </c>
      <c r="AV170" s="62" t="str">
        <f t="shared" si="625"/>
        <v/>
      </c>
      <c r="AW170" s="20" t="str">
        <f t="shared" si="487"/>
        <v xml:space="preserve">                                                                 </v>
      </c>
      <c r="AX170" s="43" t="str">
        <f t="shared" si="465"/>
        <v/>
      </c>
      <c r="AY170" s="43" t="str">
        <f t="shared" si="466"/>
        <v/>
      </c>
      <c r="AZ170" s="43" t="str">
        <f t="shared" si="467"/>
        <v/>
      </c>
      <c r="BA170" s="43" t="str">
        <f t="shared" si="468"/>
        <v/>
      </c>
      <c r="BB170" s="43" t="str">
        <f t="shared" si="469"/>
        <v/>
      </c>
      <c r="BC170" s="43" t="str">
        <f t="shared" si="470"/>
        <v/>
      </c>
      <c r="BD170" s="43" t="str">
        <f t="shared" si="755"/>
        <v xml:space="preserve"> </v>
      </c>
      <c r="BE170" s="20" t="str">
        <f t="shared" si="488"/>
        <v/>
      </c>
      <c r="BF170" s="20" t="str">
        <f t="shared" si="489"/>
        <v/>
      </c>
      <c r="BG170" s="20" t="str">
        <f t="shared" si="490"/>
        <v/>
      </c>
      <c r="BH170" s="20" t="str">
        <f t="shared" si="491"/>
        <v/>
      </c>
      <c r="BI170" s="20" t="str">
        <f t="shared" si="492"/>
        <v/>
      </c>
      <c r="BJ170" s="20" t="str">
        <f t="shared" si="493"/>
        <v/>
      </c>
      <c r="BM170" s="43" t="str">
        <f t="shared" si="783"/>
        <v>Tchws</v>
      </c>
      <c r="BN170" s="43" t="str">
        <f t="shared" si="777"/>
        <v>Tcws</v>
      </c>
      <c r="BU170" s="167"/>
      <c r="BV170" s="167"/>
      <c r="BW170" s="167"/>
      <c r="BX170" s="43"/>
      <c r="BY170" s="43"/>
      <c r="BZ170" s="43"/>
      <c r="CA170" s="43"/>
      <c r="CB170" s="43"/>
    </row>
    <row r="171" spans="1:80" x14ac:dyDescent="0.25">
      <c r="A171" s="58" t="s">
        <v>383</v>
      </c>
      <c r="B171" s="20"/>
      <c r="C171" s="56"/>
      <c r="D171" s="59"/>
      <c r="E171" s="20"/>
      <c r="F171" s="20"/>
      <c r="G171" s="60"/>
      <c r="H171" s="20"/>
      <c r="I171" s="20"/>
      <c r="J171" s="20"/>
      <c r="K171" s="20"/>
      <c r="L171" s="20"/>
      <c r="M171" s="20"/>
      <c r="N171" s="43" t="str">
        <f t="shared" si="494"/>
        <v>-</v>
      </c>
      <c r="O171" s="20"/>
      <c r="P171" s="20"/>
      <c r="Q171" s="20"/>
      <c r="R171" s="20"/>
      <c r="S171" s="20"/>
      <c r="T171" s="20"/>
      <c r="U171" s="20"/>
      <c r="V171" s="61"/>
      <c r="W171" s="61"/>
      <c r="X171" s="61"/>
      <c r="Y171" s="61"/>
      <c r="Z171" s="61"/>
      <c r="AA171" s="61"/>
      <c r="AB171" s="20"/>
      <c r="AC171" s="20"/>
      <c r="AD171" s="20"/>
      <c r="AE171" s="20"/>
      <c r="AF171" s="20"/>
      <c r="AG171" s="165"/>
      <c r="AH171" s="165"/>
      <c r="AI171" s="165"/>
      <c r="AJ171" s="165"/>
      <c r="AK171" s="165"/>
      <c r="AL171" s="165"/>
      <c r="AM171" s="60"/>
      <c r="AN171" s="20"/>
      <c r="AO171" s="43" t="str">
        <f t="shared" si="345"/>
        <v/>
      </c>
      <c r="AP171" s="172" t="str">
        <f t="shared" si="400"/>
        <v/>
      </c>
      <c r="AQ171" s="172" t="str">
        <f t="shared" ref="AQ171:AQ180" si="799">IF(AO171=1,CONCATENATE(AT171,AU171,AV171,AW171,IF(AX171="-","",$AX$15&amp;AX171),IF(AY171="-","",$AY$15&amp;AY171),IF(AZ171="-","",$AZ$15&amp;AZ171),IF(BA171="-","",$BA$15&amp;BA171),IF(BB171="-","",$BB$15&amp;BB171),IF(BC171="-","",$BC$15&amp;BC171)),"")</f>
        <v/>
      </c>
      <c r="AR171" s="172" t="str">
        <f t="shared" si="401"/>
        <v/>
      </c>
      <c r="AS171" s="172" t="str">
        <f t="shared" ref="AS171:AS180" si="800">IF(AO171=1,CHAR(13)&amp;CHAR(10)&amp;"..","")</f>
        <v/>
      </c>
      <c r="AT171" s="43" t="str">
        <f t="shared" si="782"/>
        <v/>
      </c>
      <c r="AU171" s="43" t="str">
        <f t="shared" si="779"/>
        <v xml:space="preserve">               </v>
      </c>
      <c r="AV171" s="62" t="str">
        <f t="shared" si="625"/>
        <v/>
      </c>
      <c r="AW171" s="43" t="str">
        <f t="shared" si="487"/>
        <v xml:space="preserve">                                                                 </v>
      </c>
      <c r="AX171" s="43" t="str">
        <f t="shared" si="465"/>
        <v/>
      </c>
      <c r="AY171" s="43" t="str">
        <f t="shared" si="466"/>
        <v/>
      </c>
      <c r="AZ171" s="43" t="str">
        <f t="shared" si="467"/>
        <v/>
      </c>
      <c r="BA171" s="43" t="str">
        <f t="shared" si="468"/>
        <v/>
      </c>
      <c r="BB171" s="43" t="str">
        <f t="shared" si="469"/>
        <v/>
      </c>
      <c r="BC171" s="43" t="str">
        <f t="shared" si="470"/>
        <v/>
      </c>
      <c r="BD171" s="43" t="str">
        <f t="shared" si="755"/>
        <v xml:space="preserve"> </v>
      </c>
      <c r="BE171" s="43" t="str">
        <f t="shared" si="488"/>
        <v/>
      </c>
      <c r="BF171" s="43" t="str">
        <f t="shared" si="489"/>
        <v/>
      </c>
      <c r="BG171" s="43" t="str">
        <f t="shared" si="490"/>
        <v/>
      </c>
      <c r="BH171" s="43" t="str">
        <f t="shared" si="491"/>
        <v/>
      </c>
      <c r="BI171" s="43" t="str">
        <f t="shared" si="492"/>
        <v/>
      </c>
      <c r="BJ171" s="43" t="str">
        <f t="shared" si="493"/>
        <v/>
      </c>
      <c r="BU171" s="148"/>
      <c r="BV171" s="148"/>
      <c r="BW171" s="148"/>
    </row>
    <row r="172" spans="1:80" s="20" customFormat="1" outlineLevel="1" x14ac:dyDescent="0.25">
      <c r="A172" s="58"/>
      <c r="B172" s="20" t="s">
        <v>151</v>
      </c>
      <c r="C172" s="56" t="s">
        <v>152</v>
      </c>
      <c r="D172" s="59" t="s">
        <v>81</v>
      </c>
      <c r="E172" s="20" t="s">
        <v>619</v>
      </c>
      <c r="F172" s="20" t="s">
        <v>404</v>
      </c>
      <c r="G172" s="60" t="s">
        <v>623</v>
      </c>
      <c r="H172" s="20" t="s">
        <v>69</v>
      </c>
      <c r="I172" s="20" t="s">
        <v>661</v>
      </c>
      <c r="J172" s="20" t="s">
        <v>273</v>
      </c>
      <c r="K172" s="20" t="s">
        <v>145</v>
      </c>
      <c r="N172" s="43" t="str">
        <f t="shared" si="494"/>
        <v>HtRejAllCFMRatio_fTrangeTapproachIP</v>
      </c>
      <c r="O172" s="20" t="s">
        <v>165</v>
      </c>
      <c r="P172" s="20" t="s">
        <v>120</v>
      </c>
      <c r="Q172" s="20" t="s">
        <v>455</v>
      </c>
      <c r="R172" s="20" t="s">
        <v>456</v>
      </c>
      <c r="V172" s="61">
        <v>-2.2288889900000002</v>
      </c>
      <c r="W172" s="61">
        <v>0.16679542999999999</v>
      </c>
      <c r="X172" s="61">
        <v>-1.4102470000000001E-2</v>
      </c>
      <c r="Y172" s="61">
        <v>3.2223330000000001E-2</v>
      </c>
      <c r="Z172" s="61">
        <v>0.18560214</v>
      </c>
      <c r="AA172" s="61">
        <v>0.24251871</v>
      </c>
      <c r="AG172" s="165"/>
      <c r="AH172" s="165"/>
      <c r="AI172" s="165"/>
      <c r="AJ172" s="165"/>
      <c r="AK172" s="165"/>
      <c r="AL172" s="165"/>
      <c r="AM172" s="60"/>
      <c r="AO172" s="43">
        <f t="shared" si="345"/>
        <v>0</v>
      </c>
      <c r="AP172" s="173" t="str">
        <f t="shared" si="400"/>
        <v/>
      </c>
      <c r="AQ172" s="173" t="str">
        <f t="shared" si="799"/>
        <v/>
      </c>
      <c r="AR172" s="173" t="str">
        <f t="shared" si="401"/>
        <v/>
      </c>
      <c r="AS172" s="173" t="str">
        <f t="shared" si="800"/>
        <v/>
      </c>
      <c r="AT172" s="20" t="str">
        <f t="shared" si="782"/>
        <v/>
      </c>
      <c r="AU172" s="43" t="str">
        <f t="shared" si="779"/>
        <v xml:space="preserve">               </v>
      </c>
      <c r="AV172" s="62" t="str">
        <f t="shared" si="625"/>
        <v/>
      </c>
      <c r="AW172" s="20" t="str">
        <f t="shared" si="487"/>
        <v xml:space="preserve">                                                                 </v>
      </c>
      <c r="AX172" s="20" t="str">
        <f t="shared" si="465"/>
        <v/>
      </c>
      <c r="AY172" s="20" t="str">
        <f t="shared" si="466"/>
        <v/>
      </c>
      <c r="AZ172" s="20" t="str">
        <f t="shared" si="467"/>
        <v/>
      </c>
      <c r="BA172" s="20" t="str">
        <f t="shared" si="468"/>
        <v/>
      </c>
      <c r="BB172" s="20" t="str">
        <f t="shared" si="469"/>
        <v/>
      </c>
      <c r="BC172" s="20" t="str">
        <f t="shared" si="470"/>
        <v/>
      </c>
      <c r="BD172" s="43" t="str">
        <f t="shared" si="755"/>
        <v xml:space="preserve"> </v>
      </c>
      <c r="BE172" s="20" t="str">
        <f t="shared" si="488"/>
        <v/>
      </c>
      <c r="BF172" s="20" t="str">
        <f t="shared" si="489"/>
        <v/>
      </c>
      <c r="BG172" s="20" t="str">
        <f t="shared" si="490"/>
        <v/>
      </c>
      <c r="BH172" s="20" t="str">
        <f t="shared" si="491"/>
        <v/>
      </c>
      <c r="BI172" s="20" t="str">
        <f t="shared" si="492"/>
        <v/>
      </c>
      <c r="BJ172" s="20" t="str">
        <f t="shared" si="493"/>
        <v/>
      </c>
      <c r="BM172" s="43" t="str">
        <f>Q172</f>
        <v>Trange</v>
      </c>
      <c r="BN172" s="43" t="str">
        <f t="shared" si="777"/>
        <v>Tapproach</v>
      </c>
      <c r="BU172" s="167"/>
      <c r="BV172" s="167"/>
      <c r="BW172" s="167"/>
    </row>
    <row r="173" spans="1:80" s="20" customFormat="1" outlineLevel="1" x14ac:dyDescent="0.25">
      <c r="A173" s="58"/>
      <c r="D173" s="59"/>
      <c r="E173" s="20" t="s">
        <v>619</v>
      </c>
      <c r="F173" s="20" t="s">
        <v>404</v>
      </c>
      <c r="G173" s="60" t="s">
        <v>623</v>
      </c>
      <c r="H173" s="20" t="s">
        <v>69</v>
      </c>
      <c r="I173" s="20" t="s">
        <v>661</v>
      </c>
      <c r="J173" s="20" t="s">
        <v>273</v>
      </c>
      <c r="K173" s="20" t="s">
        <v>145</v>
      </c>
      <c r="N173" s="43" t="str">
        <f t="shared" si="494"/>
        <v>HtRejAllGPMRatio_fCFMRatioToawbIP</v>
      </c>
      <c r="O173" s="20" t="s">
        <v>165</v>
      </c>
      <c r="P173" s="20" t="s">
        <v>148</v>
      </c>
      <c r="Q173" s="20" t="s">
        <v>120</v>
      </c>
      <c r="R173" s="20" t="s">
        <v>463</v>
      </c>
      <c r="V173" s="61">
        <v>0.60531402000000001</v>
      </c>
      <c r="W173" s="61">
        <v>-3.5545359999999998E-2</v>
      </c>
      <c r="X173" s="61">
        <v>8.0408300000000005E-3</v>
      </c>
      <c r="Y173" s="61">
        <v>2.8602590000000001E-2</v>
      </c>
      <c r="Z173" s="61">
        <v>2.4971999999999999E-4</v>
      </c>
      <c r="AA173" s="61">
        <v>4.9085700000000001E-3</v>
      </c>
      <c r="AG173" s="165"/>
      <c r="AH173" s="165"/>
      <c r="AI173" s="165"/>
      <c r="AJ173" s="165"/>
      <c r="AK173" s="165"/>
      <c r="AL173" s="165"/>
      <c r="AM173" s="60"/>
      <c r="AO173" s="43">
        <f t="shared" si="345"/>
        <v>0</v>
      </c>
      <c r="AP173" s="173" t="str">
        <f t="shared" si="400"/>
        <v/>
      </c>
      <c r="AQ173" s="173" t="str">
        <f t="shared" si="799"/>
        <v/>
      </c>
      <c r="AR173" s="173" t="str">
        <f t="shared" si="401"/>
        <v/>
      </c>
      <c r="AS173" s="173" t="str">
        <f t="shared" si="800"/>
        <v/>
      </c>
      <c r="AT173" s="20" t="str">
        <f t="shared" si="782"/>
        <v/>
      </c>
      <c r="AU173" s="43" t="str">
        <f t="shared" si="779"/>
        <v xml:space="preserve">               </v>
      </c>
      <c r="AV173" s="62" t="str">
        <f t="shared" si="625"/>
        <v/>
      </c>
      <c r="AW173" s="20" t="str">
        <f t="shared" si="487"/>
        <v xml:space="preserve">                                                                 </v>
      </c>
      <c r="AX173" s="20" t="str">
        <f t="shared" si="465"/>
        <v/>
      </c>
      <c r="AY173" s="20" t="str">
        <f t="shared" si="466"/>
        <v/>
      </c>
      <c r="AZ173" s="20" t="str">
        <f t="shared" si="467"/>
        <v/>
      </c>
      <c r="BA173" s="20" t="str">
        <f t="shared" si="468"/>
        <v/>
      </c>
      <c r="BB173" s="20" t="str">
        <f t="shared" si="469"/>
        <v/>
      </c>
      <c r="BC173" s="20" t="str">
        <f t="shared" si="470"/>
        <v/>
      </c>
      <c r="BD173" s="43" t="str">
        <f t="shared" si="755"/>
        <v xml:space="preserve"> </v>
      </c>
      <c r="BE173" s="20" t="str">
        <f t="shared" si="488"/>
        <v/>
      </c>
      <c r="BF173" s="20" t="str">
        <f t="shared" si="489"/>
        <v/>
      </c>
      <c r="BG173" s="20" t="str">
        <f t="shared" si="490"/>
        <v/>
      </c>
      <c r="BH173" s="20" t="str">
        <f t="shared" si="491"/>
        <v/>
      </c>
      <c r="BI173" s="20" t="str">
        <f t="shared" si="492"/>
        <v/>
      </c>
      <c r="BJ173" s="20" t="str">
        <f t="shared" si="493"/>
        <v/>
      </c>
      <c r="BM173" s="43" t="str">
        <f>Q173</f>
        <v>CFMRatio</v>
      </c>
      <c r="BN173" s="43" t="str">
        <f t="shared" si="777"/>
        <v>Toawb</v>
      </c>
      <c r="BU173" s="167"/>
      <c r="BV173" s="167"/>
      <c r="BW173" s="167"/>
    </row>
    <row r="174" spans="1:80" s="20" customFormat="1" outlineLevel="1" x14ac:dyDescent="0.25">
      <c r="A174" s="58"/>
      <c r="C174" s="56"/>
      <c r="D174" s="59"/>
      <c r="E174" s="20" t="s">
        <v>619</v>
      </c>
      <c r="F174" s="20" t="s">
        <v>624</v>
      </c>
      <c r="G174" s="60" t="s">
        <v>622</v>
      </c>
      <c r="H174" s="20" t="s">
        <v>626</v>
      </c>
      <c r="I174" s="20" t="s">
        <v>662</v>
      </c>
      <c r="J174" s="20" t="s">
        <v>144</v>
      </c>
      <c r="L174" s="20" t="s">
        <v>231</v>
      </c>
      <c r="N174" s="43" t="str">
        <f t="shared" si="494"/>
        <v>HtRejCoolToolsClgTowerCap_fSI</v>
      </c>
      <c r="O174" s="20" t="s">
        <v>510</v>
      </c>
      <c r="P174" s="78"/>
      <c r="Q174" s="78"/>
      <c r="R174" s="78"/>
      <c r="S174" s="78"/>
      <c r="T174" s="78"/>
      <c r="U174" s="78"/>
      <c r="V174" s="78" t="s">
        <v>625</v>
      </c>
      <c r="W174" s="83"/>
      <c r="X174" s="83"/>
      <c r="Y174" s="83"/>
      <c r="Z174" s="83"/>
      <c r="AA174" s="83"/>
      <c r="AB174" s="84"/>
      <c r="AC174" s="84"/>
      <c r="AD174" s="84"/>
      <c r="AE174" s="84"/>
      <c r="AF174" s="84"/>
      <c r="AG174" s="166"/>
      <c r="AH174" s="166"/>
      <c r="AI174" s="166"/>
      <c r="AJ174" s="166"/>
      <c r="AK174" s="166"/>
      <c r="AL174" s="166"/>
      <c r="AM174" s="78" t="s">
        <v>625</v>
      </c>
      <c r="AN174" s="122"/>
      <c r="AO174" s="43">
        <v>0</v>
      </c>
      <c r="AP174" s="173" t="str">
        <f t="shared" si="400"/>
        <v/>
      </c>
      <c r="AQ174" s="173" t="str">
        <f t="shared" si="799"/>
        <v/>
      </c>
      <c r="AR174" s="173" t="str">
        <f t="shared" si="401"/>
        <v/>
      </c>
      <c r="AS174" s="173" t="str">
        <f t="shared" si="800"/>
        <v/>
      </c>
      <c r="AT174" s="20" t="str">
        <f t="shared" si="782"/>
        <v/>
      </c>
      <c r="AU174" s="43" t="str">
        <f t="shared" si="779"/>
        <v xml:space="preserve">               </v>
      </c>
      <c r="AV174" s="62" t="str">
        <f t="shared" si="625"/>
        <v/>
      </c>
      <c r="AW174" s="20" t="str">
        <f t="shared" si="487"/>
        <v xml:space="preserve">                                                                 </v>
      </c>
      <c r="AX174" s="20" t="str">
        <f t="shared" si="465"/>
        <v/>
      </c>
      <c r="AY174" s="20" t="str">
        <f t="shared" si="466"/>
        <v/>
      </c>
      <c r="AZ174" s="20" t="str">
        <f t="shared" si="467"/>
        <v/>
      </c>
      <c r="BA174" s="20" t="str">
        <f t="shared" si="468"/>
        <v/>
      </c>
      <c r="BB174" s="20" t="str">
        <f t="shared" si="469"/>
        <v/>
      </c>
      <c r="BC174" s="20" t="str">
        <f t="shared" si="470"/>
        <v/>
      </c>
      <c r="BD174" s="43" t="str">
        <f t="shared" si="755"/>
        <v xml:space="preserve"> </v>
      </c>
      <c r="BE174" s="20" t="str">
        <f t="shared" si="488"/>
        <v/>
      </c>
      <c r="BF174" s="20" t="str">
        <f t="shared" si="489"/>
        <v/>
      </c>
      <c r="BG174" s="20" t="str">
        <f t="shared" si="490"/>
        <v/>
      </c>
      <c r="BH174" s="20" t="str">
        <f t="shared" si="491"/>
        <v/>
      </c>
      <c r="BI174" s="20" t="str">
        <f t="shared" si="492"/>
        <v/>
      </c>
      <c r="BJ174" s="20" t="str">
        <f t="shared" si="493"/>
        <v/>
      </c>
      <c r="BM174" s="43"/>
      <c r="BN174" s="43"/>
      <c r="BU174" s="167"/>
      <c r="BV174" s="167"/>
      <c r="BW174" s="167"/>
    </row>
    <row r="175" spans="1:80" outlineLevel="1" x14ac:dyDescent="0.25">
      <c r="A175" s="58"/>
      <c r="B175" s="20" t="s">
        <v>151</v>
      </c>
      <c r="C175" s="56" t="s">
        <v>153</v>
      </c>
      <c r="D175" s="59" t="s">
        <v>82</v>
      </c>
      <c r="E175" s="20" t="s">
        <v>619</v>
      </c>
      <c r="F175" s="51" t="s">
        <v>437</v>
      </c>
      <c r="G175" s="60" t="s">
        <v>627</v>
      </c>
      <c r="H175" s="20" t="s">
        <v>384</v>
      </c>
      <c r="I175" s="20"/>
      <c r="J175" s="20" t="s">
        <v>272</v>
      </c>
      <c r="K175" s="20" t="s">
        <v>146</v>
      </c>
      <c r="L175" s="20" t="s">
        <v>620</v>
      </c>
      <c r="M175" s="20" t="s">
        <v>252</v>
      </c>
      <c r="N175" s="43" t="str">
        <f t="shared" si="494"/>
        <v>HtRejVSDFanPwrRatio_fQRatio</v>
      </c>
      <c r="O175" s="20" t="s">
        <v>230</v>
      </c>
      <c r="P175" s="20" t="s">
        <v>275</v>
      </c>
      <c r="Q175" s="20" t="s">
        <v>160</v>
      </c>
      <c r="R175" s="20"/>
      <c r="S175" s="20"/>
      <c r="T175" s="20"/>
      <c r="U175" s="20"/>
      <c r="V175" s="61">
        <v>0.33162901</v>
      </c>
      <c r="W175" s="61">
        <v>-0.88567609000000003</v>
      </c>
      <c r="X175" s="61">
        <v>0.60556507000000004</v>
      </c>
      <c r="Y175" s="61">
        <v>0.9484823</v>
      </c>
      <c r="Z175" s="61"/>
      <c r="AA175" s="61"/>
      <c r="AB175" s="20"/>
      <c r="AC175" s="20"/>
      <c r="AD175" s="20"/>
      <c r="AE175" s="20"/>
      <c r="AF175" s="20"/>
      <c r="AG175" s="165"/>
      <c r="AH175" s="165"/>
      <c r="AI175" s="165"/>
      <c r="AJ175" s="165"/>
      <c r="AK175" s="165"/>
      <c r="AL175" s="165"/>
      <c r="AM175" s="60"/>
      <c r="AN175" s="20"/>
      <c r="AO175" s="43">
        <f t="shared" si="345"/>
        <v>1</v>
      </c>
      <c r="AP175" s="172" t="str">
        <f t="shared" ref="AP175:AP180" si="801">IF(AO175=1,CONCATENATE(AQ175,AR175,AS175),"")</f>
        <v>CrvCubic       "HtRejVSDFanPwrRatio_fQRatio"                                    Coef1 =  0.331629  Coef2 = -0.885676  Coef3 =  0.605565  Coef4 =  0.948482   _x000D_
..</v>
      </c>
      <c r="AQ175" s="172" t="str">
        <f t="shared" si="799"/>
        <v xml:space="preserve">CrvCubic       "HtRejVSDFanPwrRatio_fQRatio"                                    Coef1 =  0.331629  Coef2 = -0.885676  Coef3 =  0.605565  Coef4 =  0.948482  </v>
      </c>
      <c r="AR175" s="172" t="str">
        <f t="shared" si="401"/>
        <v xml:space="preserve"> </v>
      </c>
      <c r="AS175" s="172" t="str">
        <f t="shared" si="800"/>
        <v>_x000D_
..</v>
      </c>
      <c r="AT175" s="43" t="str">
        <f t="shared" si="782"/>
        <v>CrvCubic</v>
      </c>
      <c r="AU175" s="43" t="str">
        <f t="shared" si="779"/>
        <v xml:space="preserve">       </v>
      </c>
      <c r="AV175" s="62" t="str">
        <f t="shared" si="625"/>
        <v>"HtRejVSDFanPwrRatio_fQRatio"</v>
      </c>
      <c r="AW175" s="43" t="str">
        <f t="shared" si="487"/>
        <v xml:space="preserve">                                    </v>
      </c>
      <c r="AX175" s="43" t="str">
        <f t="shared" si="465"/>
        <v xml:space="preserve"> 0.331629  </v>
      </c>
      <c r="AY175" s="43" t="str">
        <f t="shared" si="466"/>
        <v xml:space="preserve">-0.885676  </v>
      </c>
      <c r="AZ175" s="43" t="str">
        <f t="shared" si="467"/>
        <v xml:space="preserve"> 0.605565  </v>
      </c>
      <c r="BA175" s="43" t="str">
        <f t="shared" si="468"/>
        <v xml:space="preserve"> 0.948482  </v>
      </c>
      <c r="BB175" s="43" t="str">
        <f t="shared" si="469"/>
        <v>-</v>
      </c>
      <c r="BC175" s="43" t="str">
        <f t="shared" si="470"/>
        <v>-</v>
      </c>
      <c r="BD175" s="43" t="str">
        <f t="shared" si="755"/>
        <v xml:space="preserve"> </v>
      </c>
      <c r="BE175" s="43" t="str">
        <f t="shared" si="488"/>
        <v>-</v>
      </c>
      <c r="BF175" s="43" t="str">
        <f t="shared" si="489"/>
        <v>-</v>
      </c>
      <c r="BG175" s="43" t="str">
        <f t="shared" si="490"/>
        <v>-</v>
      </c>
      <c r="BH175" s="43" t="str">
        <f t="shared" si="491"/>
        <v>-</v>
      </c>
      <c r="BI175" s="43" t="str">
        <f t="shared" si="492"/>
        <v>-</v>
      </c>
      <c r="BJ175" s="43" t="str">
        <f t="shared" si="493"/>
        <v>-</v>
      </c>
      <c r="BM175" s="43" t="str">
        <f>Q175</f>
        <v>QRatio</v>
      </c>
      <c r="BO175" s="43">
        <v>1</v>
      </c>
      <c r="BR175" s="43">
        <v>0</v>
      </c>
      <c r="BU175" s="148">
        <f>$V175+$W175*BO175+$X175*BO175^2+$Y175*BO175^3</f>
        <v>1.00000029</v>
      </c>
      <c r="BV175" s="148"/>
      <c r="BW175" s="148">
        <f>$V175+$W175*BR175+$X175*BR175^2+$Y175*BR175^3</f>
        <v>0.33162901</v>
      </c>
      <c r="BX175" s="20"/>
      <c r="BY175" s="20"/>
      <c r="BZ175" s="20"/>
      <c r="CA175" s="20"/>
      <c r="CB175" s="20"/>
    </row>
    <row r="176" spans="1:80" x14ac:dyDescent="0.25">
      <c r="A176" s="41" t="s">
        <v>363</v>
      </c>
      <c r="E176" s="20"/>
      <c r="F176" s="20"/>
      <c r="L176" s="76"/>
      <c r="M176" s="76"/>
      <c r="N176" s="43" t="str">
        <f t="shared" si="494"/>
        <v>-</v>
      </c>
      <c r="O176" s="58"/>
      <c r="Q176" s="20"/>
      <c r="R176" s="20"/>
      <c r="S176" s="20"/>
      <c r="T176" s="20"/>
      <c r="U176" s="20"/>
      <c r="AG176" s="164"/>
      <c r="AH176" s="164"/>
      <c r="AI176" s="164"/>
      <c r="AJ176" s="164"/>
      <c r="AK176" s="164"/>
      <c r="AL176" s="164"/>
      <c r="AO176" s="43" t="str">
        <f t="shared" si="345"/>
        <v/>
      </c>
      <c r="AP176" s="172" t="str">
        <f t="shared" si="801"/>
        <v/>
      </c>
      <c r="AQ176" s="172" t="str">
        <f t="shared" si="799"/>
        <v/>
      </c>
      <c r="AR176" s="172" t="str">
        <f t="shared" ref="AR176:AR180" si="802">IF(AO176=1,CONCATENATE(BD176,IF(BE176="-","",$BE$15&amp;BE176),IF(BF176="-","",$BF$15&amp;BF176),IF(BG176="-","",$BG$15&amp;BG176),IF(BH176="-","",$BH$15&amp;BH176),IF(BI176="-","",$BI$15&amp;BI176),IF(BJ176="-","",$BJ$15&amp;BJ176)),"")</f>
        <v/>
      </c>
      <c r="AS176" s="172" t="str">
        <f t="shared" si="800"/>
        <v/>
      </c>
      <c r="AT176" s="43" t="str">
        <f t="shared" si="782"/>
        <v/>
      </c>
      <c r="AU176" s="43" t="str">
        <f t="shared" si="779"/>
        <v xml:space="preserve">               </v>
      </c>
      <c r="AV176" s="62" t="str">
        <f t="shared" si="625"/>
        <v/>
      </c>
      <c r="AW176" s="43" t="str">
        <f t="shared" si="487"/>
        <v xml:space="preserve">                                                                 </v>
      </c>
      <c r="AX176" s="43" t="str">
        <f t="shared" si="465"/>
        <v/>
      </c>
      <c r="AY176" s="43" t="str">
        <f t="shared" si="466"/>
        <v/>
      </c>
      <c r="AZ176" s="43" t="str">
        <f t="shared" si="467"/>
        <v/>
      </c>
      <c r="BA176" s="43" t="str">
        <f t="shared" si="468"/>
        <v/>
      </c>
      <c r="BB176" s="43" t="str">
        <f t="shared" si="469"/>
        <v/>
      </c>
      <c r="BC176" s="43" t="str">
        <f t="shared" si="470"/>
        <v/>
      </c>
      <c r="BD176" s="43" t="str">
        <f t="shared" si="755"/>
        <v xml:space="preserve"> </v>
      </c>
      <c r="BE176" s="43" t="str">
        <f t="shared" si="488"/>
        <v/>
      </c>
      <c r="BF176" s="43" t="str">
        <f t="shared" si="489"/>
        <v/>
      </c>
      <c r="BG176" s="43" t="str">
        <f t="shared" si="490"/>
        <v/>
      </c>
      <c r="BH176" s="43" t="str">
        <f t="shared" si="491"/>
        <v/>
      </c>
      <c r="BI176" s="43" t="str">
        <f t="shared" si="492"/>
        <v/>
      </c>
      <c r="BJ176" s="43" t="str">
        <f t="shared" si="493"/>
        <v/>
      </c>
      <c r="BU176" s="148"/>
      <c r="BV176" s="148"/>
      <c r="BW176" s="148"/>
    </row>
    <row r="177" spans="1:80" s="20" customFormat="1" outlineLevel="1" x14ac:dyDescent="0.25">
      <c r="A177" s="58"/>
      <c r="B177" s="20" t="s">
        <v>134</v>
      </c>
      <c r="C177" s="56" t="s">
        <v>135</v>
      </c>
      <c r="D177" s="59" t="s">
        <v>66</v>
      </c>
      <c r="F177" s="126" t="s">
        <v>628</v>
      </c>
      <c r="G177" s="60"/>
      <c r="J177" s="20" t="s">
        <v>272</v>
      </c>
      <c r="K177" s="20" t="s">
        <v>9</v>
      </c>
      <c r="L177" s="126"/>
      <c r="M177" s="126"/>
      <c r="N177" s="43" t="str">
        <f t="shared" si="494"/>
        <v>-</v>
      </c>
      <c r="O177" s="20" t="s">
        <v>165</v>
      </c>
      <c r="P177" s="20" t="s">
        <v>117</v>
      </c>
      <c r="Q177" s="20" t="s">
        <v>117</v>
      </c>
      <c r="R177" s="20" t="s">
        <v>457</v>
      </c>
      <c r="V177" s="61">
        <v>11.5334997</v>
      </c>
      <c r="W177" s="61">
        <v>0.65867299999999995</v>
      </c>
      <c r="X177" s="61">
        <v>-1.0280000000000001E-3</v>
      </c>
      <c r="Y177" s="61">
        <v>0.295041</v>
      </c>
      <c r="Z177" s="61">
        <v>-1.7000000000000001E-4</v>
      </c>
      <c r="AA177" s="61">
        <v>-8.7239999999999996E-4</v>
      </c>
      <c r="AG177" s="165"/>
      <c r="AH177" s="165"/>
      <c r="AI177" s="165"/>
      <c r="AJ177" s="165"/>
      <c r="AK177" s="165"/>
      <c r="AL177" s="165"/>
      <c r="AM177" s="60" t="s">
        <v>397</v>
      </c>
      <c r="AO177" s="43">
        <v>0</v>
      </c>
      <c r="AP177" s="172" t="str">
        <f t="shared" si="801"/>
        <v/>
      </c>
      <c r="AQ177" s="173" t="str">
        <f t="shared" si="799"/>
        <v/>
      </c>
      <c r="AR177" s="172" t="str">
        <f t="shared" si="802"/>
        <v/>
      </c>
      <c r="AS177" s="172" t="str">
        <f t="shared" si="800"/>
        <v/>
      </c>
      <c r="AT177" s="20" t="str">
        <f t="shared" si="782"/>
        <v/>
      </c>
      <c r="AU177" s="43" t="str">
        <f t="shared" si="779"/>
        <v xml:space="preserve">               </v>
      </c>
      <c r="AV177" s="62" t="str">
        <f t="shared" si="625"/>
        <v/>
      </c>
      <c r="AW177" s="20" t="str">
        <f t="shared" si="487"/>
        <v xml:space="preserve">                                                                 </v>
      </c>
      <c r="AX177" s="43" t="str">
        <f t="shared" si="465"/>
        <v/>
      </c>
      <c r="AY177" s="43" t="str">
        <f t="shared" si="466"/>
        <v/>
      </c>
      <c r="AZ177" s="43" t="str">
        <f t="shared" si="467"/>
        <v/>
      </c>
      <c r="BA177" s="43" t="str">
        <f t="shared" si="468"/>
        <v/>
      </c>
      <c r="BB177" s="43" t="str">
        <f t="shared" si="469"/>
        <v/>
      </c>
      <c r="BC177" s="43" t="str">
        <f t="shared" si="470"/>
        <v/>
      </c>
      <c r="BD177" s="43" t="str">
        <f t="shared" si="755"/>
        <v xml:space="preserve"> </v>
      </c>
      <c r="BE177" s="20" t="str">
        <f t="shared" ref="BE177:BE182" si="803">IF($AO177=1,IF(AG177="","-",CONCATENATE(TEXT(AG177,"0.000"),"   ")),"")</f>
        <v/>
      </c>
      <c r="BF177" s="20" t="str">
        <f t="shared" ref="BF177:BF182" si="804">IF($AO177=1,IF(AH177="","-",CONCATENATE(TEXT(AH177,"0.000"),"   ")),"")</f>
        <v/>
      </c>
      <c r="BG177" s="20" t="str">
        <f t="shared" ref="BG177:BG182" si="805">IF($AO177=1,IF(AI177="","-",CONCATENATE(TEXT(AI177,"0.000"),"   ")),"")</f>
        <v/>
      </c>
      <c r="BH177" s="20" t="str">
        <f t="shared" ref="BH177:BH182" si="806">IF($AO177=1,IF(AJ177="","-",CONCATENATE(TEXT(AJ177,"0.000"),"   ")),"")</f>
        <v/>
      </c>
      <c r="BI177" s="20" t="str">
        <f t="shared" ref="BI177:BI182" si="807">IF($AO177=1,IF(AK177="","-",CONCATENATE(TEXT(AK177,"0.000"),"   ")),"")</f>
        <v/>
      </c>
      <c r="BJ177" s="20" t="str">
        <f t="shared" ref="BJ177:BJ182" si="808">IF($AO177=1,IF(AL177="","-",CONCATENATE(TEXT(AL177,"0.000"),"   ")),"")</f>
        <v/>
      </c>
      <c r="BM177" s="43" t="str">
        <f>Q177</f>
        <v>Tdb</v>
      </c>
      <c r="BN177" s="43" t="str">
        <f t="shared" si="777"/>
        <v>W</v>
      </c>
      <c r="BU177" s="167"/>
      <c r="BV177" s="167"/>
      <c r="BW177" s="167"/>
    </row>
    <row r="178" spans="1:80" s="20" customFormat="1" outlineLevel="1" x14ac:dyDescent="0.25">
      <c r="A178" s="58"/>
      <c r="D178" s="59"/>
      <c r="F178" s="126" t="s">
        <v>628</v>
      </c>
      <c r="G178" s="60"/>
      <c r="J178" s="20" t="s">
        <v>272</v>
      </c>
      <c r="K178" s="20" t="s">
        <v>10</v>
      </c>
      <c r="L178" s="126"/>
      <c r="M178" s="126"/>
      <c r="N178" s="43" t="str">
        <f t="shared" si="494"/>
        <v>-</v>
      </c>
      <c r="O178" s="20" t="s">
        <v>165</v>
      </c>
      <c r="P178" s="20" t="s">
        <v>457</v>
      </c>
      <c r="Q178" s="20" t="s">
        <v>117</v>
      </c>
      <c r="R178" s="20" t="s">
        <v>457</v>
      </c>
      <c r="V178" s="61">
        <v>11.899399799999999</v>
      </c>
      <c r="W178" s="61">
        <v>-0.26955800000000002</v>
      </c>
      <c r="X178" s="61">
        <v>4.4549000000000004E-3</v>
      </c>
      <c r="Y178" s="61">
        <v>8.3052500000000001E-2</v>
      </c>
      <c r="Z178" s="61">
        <v>6.9740000000000004E-4</v>
      </c>
      <c r="AA178" s="61">
        <v>1.5878999999999999E-3</v>
      </c>
      <c r="AG178" s="165"/>
      <c r="AH178" s="165"/>
      <c r="AI178" s="165"/>
      <c r="AJ178" s="165"/>
      <c r="AK178" s="165"/>
      <c r="AL178" s="165"/>
      <c r="AM178" s="60" t="s">
        <v>397</v>
      </c>
      <c r="AO178" s="43">
        <v>0</v>
      </c>
      <c r="AP178" s="172" t="str">
        <f t="shared" si="801"/>
        <v/>
      </c>
      <c r="AQ178" s="173" t="str">
        <f t="shared" si="799"/>
        <v/>
      </c>
      <c r="AR178" s="172" t="str">
        <f t="shared" si="802"/>
        <v/>
      </c>
      <c r="AS178" s="172" t="str">
        <f t="shared" si="800"/>
        <v/>
      </c>
      <c r="AT178" s="20" t="str">
        <f t="shared" si="782"/>
        <v/>
      </c>
      <c r="AU178" s="43" t="str">
        <f t="shared" si="779"/>
        <v xml:space="preserve">               </v>
      </c>
      <c r="AV178" s="62" t="str">
        <f t="shared" si="625"/>
        <v/>
      </c>
      <c r="AW178" s="20" t="str">
        <f t="shared" si="487"/>
        <v xml:space="preserve">                                                                 </v>
      </c>
      <c r="AX178" s="43" t="str">
        <f t="shared" si="465"/>
        <v/>
      </c>
      <c r="AY178" s="43" t="str">
        <f t="shared" si="466"/>
        <v/>
      </c>
      <c r="AZ178" s="43" t="str">
        <f t="shared" si="467"/>
        <v/>
      </c>
      <c r="BA178" s="43" t="str">
        <f t="shared" si="468"/>
        <v/>
      </c>
      <c r="BB178" s="43" t="str">
        <f t="shared" si="469"/>
        <v/>
      </c>
      <c r="BC178" s="43" t="str">
        <f t="shared" si="470"/>
        <v/>
      </c>
      <c r="BD178" s="43" t="str">
        <f t="shared" si="755"/>
        <v xml:space="preserve"> </v>
      </c>
      <c r="BE178" s="20" t="str">
        <f t="shared" si="803"/>
        <v/>
      </c>
      <c r="BF178" s="20" t="str">
        <f t="shared" si="804"/>
        <v/>
      </c>
      <c r="BG178" s="20" t="str">
        <f t="shared" si="805"/>
        <v/>
      </c>
      <c r="BH178" s="20" t="str">
        <f t="shared" si="806"/>
        <v/>
      </c>
      <c r="BI178" s="20" t="str">
        <f t="shared" si="807"/>
        <v/>
      </c>
      <c r="BJ178" s="20" t="str">
        <f t="shared" si="808"/>
        <v/>
      </c>
      <c r="BM178" s="43" t="str">
        <f t="shared" ref="BM178:BM182" si="809">Q178</f>
        <v>Tdb</v>
      </c>
      <c r="BN178" s="43" t="str">
        <f t="shared" si="777"/>
        <v>W</v>
      </c>
      <c r="BU178" s="167"/>
      <c r="BV178" s="167"/>
      <c r="BW178" s="167"/>
      <c r="BX178" s="43"/>
      <c r="BY178" s="43"/>
      <c r="BZ178" s="43"/>
      <c r="CA178" s="43"/>
      <c r="CB178" s="43"/>
    </row>
    <row r="179" spans="1:80" s="20" customFormat="1" outlineLevel="1" x14ac:dyDescent="0.25">
      <c r="A179" s="58"/>
      <c r="D179" s="59"/>
      <c r="F179" s="126" t="s">
        <v>628</v>
      </c>
      <c r="G179" s="60"/>
      <c r="J179" s="20" t="s">
        <v>272</v>
      </c>
      <c r="K179" s="20" t="s">
        <v>11</v>
      </c>
      <c r="L179" s="126"/>
      <c r="M179" s="126"/>
      <c r="N179" s="43" t="str">
        <f t="shared" si="494"/>
        <v>-</v>
      </c>
      <c r="O179" s="20" t="s">
        <v>165</v>
      </c>
      <c r="P179" s="20" t="s">
        <v>395</v>
      </c>
      <c r="Q179" s="20" t="s">
        <v>117</v>
      </c>
      <c r="R179" s="20" t="s">
        <v>457</v>
      </c>
      <c r="V179" s="61">
        <v>58745.8007813</v>
      </c>
      <c r="W179" s="61">
        <v>-1134.4899902</v>
      </c>
      <c r="X179" s="61">
        <v>-3.6676099</v>
      </c>
      <c r="Y179" s="61">
        <v>3874.5900879000001</v>
      </c>
      <c r="Z179" s="61">
        <v>-1.6962699999999999</v>
      </c>
      <c r="AA179" s="61">
        <v>-13.0732002</v>
      </c>
      <c r="AG179" s="165"/>
      <c r="AH179" s="165"/>
      <c r="AI179" s="165"/>
      <c r="AJ179" s="165"/>
      <c r="AK179" s="165"/>
      <c r="AL179" s="165"/>
      <c r="AM179" s="60" t="s">
        <v>397</v>
      </c>
      <c r="AO179" s="43">
        <v>0</v>
      </c>
      <c r="AP179" s="172" t="str">
        <f t="shared" si="801"/>
        <v/>
      </c>
      <c r="AQ179" s="173" t="str">
        <f t="shared" si="799"/>
        <v/>
      </c>
      <c r="AR179" s="172" t="str">
        <f t="shared" si="802"/>
        <v/>
      </c>
      <c r="AS179" s="172" t="str">
        <f t="shared" si="800"/>
        <v/>
      </c>
      <c r="AT179" s="20" t="str">
        <f t="shared" si="782"/>
        <v/>
      </c>
      <c r="AU179" s="43" t="str">
        <f t="shared" si="779"/>
        <v xml:space="preserve">               </v>
      </c>
      <c r="AV179" s="62" t="str">
        <f t="shared" si="625"/>
        <v/>
      </c>
      <c r="AW179" s="20" t="str">
        <f t="shared" si="487"/>
        <v xml:space="preserve">                                                                 </v>
      </c>
      <c r="AX179" s="43" t="str">
        <f t="shared" si="465"/>
        <v/>
      </c>
      <c r="AY179" s="43" t="str">
        <f t="shared" si="466"/>
        <v/>
      </c>
      <c r="AZ179" s="43" t="str">
        <f t="shared" si="467"/>
        <v/>
      </c>
      <c r="BA179" s="43" t="str">
        <f t="shared" si="468"/>
        <v/>
      </c>
      <c r="BB179" s="43" t="str">
        <f t="shared" si="469"/>
        <v/>
      </c>
      <c r="BC179" s="43" t="str">
        <f t="shared" si="470"/>
        <v/>
      </c>
      <c r="BD179" s="43" t="str">
        <f t="shared" si="755"/>
        <v xml:space="preserve"> </v>
      </c>
      <c r="BE179" s="20" t="str">
        <f t="shared" si="803"/>
        <v/>
      </c>
      <c r="BF179" s="20" t="str">
        <f t="shared" si="804"/>
        <v/>
      </c>
      <c r="BG179" s="20" t="str">
        <f t="shared" si="805"/>
        <v/>
      </c>
      <c r="BH179" s="20" t="str">
        <f t="shared" si="806"/>
        <v/>
      </c>
      <c r="BI179" s="20" t="str">
        <f t="shared" si="807"/>
        <v/>
      </c>
      <c r="BJ179" s="20" t="str">
        <f t="shared" si="808"/>
        <v/>
      </c>
      <c r="BM179" s="43" t="str">
        <f t="shared" si="809"/>
        <v>Tdb</v>
      </c>
      <c r="BN179" s="43" t="str">
        <f t="shared" si="777"/>
        <v>W</v>
      </c>
      <c r="BU179" s="167"/>
      <c r="BV179" s="167"/>
      <c r="BW179" s="167"/>
      <c r="BX179" s="43"/>
    </row>
    <row r="180" spans="1:80" s="20" customFormat="1" outlineLevel="1" x14ac:dyDescent="0.25">
      <c r="A180" s="58"/>
      <c r="D180" s="59"/>
      <c r="F180" s="126" t="s">
        <v>628</v>
      </c>
      <c r="G180" s="60"/>
      <c r="J180" s="20" t="s">
        <v>272</v>
      </c>
      <c r="K180" s="20" t="s">
        <v>12</v>
      </c>
      <c r="L180" s="126"/>
      <c r="M180" s="126"/>
      <c r="N180" s="43" t="str">
        <f t="shared" si="494"/>
        <v>-</v>
      </c>
      <c r="O180" s="20" t="s">
        <v>165</v>
      </c>
      <c r="P180" s="20" t="s">
        <v>396</v>
      </c>
      <c r="Q180" s="20" t="s">
        <v>117</v>
      </c>
      <c r="R180" s="20" t="s">
        <v>457</v>
      </c>
      <c r="V180" s="61">
        <v>3.5179</v>
      </c>
      <c r="W180" s="61">
        <v>-5.9316999999999998E-3</v>
      </c>
      <c r="X180" s="61">
        <v>0</v>
      </c>
      <c r="Y180" s="61">
        <v>4.0400999999999996E-3</v>
      </c>
      <c r="Z180" s="61">
        <v>0</v>
      </c>
      <c r="AA180" s="61">
        <v>0</v>
      </c>
      <c r="AG180" s="165"/>
      <c r="AH180" s="165"/>
      <c r="AI180" s="165"/>
      <c r="AJ180" s="165"/>
      <c r="AK180" s="165"/>
      <c r="AL180" s="165"/>
      <c r="AM180" s="60" t="s">
        <v>397</v>
      </c>
      <c r="AO180" s="43">
        <v>0</v>
      </c>
      <c r="AP180" s="172" t="str">
        <f t="shared" si="801"/>
        <v/>
      </c>
      <c r="AQ180" s="173" t="str">
        <f t="shared" si="799"/>
        <v/>
      </c>
      <c r="AR180" s="172" t="str">
        <f t="shared" si="802"/>
        <v/>
      </c>
      <c r="AS180" s="172" t="str">
        <f t="shared" si="800"/>
        <v/>
      </c>
      <c r="AT180" s="20" t="str">
        <f t="shared" si="782"/>
        <v/>
      </c>
      <c r="AU180" s="43" t="str">
        <f t="shared" si="779"/>
        <v xml:space="preserve">               </v>
      </c>
      <c r="AV180" s="62" t="str">
        <f t="shared" si="625"/>
        <v/>
      </c>
      <c r="AW180" s="20" t="str">
        <f t="shared" si="487"/>
        <v xml:space="preserve">                                                                 </v>
      </c>
      <c r="AX180" s="43" t="str">
        <f t="shared" ref="AX180:BC182" si="810">IF($AO180=1,IF(ISBLANK(V180),"-",CONCATENATE(TEXT(V180," 0.000000;-0.000000"),"  ")),"")</f>
        <v/>
      </c>
      <c r="AY180" s="43" t="str">
        <f t="shared" si="810"/>
        <v/>
      </c>
      <c r="AZ180" s="43" t="str">
        <f t="shared" si="810"/>
        <v/>
      </c>
      <c r="BA180" s="43" t="str">
        <f t="shared" si="810"/>
        <v/>
      </c>
      <c r="BB180" s="43" t="str">
        <f t="shared" si="810"/>
        <v/>
      </c>
      <c r="BC180" s="43" t="str">
        <f t="shared" si="810"/>
        <v/>
      </c>
      <c r="BD180" s="43" t="str">
        <f t="shared" si="755"/>
        <v xml:space="preserve"> </v>
      </c>
      <c r="BE180" s="20" t="str">
        <f t="shared" si="803"/>
        <v/>
      </c>
      <c r="BF180" s="20" t="str">
        <f t="shared" si="804"/>
        <v/>
      </c>
      <c r="BG180" s="20" t="str">
        <f t="shared" si="805"/>
        <v/>
      </c>
      <c r="BH180" s="20" t="str">
        <f t="shared" si="806"/>
        <v/>
      </c>
      <c r="BI180" s="20" t="str">
        <f t="shared" si="807"/>
        <v/>
      </c>
      <c r="BJ180" s="20" t="str">
        <f t="shared" si="808"/>
        <v/>
      </c>
      <c r="BM180" s="43" t="str">
        <f t="shared" si="809"/>
        <v>Tdb</v>
      </c>
      <c r="BN180" s="43" t="str">
        <f t="shared" si="777"/>
        <v>W</v>
      </c>
      <c r="BU180" s="167"/>
      <c r="BV180" s="167"/>
      <c r="BW180" s="167"/>
      <c r="BX180" s="43"/>
    </row>
    <row r="181" spans="1:80" x14ac:dyDescent="0.25">
      <c r="A181" s="41" t="s">
        <v>648</v>
      </c>
      <c r="E181" s="20"/>
      <c r="F181" s="20"/>
      <c r="L181" s="76"/>
      <c r="M181" s="76"/>
      <c r="N181" s="43" t="str">
        <f t="shared" si="494"/>
        <v>-</v>
      </c>
      <c r="O181" s="58"/>
      <c r="Q181" s="20"/>
      <c r="R181" s="20"/>
      <c r="S181" s="20"/>
      <c r="T181" s="20"/>
      <c r="U181" s="20"/>
      <c r="AG181" s="164"/>
      <c r="AH181" s="164"/>
      <c r="AI181" s="164"/>
      <c r="AJ181" s="164"/>
      <c r="AK181" s="164"/>
      <c r="AL181" s="164"/>
      <c r="AO181" s="43" t="str">
        <f>IF(ISTEXT(A181),"",IF(I181="IP",0,1))</f>
        <v/>
      </c>
      <c r="AP181" s="172" t="str">
        <f t="shared" ref="AP181:AP182" si="811">IF(AO181=1,CONCATENATE(AQ181,AR181,AS181),"")</f>
        <v/>
      </c>
      <c r="AQ181" s="172" t="str">
        <f>IF(AO181=1,CONCATENATE(AT181,AU181,AV181,AW181,IF(AX181="-","",$AX$15&amp;AX181),IF(AY181="-","",$AY$15&amp;AY181),IF(AZ181="-","",$AZ$15&amp;AZ181),IF(BA181="-","",$BA$15&amp;BA181),IF(BB181="-","",$BB$15&amp;BB181),IF(BC181="-","",$BC$15&amp;BC181)),"")</f>
        <v/>
      </c>
      <c r="AR181" s="172" t="str">
        <f>IF(AO181=1,CONCATENATE(BD181,IF(BE181="-","",$BE$15&amp;BE181),IF(BF181="-","",$BF$15&amp;BF181),IF(BG181="-","",$BG$15&amp;BG181),IF(BH181="-","",$BH$15&amp;BH181),IF(BI181="-","",$BI$15&amp;BI181),IF(BJ181="-","",$BJ$15&amp;BJ181)),"")</f>
        <v/>
      </c>
      <c r="AS181" s="172" t="str">
        <f t="shared" ref="AS181:AS182" si="812">IF(AO181=1,CHAR(13)&amp;CHAR(10)&amp;"..","")</f>
        <v/>
      </c>
      <c r="AT181" s="43" t="str">
        <f>IF(AO181=1,VLOOKUP(O181,$AT$2:$AV$13,2,0),"")</f>
        <v/>
      </c>
      <c r="AU181" s="43" t="str">
        <f t="shared" si="779"/>
        <v xml:space="preserve">               </v>
      </c>
      <c r="AV181" s="62" t="str">
        <f t="shared" si="625"/>
        <v/>
      </c>
      <c r="AW181" s="43" t="str">
        <f>REPT(" ",$AW$14-LEN(AV181))</f>
        <v xml:space="preserve">                                                                 </v>
      </c>
      <c r="AX181" s="43" t="str">
        <f t="shared" si="810"/>
        <v/>
      </c>
      <c r="AY181" s="43" t="str">
        <f t="shared" si="810"/>
        <v/>
      </c>
      <c r="AZ181" s="43" t="str">
        <f t="shared" si="810"/>
        <v/>
      </c>
      <c r="BA181" s="43" t="str">
        <f t="shared" si="810"/>
        <v/>
      </c>
      <c r="BB181" s="43" t="str">
        <f t="shared" si="810"/>
        <v/>
      </c>
      <c r="BC181" s="43" t="str">
        <f t="shared" si="810"/>
        <v/>
      </c>
      <c r="BD181" s="43" t="str">
        <f t="shared" si="755"/>
        <v xml:space="preserve"> </v>
      </c>
      <c r="BE181" s="43" t="str">
        <f t="shared" si="803"/>
        <v/>
      </c>
      <c r="BF181" s="43" t="str">
        <f t="shared" si="804"/>
        <v/>
      </c>
      <c r="BG181" s="43" t="str">
        <f t="shared" si="805"/>
        <v/>
      </c>
      <c r="BH181" s="43" t="str">
        <f t="shared" si="806"/>
        <v/>
      </c>
      <c r="BI181" s="43" t="str">
        <f t="shared" si="807"/>
        <v/>
      </c>
      <c r="BJ181" s="43" t="str">
        <f t="shared" si="808"/>
        <v/>
      </c>
      <c r="BU181" s="148"/>
      <c r="BV181" s="148"/>
      <c r="BW181" s="148"/>
    </row>
    <row r="182" spans="1:80" s="20" customFormat="1" x14ac:dyDescent="0.25">
      <c r="A182" s="58"/>
      <c r="B182" s="20" t="s">
        <v>649</v>
      </c>
      <c r="C182" s="56"/>
      <c r="D182" s="59" t="s">
        <v>650</v>
      </c>
      <c r="E182" s="20" t="s">
        <v>651</v>
      </c>
      <c r="F182" s="20" t="s">
        <v>410</v>
      </c>
      <c r="G182" s="128" t="s">
        <v>659</v>
      </c>
      <c r="H182" s="20" t="s">
        <v>658</v>
      </c>
      <c r="J182" s="20" t="s">
        <v>272</v>
      </c>
      <c r="K182" s="126" t="s">
        <v>657</v>
      </c>
      <c r="L182" s="14" t="s">
        <v>654</v>
      </c>
      <c r="M182" s="16" t="s">
        <v>652</v>
      </c>
      <c r="N182" s="43" t="str">
        <f t="shared" si="494"/>
        <v>WtHtrStorFIRRatio_fQRatio</v>
      </c>
      <c r="O182" s="20" t="s">
        <v>230</v>
      </c>
      <c r="P182" s="20" t="s">
        <v>392</v>
      </c>
      <c r="Q182" s="20" t="s">
        <v>160</v>
      </c>
      <c r="V182" s="61">
        <v>2.1826000000000002E-2</v>
      </c>
      <c r="W182" s="61">
        <v>0.97763</v>
      </c>
      <c r="X182" s="61">
        <v>5.4299999999999997E-4</v>
      </c>
      <c r="Y182" s="61">
        <v>0</v>
      </c>
      <c r="Z182" s="61"/>
      <c r="AA182" s="61"/>
      <c r="AG182" s="165">
        <v>1</v>
      </c>
      <c r="AH182" s="165">
        <v>0.1</v>
      </c>
      <c r="AI182" s="165">
        <v>1</v>
      </c>
      <c r="AJ182" s="165">
        <v>0.1</v>
      </c>
      <c r="AK182" s="165"/>
      <c r="AL182" s="165"/>
      <c r="AM182" s="60"/>
      <c r="AO182" s="43">
        <f>IF(ISTEXT(A182),"",IF(I182="IP",0,1))</f>
        <v>1</v>
      </c>
      <c r="AP182" s="172" t="str">
        <f t="shared" si="811"/>
        <v>CrvCubic       "WtHtrStorFIRRatio_fQRatio"                                      Coef1 =  0.021826  Coef2 =  0.977630  Coef3 =  0.000543  Coef4 =  0.000000  _x000D_
                                                                                MaxOut = 1.000   MinOut = 0.100   MaxVar1 = 1.000   MinVar1 = 0.100   _x000D_
..</v>
      </c>
      <c r="AQ182" s="173" t="str">
        <f>IF(AO182=1,CONCATENATE(AT182,AU182,AV182,AW182,IF(AX182="-","",$AX$15&amp;AX182),IF(AY182="-","",$AY$15&amp;AY182),IF(AZ182="-","",$AZ$15&amp;AZ182),IF(BA182="-","",$BA$15&amp;BA182),IF(BB182="-","",$BB$15&amp;BB182),IF(BC182="-","",$BC$15&amp;BC182)),"")</f>
        <v xml:space="preserve">CrvCubic       "WtHtrStorFIRRatio_fQRatio"                                      Coef1 =  0.021826  Coef2 =  0.977630  Coef3 =  0.000543  Coef4 =  0.000000  </v>
      </c>
      <c r="AR182" s="172" t="str">
        <f>IF(AO182=1,CONCATENATE(BD182,IF(BE182="-","",$BE$15&amp;BE182),IF(BF182="-","",$BF$15&amp;BF182),IF(BG182="-","",$BG$15&amp;BG182),IF(BH182="-","",$BH$15&amp;BH182),IF(BI182="-","",$BI$15&amp;BI182),IF(BJ182="-","",$BJ$15&amp;BJ182)),"")</f>
        <v xml:space="preserve">_x000D_
                                                                                MaxOut = 1.000   MinOut = 0.100   MaxVar1 = 1.000   MinVar1 = 0.100   </v>
      </c>
      <c r="AS182" s="172" t="str">
        <f t="shared" si="812"/>
        <v>_x000D_
..</v>
      </c>
      <c r="AT182" s="20" t="str">
        <f>IF(AO182=1,VLOOKUP(O182,$AT$2:$AV$13,2,0),"")</f>
        <v>CrvCubic</v>
      </c>
      <c r="AU182" s="43" t="str">
        <f t="shared" si="779"/>
        <v xml:space="preserve">       </v>
      </c>
      <c r="AV182" s="62" t="str">
        <f t="shared" si="625"/>
        <v>"WtHtrStorFIRRatio_fQRatio"</v>
      </c>
      <c r="AW182" s="20" t="str">
        <f>REPT(" ",$AW$14-LEN(AV182))</f>
        <v xml:space="preserve">                                      </v>
      </c>
      <c r="AX182" s="43" t="str">
        <f t="shared" si="810"/>
        <v xml:space="preserve"> 0.021826  </v>
      </c>
      <c r="AY182" s="43" t="str">
        <f t="shared" si="810"/>
        <v xml:space="preserve"> 0.977630  </v>
      </c>
      <c r="AZ182" s="43" t="str">
        <f t="shared" si="810"/>
        <v xml:space="preserve"> 0.000543  </v>
      </c>
      <c r="BA182" s="43" t="str">
        <f t="shared" si="810"/>
        <v xml:space="preserve"> 0.000000  </v>
      </c>
      <c r="BB182" s="43" t="str">
        <f t="shared" si="810"/>
        <v>-</v>
      </c>
      <c r="BC182" s="43" t="str">
        <f t="shared" si="810"/>
        <v>-</v>
      </c>
      <c r="BD182" s="43" t="str">
        <f t="shared" si="755"/>
        <v xml:space="preserve">_x000D_
                                                                                </v>
      </c>
      <c r="BE182" s="20" t="str">
        <f t="shared" si="803"/>
        <v xml:space="preserve">1.000   </v>
      </c>
      <c r="BF182" s="20" t="str">
        <f t="shared" si="804"/>
        <v xml:space="preserve">0.100   </v>
      </c>
      <c r="BG182" s="20" t="str">
        <f t="shared" si="805"/>
        <v xml:space="preserve">1.000   </v>
      </c>
      <c r="BH182" s="20" t="str">
        <f t="shared" si="806"/>
        <v xml:space="preserve">0.100   </v>
      </c>
      <c r="BI182" s="20" t="str">
        <f t="shared" si="807"/>
        <v>-</v>
      </c>
      <c r="BJ182" s="20" t="str">
        <f t="shared" si="808"/>
        <v>-</v>
      </c>
      <c r="BM182" s="43" t="str">
        <f t="shared" si="809"/>
        <v>QRatio</v>
      </c>
      <c r="BN182" s="43"/>
      <c r="BO182" s="43">
        <v>1</v>
      </c>
      <c r="BP182" s="43"/>
      <c r="BR182" s="43">
        <v>0</v>
      </c>
      <c r="BU182" s="148">
        <f>$V182+$W182*BO182+$X182*BO182^2</f>
        <v>0.99999899999999997</v>
      </c>
      <c r="BV182" s="167"/>
      <c r="BW182" s="148">
        <f>$V182+$W182*BR182+$X182*BR182^2</f>
        <v>2.1826000000000002E-2</v>
      </c>
      <c r="BX182" s="43"/>
    </row>
    <row r="183" spans="1:80" x14ac:dyDescent="0.25">
      <c r="AV183" s="62" t="str">
        <f t="shared" si="625"/>
        <v/>
      </c>
    </row>
    <row r="184" spans="1:80" x14ac:dyDescent="0.25">
      <c r="AV184" s="62" t="str">
        <f t="shared" si="625"/>
        <v/>
      </c>
    </row>
  </sheetData>
  <autoFilter ref="B15:AO15"/>
  <mergeCells count="1">
    <mergeCell ref="P13:U13"/>
  </mergeCells>
  <conditionalFormatting sqref="BU94:BU202 BU16:BU92">
    <cfRule type="expression" dxfId="11" priority="1">
      <formula>IF(BU15=BU16,TRUE,FALSE)</formula>
    </cfRule>
    <cfRule type="expression" dxfId="10" priority="17">
      <formula>IF(AND(OR($BU16&gt;$BU$11,$BU16&lt;$BU$12),$BU16&lt;&gt;0),TRUE,FALSE)</formula>
    </cfRule>
    <cfRule type="expression" dxfId="9" priority="18">
      <formula>IF(AND($BU16&lt;=$BU$11,$BU16&gt;=$BU$12,$BU16&lt;&gt;0),TRUE,FALSE)</formula>
    </cfRule>
  </conditionalFormatting>
  <conditionalFormatting sqref="A16:BZ202">
    <cfRule type="expression" dxfId="8" priority="8">
      <formula>$J16="E+"</formula>
    </cfRule>
    <cfRule type="expression" dxfId="7" priority="14">
      <formula>$J16="DOE2"</formula>
    </cfRule>
    <cfRule type="expression" dxfId="6" priority="15">
      <formula>NOT(ISBLANK($D16))</formula>
    </cfRule>
    <cfRule type="expression" dxfId="5" priority="16">
      <formula>NOT(ISBLANK($A16))</formula>
    </cfRule>
  </conditionalFormatting>
  <conditionalFormatting sqref="BU93">
    <cfRule type="expression" dxfId="4" priority="22">
      <formula>IF(BU91=BU93,TRUE,FALSE)</formula>
    </cfRule>
    <cfRule type="expression" dxfId="3" priority="23">
      <formula>IF(AND(OR($BU93&gt;$BU$11,$BU93&lt;$BU$12),$BU93&lt;&gt;0),TRUE,FALSE)</formula>
    </cfRule>
    <cfRule type="expression" dxfId="2" priority="24">
      <formula>IF(AND($BU93&lt;=$BU$11,$BU93&gt;=$BU$12,$BU93&lt;&gt;0),TRUE,FALSE)</formula>
    </cfRule>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0"/>
  <sheetViews>
    <sheetView workbookViewId="0">
      <selection activeCell="C8" sqref="C8"/>
    </sheetView>
  </sheetViews>
  <sheetFormatPr defaultRowHeight="15" x14ac:dyDescent="0.25"/>
  <cols>
    <col min="2" max="2" width="10.7109375" bestFit="1" customWidth="1"/>
    <col min="3" max="3" width="92.140625" customWidth="1"/>
  </cols>
  <sheetData>
    <row r="2" spans="1:3" x14ac:dyDescent="0.25">
      <c r="A2" t="s">
        <v>636</v>
      </c>
    </row>
    <row r="4" spans="1:3" x14ac:dyDescent="0.25">
      <c r="C4" s="41" t="s">
        <v>436</v>
      </c>
    </row>
    <row r="5" spans="1:3" x14ac:dyDescent="0.25">
      <c r="A5" t="s">
        <v>637</v>
      </c>
      <c r="B5" s="125">
        <v>41266</v>
      </c>
      <c r="C5" s="43" t="s">
        <v>500</v>
      </c>
    </row>
    <row r="6" spans="1:3" x14ac:dyDescent="0.25">
      <c r="A6" t="s">
        <v>637</v>
      </c>
      <c r="B6" s="125">
        <v>41266</v>
      </c>
      <c r="C6" s="50" t="s">
        <v>647</v>
      </c>
    </row>
    <row r="7" spans="1:3" x14ac:dyDescent="0.25">
      <c r="A7" t="s">
        <v>637</v>
      </c>
      <c r="B7" s="125">
        <v>41266</v>
      </c>
      <c r="C7" s="51" t="s">
        <v>646</v>
      </c>
    </row>
    <row r="8" spans="1:3" x14ac:dyDescent="0.25">
      <c r="A8" t="s">
        <v>638</v>
      </c>
      <c r="B8" s="125">
        <v>41407</v>
      </c>
      <c r="C8" s="51" t="s">
        <v>639</v>
      </c>
    </row>
    <row r="9" spans="1:3" x14ac:dyDescent="0.25">
      <c r="B9" s="125"/>
      <c r="C9" s="51"/>
    </row>
    <row r="10" spans="1:3" x14ac:dyDescent="0.25">
      <c r="B10" s="125"/>
    </row>
    <row r="11" spans="1:3" x14ac:dyDescent="0.25">
      <c r="B11" s="125"/>
    </row>
    <row r="12" spans="1:3" x14ac:dyDescent="0.25">
      <c r="B12" s="125"/>
    </row>
    <row r="13" spans="1:3" x14ac:dyDescent="0.25">
      <c r="B13" s="125"/>
    </row>
    <row r="14" spans="1:3" x14ac:dyDescent="0.25">
      <c r="B14" s="125"/>
    </row>
    <row r="15" spans="1:3" x14ac:dyDescent="0.25">
      <c r="B15" s="125"/>
    </row>
    <row r="16" spans="1:3" x14ac:dyDescent="0.25">
      <c r="B16" s="125"/>
    </row>
    <row r="17" spans="2:2" x14ac:dyDescent="0.25">
      <c r="B17" s="125"/>
    </row>
    <row r="18" spans="2:2" x14ac:dyDescent="0.25">
      <c r="B18" s="125"/>
    </row>
    <row r="19" spans="2:2" x14ac:dyDescent="0.25">
      <c r="B19" s="125"/>
    </row>
    <row r="20" spans="2:2" x14ac:dyDescent="0.25">
      <c r="B20" s="12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61"/>
  <sheetViews>
    <sheetView workbookViewId="0">
      <selection activeCell="J39" sqref="J39"/>
    </sheetView>
  </sheetViews>
  <sheetFormatPr defaultRowHeight="15" x14ac:dyDescent="0.25"/>
  <cols>
    <col min="5" max="5" width="12" bestFit="1" customWidth="1"/>
  </cols>
  <sheetData>
    <row r="2" spans="2:14" x14ac:dyDescent="0.25">
      <c r="B2" s="1" t="s">
        <v>84</v>
      </c>
    </row>
    <row r="4" spans="2:14" x14ac:dyDescent="0.25">
      <c r="B4" t="s">
        <v>85</v>
      </c>
    </row>
    <row r="5" spans="2:14" x14ac:dyDescent="0.25">
      <c r="B5" t="s">
        <v>86</v>
      </c>
    </row>
    <row r="6" spans="2:14" x14ac:dyDescent="0.25">
      <c r="B6" t="s">
        <v>87</v>
      </c>
    </row>
    <row r="9" spans="2:14" x14ac:dyDescent="0.25">
      <c r="C9" s="1" t="s">
        <v>94</v>
      </c>
    </row>
    <row r="11" spans="2:14" x14ac:dyDescent="0.25">
      <c r="C11" s="1" t="s">
        <v>49</v>
      </c>
      <c r="J11" s="1" t="s">
        <v>48</v>
      </c>
    </row>
    <row r="12" spans="2:14" x14ac:dyDescent="0.25">
      <c r="C12" s="8" t="s">
        <v>28</v>
      </c>
      <c r="D12" s="9" t="s">
        <v>39</v>
      </c>
      <c r="E12" s="9" t="s">
        <v>40</v>
      </c>
      <c r="F12" s="9" t="s">
        <v>41</v>
      </c>
      <c r="G12" s="10" t="s">
        <v>57</v>
      </c>
      <c r="H12" s="11" t="s">
        <v>42</v>
      </c>
      <c r="J12" s="8" t="s">
        <v>43</v>
      </c>
      <c r="K12" s="9" t="s">
        <v>44</v>
      </c>
      <c r="L12" s="9" t="s">
        <v>45</v>
      </c>
      <c r="M12" s="10" t="s">
        <v>46</v>
      </c>
      <c r="N12" s="11" t="s">
        <v>47</v>
      </c>
    </row>
    <row r="13" spans="2:14" x14ac:dyDescent="0.25">
      <c r="C13" s="3">
        <v>0</v>
      </c>
      <c r="D13" s="2">
        <v>0.125</v>
      </c>
      <c r="E13" s="2">
        <v>0.2012301</v>
      </c>
      <c r="F13" s="2">
        <v>0.125</v>
      </c>
      <c r="G13" s="4">
        <v>0.2012301</v>
      </c>
      <c r="H13" s="11">
        <v>0</v>
      </c>
      <c r="J13" s="3">
        <v>0</v>
      </c>
      <c r="K13" s="2">
        <v>0</v>
      </c>
      <c r="L13" s="2">
        <v>0</v>
      </c>
      <c r="M13" s="4">
        <v>0</v>
      </c>
      <c r="N13" s="11">
        <v>0.85</v>
      </c>
    </row>
    <row r="14" spans="2:14" x14ac:dyDescent="0.25">
      <c r="C14" s="3">
        <v>0.1</v>
      </c>
      <c r="D14" s="2">
        <v>0.21250000000000002</v>
      </c>
      <c r="E14" s="2">
        <v>0.21649281849999999</v>
      </c>
      <c r="F14" s="2">
        <v>0.21250000000000002</v>
      </c>
      <c r="G14" s="4">
        <v>0.21649281849999999</v>
      </c>
      <c r="H14" s="11">
        <v>0.11560693641618498</v>
      </c>
      <c r="J14" s="3">
        <v>0.47058823529411764</v>
      </c>
      <c r="K14" s="2">
        <v>0.46190908637461342</v>
      </c>
      <c r="L14" s="2">
        <v>0.47058823529411764</v>
      </c>
      <c r="M14" s="4">
        <v>0.46190908637461342</v>
      </c>
      <c r="N14" s="11">
        <v>0.86499999999999999</v>
      </c>
    </row>
    <row r="15" spans="2:14" x14ac:dyDescent="0.25">
      <c r="C15" s="3">
        <v>0.2</v>
      </c>
      <c r="D15" s="2">
        <v>0.30000000000000004</v>
      </c>
      <c r="E15" s="2">
        <v>0.26404243199999999</v>
      </c>
      <c r="F15" s="2">
        <v>0.30000000000000004</v>
      </c>
      <c r="G15" s="4">
        <v>0.26404243199999999</v>
      </c>
      <c r="H15" s="11">
        <v>0.22727272727272729</v>
      </c>
      <c r="J15" s="3">
        <v>0.66666666666666663</v>
      </c>
      <c r="K15" s="2">
        <v>0.75745401405786184</v>
      </c>
      <c r="L15" s="2">
        <v>0.66666666666666663</v>
      </c>
      <c r="M15" s="4">
        <v>0.75745401405786195</v>
      </c>
      <c r="N15" s="11">
        <v>0.88</v>
      </c>
    </row>
    <row r="16" spans="2:14" x14ac:dyDescent="0.25">
      <c r="C16" s="3">
        <v>0.30000000000000004</v>
      </c>
      <c r="D16" s="2">
        <v>0.38750000000000007</v>
      </c>
      <c r="E16" s="2">
        <v>0.33715587750000003</v>
      </c>
      <c r="F16" s="2">
        <v>0.38750000000000007</v>
      </c>
      <c r="G16" s="4">
        <v>0.33715587750000003</v>
      </c>
      <c r="H16" s="11">
        <v>0.33519553072625702</v>
      </c>
      <c r="J16" s="3">
        <v>0.77419354838709675</v>
      </c>
      <c r="K16" s="2">
        <v>0.88979614481138625</v>
      </c>
      <c r="L16" s="2">
        <v>0.77419354838709697</v>
      </c>
      <c r="M16" s="4">
        <v>0.88979614481138625</v>
      </c>
      <c r="N16" s="11">
        <v>0.89500000000000002</v>
      </c>
    </row>
    <row r="17" spans="3:14" x14ac:dyDescent="0.25">
      <c r="C17" s="3">
        <v>0.4</v>
      </c>
      <c r="D17" s="2">
        <v>0.47500000000000003</v>
      </c>
      <c r="E17" s="2">
        <v>0.429110092</v>
      </c>
      <c r="F17" s="2">
        <v>0.47500000000000003</v>
      </c>
      <c r="G17" s="4">
        <v>0.429110092</v>
      </c>
      <c r="H17" s="11">
        <v>0.43956043956043961</v>
      </c>
      <c r="J17" s="3">
        <v>0.84210526315789469</v>
      </c>
      <c r="K17" s="2">
        <v>0.93216171667200043</v>
      </c>
      <c r="L17" s="2">
        <v>0.84210526315789502</v>
      </c>
      <c r="M17" s="4">
        <v>0.93216171667200043</v>
      </c>
      <c r="N17" s="11">
        <v>0.90999999999999992</v>
      </c>
    </row>
    <row r="18" spans="3:14" x14ac:dyDescent="0.25">
      <c r="C18" s="3">
        <v>0.5</v>
      </c>
      <c r="D18" s="2">
        <v>0.5625</v>
      </c>
      <c r="E18" s="2">
        <v>0.53318201249999997</v>
      </c>
      <c r="F18" s="2">
        <v>0.5625</v>
      </c>
      <c r="G18" s="4">
        <v>0.53318201249999997</v>
      </c>
      <c r="H18" s="11">
        <v>0.54054054054054057</v>
      </c>
      <c r="J18" s="3">
        <v>0.88888888888888884</v>
      </c>
      <c r="K18" s="2">
        <v>0.93776606914322724</v>
      </c>
      <c r="L18" s="2">
        <v>0.88888888888888884</v>
      </c>
      <c r="M18" s="4">
        <v>0.93776606914322724</v>
      </c>
      <c r="N18" s="11">
        <v>0.92499999999999993</v>
      </c>
    </row>
    <row r="19" spans="3:14" x14ac:dyDescent="0.25">
      <c r="C19" s="3">
        <v>0.6</v>
      </c>
      <c r="D19" s="2">
        <v>0.65</v>
      </c>
      <c r="E19" s="2">
        <v>0.64264857600000003</v>
      </c>
      <c r="F19" s="2">
        <v>0.65</v>
      </c>
      <c r="G19" s="4">
        <v>0.64264857600000003</v>
      </c>
      <c r="H19" s="11">
        <v>0.63829787234042556</v>
      </c>
      <c r="J19" s="3">
        <v>0.92307692307692302</v>
      </c>
      <c r="K19" s="2">
        <v>0.93363623978527255</v>
      </c>
      <c r="L19" s="2">
        <v>0.92307692307692302</v>
      </c>
      <c r="M19" s="4">
        <v>0.93363623978527255</v>
      </c>
      <c r="N19" s="11">
        <v>0.94</v>
      </c>
    </row>
    <row r="20" spans="3:14" x14ac:dyDescent="0.25">
      <c r="C20" s="3">
        <v>0.7</v>
      </c>
      <c r="D20" s="2">
        <v>0.73749999999999993</v>
      </c>
      <c r="E20" s="2">
        <v>0.75078671949999998</v>
      </c>
      <c r="F20" s="2">
        <v>0.73749999999999993</v>
      </c>
      <c r="G20" s="4">
        <v>0.75078671949999998</v>
      </c>
      <c r="H20" s="11">
        <v>0.73298429319371727</v>
      </c>
      <c r="J20" s="3">
        <v>0.94915254237288138</v>
      </c>
      <c r="K20" s="2">
        <v>0.93235533050741448</v>
      </c>
      <c r="L20" s="2">
        <v>0.94915254237288138</v>
      </c>
      <c r="M20" s="4">
        <v>0.93235533050741448</v>
      </c>
      <c r="N20" s="11">
        <v>0.95499999999999996</v>
      </c>
    </row>
    <row r="21" spans="3:14" x14ac:dyDescent="0.25">
      <c r="C21" s="3">
        <v>0.79999999999999993</v>
      </c>
      <c r="D21" s="2">
        <v>0.82499999999999996</v>
      </c>
      <c r="E21" s="2">
        <v>0.85087338000000012</v>
      </c>
      <c r="F21" s="2">
        <v>0.82499999999999996</v>
      </c>
      <c r="G21" s="4">
        <v>0.85087338000000012</v>
      </c>
      <c r="H21" s="11">
        <v>0.82474226804123707</v>
      </c>
      <c r="J21" s="3">
        <v>0.96969696969696972</v>
      </c>
      <c r="K21" s="2">
        <v>0.94021039887274394</v>
      </c>
      <c r="L21" s="2">
        <v>0.96969696969696972</v>
      </c>
      <c r="M21" s="4">
        <v>0.94021039887274394</v>
      </c>
      <c r="N21" s="11">
        <v>0.97</v>
      </c>
    </row>
    <row r="22" spans="3:14" x14ac:dyDescent="0.25">
      <c r="C22" s="3">
        <v>0.89999999999999991</v>
      </c>
      <c r="D22" s="2">
        <v>0.91249999999999987</v>
      </c>
      <c r="E22" s="2">
        <v>0.93618549449999999</v>
      </c>
      <c r="F22" s="2">
        <v>0.91249999999999987</v>
      </c>
      <c r="G22" s="4">
        <v>0.93618549449999999</v>
      </c>
      <c r="H22" s="11">
        <v>0.91370558375634514</v>
      </c>
      <c r="J22" s="3">
        <v>0.98630136986301375</v>
      </c>
      <c r="K22" s="2">
        <v>0.96134794363661225</v>
      </c>
      <c r="L22" s="2">
        <v>0.98630136986301375</v>
      </c>
      <c r="M22" s="4">
        <v>0.96134794363661225</v>
      </c>
      <c r="N22" s="11">
        <v>0.98499999999999999</v>
      </c>
    </row>
    <row r="23" spans="3:14" x14ac:dyDescent="0.25">
      <c r="C23" s="5">
        <v>0.99999999999999989</v>
      </c>
      <c r="D23" s="6">
        <v>0.99999999999999989</v>
      </c>
      <c r="E23" s="6">
        <v>1</v>
      </c>
      <c r="F23" s="6">
        <v>0.99999999999999989</v>
      </c>
      <c r="G23" s="7">
        <v>1</v>
      </c>
      <c r="H23" s="11">
        <v>0.99999999999999989</v>
      </c>
      <c r="J23" s="5">
        <v>1</v>
      </c>
      <c r="K23" s="6">
        <v>0.99999999999999989</v>
      </c>
      <c r="L23" s="6">
        <v>1</v>
      </c>
      <c r="M23" s="7">
        <v>0.99999999999999989</v>
      </c>
      <c r="N23" s="11">
        <v>1</v>
      </c>
    </row>
    <row r="25" spans="3:14" x14ac:dyDescent="0.25">
      <c r="C25" t="s">
        <v>50</v>
      </c>
      <c r="J25" t="s">
        <v>52</v>
      </c>
    </row>
    <row r="26" spans="3:14" x14ac:dyDescent="0.25">
      <c r="C26" t="s">
        <v>51</v>
      </c>
      <c r="J26" t="s">
        <v>51</v>
      </c>
    </row>
    <row r="28" spans="3:14" x14ac:dyDescent="0.25">
      <c r="C28" t="s">
        <v>53</v>
      </c>
    </row>
    <row r="29" spans="3:14" x14ac:dyDescent="0.25">
      <c r="C29" t="s">
        <v>54</v>
      </c>
    </row>
    <row r="30" spans="3:14" x14ac:dyDescent="0.25">
      <c r="C30" t="s">
        <v>55</v>
      </c>
    </row>
    <row r="31" spans="3:14" x14ac:dyDescent="0.25">
      <c r="C31" t="s">
        <v>56</v>
      </c>
    </row>
    <row r="32" spans="3:14" x14ac:dyDescent="0.25">
      <c r="C32" t="s">
        <v>549</v>
      </c>
    </row>
    <row r="35" spans="3:6" x14ac:dyDescent="0.25">
      <c r="C35" s="1" t="s">
        <v>88</v>
      </c>
    </row>
    <row r="37" spans="3:6" x14ac:dyDescent="0.25">
      <c r="C37" t="s">
        <v>92</v>
      </c>
    </row>
    <row r="39" spans="3:6" x14ac:dyDescent="0.25">
      <c r="C39" t="s">
        <v>89</v>
      </c>
      <c r="D39" t="s">
        <v>90</v>
      </c>
      <c r="E39" t="s">
        <v>91</v>
      </c>
    </row>
    <row r="40" spans="3:6" x14ac:dyDescent="0.25">
      <c r="C40">
        <v>67</v>
      </c>
      <c r="D40">
        <v>95</v>
      </c>
      <c r="E40">
        <v>1</v>
      </c>
    </row>
    <row r="41" spans="3:6" x14ac:dyDescent="0.25">
      <c r="C41">
        <v>57</v>
      </c>
      <c r="D41">
        <v>82</v>
      </c>
      <c r="E41" s="12" t="s">
        <v>100</v>
      </c>
    </row>
    <row r="42" spans="3:6" x14ac:dyDescent="0.25">
      <c r="C42">
        <v>57</v>
      </c>
      <c r="D42">
        <v>95</v>
      </c>
      <c r="E42" s="12" t="s">
        <v>100</v>
      </c>
    </row>
    <row r="43" spans="3:6" x14ac:dyDescent="0.25">
      <c r="C43">
        <v>57</v>
      </c>
      <c r="D43">
        <v>110</v>
      </c>
      <c r="E43" s="12" t="s">
        <v>100</v>
      </c>
    </row>
    <row r="44" spans="3:6" x14ac:dyDescent="0.25">
      <c r="C44">
        <v>67</v>
      </c>
      <c r="D44">
        <v>82</v>
      </c>
      <c r="E44" t="s">
        <v>93</v>
      </c>
    </row>
    <row r="45" spans="3:6" x14ac:dyDescent="0.25">
      <c r="C45">
        <v>67</v>
      </c>
      <c r="D45">
        <v>110</v>
      </c>
      <c r="E45" s="12" t="s">
        <v>100</v>
      </c>
    </row>
    <row r="46" spans="3:6" x14ac:dyDescent="0.25">
      <c r="C46">
        <v>77</v>
      </c>
      <c r="D46">
        <v>82</v>
      </c>
      <c r="E46" s="12" t="s">
        <v>100</v>
      </c>
      <c r="F46" t="s">
        <v>32</v>
      </c>
    </row>
    <row r="47" spans="3:6" x14ac:dyDescent="0.25">
      <c r="C47">
        <v>77</v>
      </c>
      <c r="D47">
        <v>95</v>
      </c>
      <c r="E47" s="12" t="s">
        <v>100</v>
      </c>
    </row>
    <row r="48" spans="3:6" x14ac:dyDescent="0.25">
      <c r="C48">
        <v>77</v>
      </c>
      <c r="D48">
        <v>110</v>
      </c>
      <c r="E48" s="12" t="s">
        <v>100</v>
      </c>
    </row>
    <row r="51" spans="3:18" x14ac:dyDescent="0.25">
      <c r="C51" s="1" t="s">
        <v>99</v>
      </c>
      <c r="H51" s="1" t="s">
        <v>63</v>
      </c>
    </row>
    <row r="52" spans="3:18" x14ac:dyDescent="0.25">
      <c r="C52" s="12" t="s">
        <v>98</v>
      </c>
      <c r="H52" s="12" t="s">
        <v>101</v>
      </c>
    </row>
    <row r="53" spans="3:18" x14ac:dyDescent="0.25">
      <c r="C53" s="12" t="s">
        <v>107</v>
      </c>
      <c r="H53" s="12"/>
    </row>
    <row r="54" spans="3:18" x14ac:dyDescent="0.25">
      <c r="C54" s="12"/>
      <c r="H54" s="12"/>
    </row>
    <row r="55" spans="3:18" x14ac:dyDescent="0.25">
      <c r="C55" t="s">
        <v>95</v>
      </c>
      <c r="D55" t="s">
        <v>65</v>
      </c>
      <c r="E55" t="s">
        <v>32</v>
      </c>
      <c r="H55" t="s">
        <v>95</v>
      </c>
      <c r="I55" t="s">
        <v>104</v>
      </c>
    </row>
    <row r="56" spans="3:18" x14ac:dyDescent="0.25">
      <c r="C56">
        <v>67</v>
      </c>
      <c r="D56">
        <v>0.85599999999999998</v>
      </c>
      <c r="H56">
        <v>67</v>
      </c>
      <c r="I56">
        <v>1.337</v>
      </c>
      <c r="O56" s="13" t="s">
        <v>102</v>
      </c>
      <c r="P56" s="13" t="s">
        <v>103</v>
      </c>
      <c r="Q56" t="s">
        <v>32</v>
      </c>
      <c r="R56" t="s">
        <v>32</v>
      </c>
    </row>
    <row r="57" spans="3:18" x14ac:dyDescent="0.25">
      <c r="C57">
        <v>57</v>
      </c>
      <c r="D57">
        <v>0.91900000000000004</v>
      </c>
      <c r="H57">
        <v>57</v>
      </c>
      <c r="I57">
        <v>1.175</v>
      </c>
    </row>
    <row r="58" spans="3:18" x14ac:dyDescent="0.25">
      <c r="C58">
        <v>47</v>
      </c>
      <c r="D58">
        <v>1</v>
      </c>
      <c r="H58">
        <v>47</v>
      </c>
      <c r="I58">
        <v>1</v>
      </c>
    </row>
    <row r="59" spans="3:18" x14ac:dyDescent="0.25">
      <c r="C59">
        <v>17</v>
      </c>
      <c r="D59" t="s">
        <v>96</v>
      </c>
      <c r="H59">
        <v>17</v>
      </c>
      <c r="I59" t="s">
        <v>105</v>
      </c>
    </row>
    <row r="60" spans="3:18" x14ac:dyDescent="0.25">
      <c r="C60">
        <v>7</v>
      </c>
      <c r="D60" t="s">
        <v>97</v>
      </c>
      <c r="H60">
        <v>7</v>
      </c>
      <c r="I60" t="s">
        <v>106</v>
      </c>
    </row>
    <row r="61" spans="3:18" x14ac:dyDescent="0.25">
      <c r="C61">
        <v>-13</v>
      </c>
      <c r="D61">
        <v>3.4279999999999999</v>
      </c>
      <c r="H61">
        <v>-13</v>
      </c>
      <c r="I61">
        <v>0.153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workbookViewId="0">
      <selection activeCell="C6" sqref="C6"/>
    </sheetView>
  </sheetViews>
  <sheetFormatPr defaultRowHeight="15" x14ac:dyDescent="0.25"/>
  <cols>
    <col min="2" max="2" width="12" customWidth="1"/>
    <col min="3" max="3" width="89.140625" customWidth="1"/>
    <col min="15" max="15" width="68.7109375" bestFit="1" customWidth="1"/>
  </cols>
  <sheetData>
    <row r="1" spans="1:14" x14ac:dyDescent="0.25">
      <c r="A1" s="1" t="s">
        <v>418</v>
      </c>
    </row>
    <row r="4" spans="1:14" x14ac:dyDescent="0.25">
      <c r="B4" s="1" t="s">
        <v>27</v>
      </c>
      <c r="C4" s="1" t="s">
        <v>417</v>
      </c>
      <c r="I4" s="1"/>
      <c r="N4" s="1"/>
    </row>
    <row r="5" spans="1:14" x14ac:dyDescent="0.25">
      <c r="B5" t="s">
        <v>120</v>
      </c>
      <c r="C5" t="s">
        <v>472</v>
      </c>
    </row>
    <row r="6" spans="1:14" x14ac:dyDescent="0.25">
      <c r="B6" t="s">
        <v>160</v>
      </c>
      <c r="C6" t="s">
        <v>474</v>
      </c>
    </row>
    <row r="7" spans="1:14" x14ac:dyDescent="0.25">
      <c r="B7" t="s">
        <v>274</v>
      </c>
      <c r="C7" t="s">
        <v>473</v>
      </c>
    </row>
    <row r="8" spans="1:14" x14ac:dyDescent="0.25">
      <c r="B8" t="s">
        <v>289</v>
      </c>
      <c r="C8" t="s">
        <v>469</v>
      </c>
    </row>
    <row r="9" spans="1:14" x14ac:dyDescent="0.25">
      <c r="B9" t="s">
        <v>392</v>
      </c>
      <c r="C9" t="s">
        <v>470</v>
      </c>
    </row>
    <row r="10" spans="1:14" x14ac:dyDescent="0.25">
      <c r="B10" t="s">
        <v>148</v>
      </c>
      <c r="C10" t="s">
        <v>471</v>
      </c>
    </row>
    <row r="11" spans="1:14" x14ac:dyDescent="0.25">
      <c r="B11" s="40" t="s">
        <v>275</v>
      </c>
      <c r="C11" s="40" t="s">
        <v>475</v>
      </c>
    </row>
    <row r="12" spans="1:14" x14ac:dyDescent="0.25">
      <c r="B12" t="s">
        <v>117</v>
      </c>
      <c r="C12" t="s">
        <v>482</v>
      </c>
    </row>
    <row r="13" spans="1:14" x14ac:dyDescent="0.25">
      <c r="B13" t="s">
        <v>116</v>
      </c>
      <c r="C13" t="s">
        <v>483</v>
      </c>
    </row>
    <row r="14" spans="1:14" x14ac:dyDescent="0.25">
      <c r="B14" t="s">
        <v>461</v>
      </c>
      <c r="C14" t="s">
        <v>460</v>
      </c>
    </row>
    <row r="15" spans="1:14" x14ac:dyDescent="0.25">
      <c r="B15" t="s">
        <v>463</v>
      </c>
      <c r="C15" t="s">
        <v>401</v>
      </c>
    </row>
    <row r="16" spans="1:14" x14ac:dyDescent="0.25">
      <c r="B16" s="40" t="s">
        <v>455</v>
      </c>
      <c r="C16" s="40" t="s">
        <v>477</v>
      </c>
    </row>
    <row r="17" spans="2:3" x14ac:dyDescent="0.25">
      <c r="B17" s="40" t="s">
        <v>456</v>
      </c>
      <c r="C17" s="40" t="s">
        <v>476</v>
      </c>
    </row>
    <row r="18" spans="2:3" x14ac:dyDescent="0.25">
      <c r="B18" s="40" t="s">
        <v>366</v>
      </c>
      <c r="C18" s="40" t="s">
        <v>478</v>
      </c>
    </row>
    <row r="19" spans="2:3" x14ac:dyDescent="0.25">
      <c r="B19" t="s">
        <v>395</v>
      </c>
      <c r="C19" t="s">
        <v>479</v>
      </c>
    </row>
    <row r="20" spans="2:3" s="18" customFormat="1" x14ac:dyDescent="0.25">
      <c r="B20" t="s">
        <v>396</v>
      </c>
      <c r="C20" t="s">
        <v>480</v>
      </c>
    </row>
    <row r="21" spans="2:3" x14ac:dyDescent="0.25">
      <c r="B21" s="40" t="s">
        <v>458</v>
      </c>
      <c r="C21" t="s">
        <v>481</v>
      </c>
    </row>
    <row r="22" spans="2:3" x14ac:dyDescent="0.25">
      <c r="B22" t="s">
        <v>459</v>
      </c>
      <c r="C22" t="s">
        <v>399</v>
      </c>
    </row>
    <row r="23" spans="2:3" x14ac:dyDescent="0.25">
      <c r="B23" t="s">
        <v>139</v>
      </c>
      <c r="C23" t="s">
        <v>400</v>
      </c>
    </row>
    <row r="24" spans="2:3" x14ac:dyDescent="0.25">
      <c r="B24" t="s">
        <v>140</v>
      </c>
      <c r="C24" t="s">
        <v>441</v>
      </c>
    </row>
    <row r="25" spans="2:3" x14ac:dyDescent="0.25">
      <c r="B25" s="18" t="s">
        <v>440</v>
      </c>
      <c r="C25" s="18" t="s">
        <v>468</v>
      </c>
    </row>
    <row r="26" spans="2:3" x14ac:dyDescent="0.25">
      <c r="B26" s="65" t="s">
        <v>508</v>
      </c>
      <c r="C26" s="15" t="s">
        <v>520</v>
      </c>
    </row>
    <row r="27" spans="2:3" x14ac:dyDescent="0.25">
      <c r="B27" s="65" t="s">
        <v>324</v>
      </c>
      <c r="C27" s="15" t="s">
        <v>520</v>
      </c>
    </row>
    <row r="28" spans="2:3" x14ac:dyDescent="0.25">
      <c r="B28" s="65" t="s">
        <v>325</v>
      </c>
      <c r="C28" s="15" t="s">
        <v>520</v>
      </c>
    </row>
    <row r="29" spans="2:3" x14ac:dyDescent="0.25">
      <c r="B29" s="65" t="s">
        <v>120</v>
      </c>
      <c r="C29" s="15" t="s">
        <v>520</v>
      </c>
    </row>
    <row r="30" spans="2:3" x14ac:dyDescent="0.25">
      <c r="B30" s="65" t="s">
        <v>148</v>
      </c>
      <c r="C30" s="15" t="s">
        <v>520</v>
      </c>
    </row>
    <row r="31" spans="2:3" x14ac:dyDescent="0.25">
      <c r="B31" s="65"/>
    </row>
    <row r="32" spans="2:3" x14ac:dyDescent="0.25">
      <c r="B32" s="65"/>
    </row>
    <row r="33" spans="2:3" x14ac:dyDescent="0.25">
      <c r="B33" s="65"/>
    </row>
    <row r="34" spans="2:3" x14ac:dyDescent="0.25">
      <c r="B34" s="65"/>
    </row>
    <row r="38" spans="2:3" x14ac:dyDescent="0.25">
      <c r="B38" t="s">
        <v>464</v>
      </c>
    </row>
    <row r="39" spans="2:3" x14ac:dyDescent="0.25">
      <c r="B39" s="2" t="s">
        <v>449</v>
      </c>
      <c r="C39" t="s">
        <v>465</v>
      </c>
    </row>
    <row r="40" spans="2:3" x14ac:dyDescent="0.25">
      <c r="B40" s="2" t="s">
        <v>448</v>
      </c>
      <c r="C40" t="s">
        <v>466</v>
      </c>
    </row>
    <row r="41" spans="2:3" x14ac:dyDescent="0.25">
      <c r="B41" s="2" t="s">
        <v>450</v>
      </c>
      <c r="C41" t="s">
        <v>467</v>
      </c>
    </row>
  </sheetData>
  <sortState ref="B5:C26">
    <sortCondition ref="B5"/>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85" zoomScaleNormal="85" workbookViewId="0">
      <selection activeCell="B30" sqref="B30"/>
    </sheetView>
  </sheetViews>
  <sheetFormatPr defaultRowHeight="15" x14ac:dyDescent="0.25"/>
  <cols>
    <col min="7" max="7" width="10.7109375" customWidth="1"/>
    <col min="8" max="8" width="10.140625" customWidth="1"/>
    <col min="9" max="9" width="10.7109375" customWidth="1"/>
    <col min="10" max="10" width="10.42578125" customWidth="1"/>
    <col min="15" max="16" width="9.5703125" bestFit="1" customWidth="1"/>
  </cols>
  <sheetData>
    <row r="1" spans="1:16" x14ac:dyDescent="0.25">
      <c r="A1" t="s">
        <v>715</v>
      </c>
    </row>
    <row r="2" spans="1:16" x14ac:dyDescent="0.25">
      <c r="L2">
        <v>110</v>
      </c>
      <c r="M2" s="155">
        <v>75</v>
      </c>
    </row>
    <row r="3" spans="1:16" x14ac:dyDescent="0.25">
      <c r="A3" t="s">
        <v>695</v>
      </c>
      <c r="J3" t="s">
        <v>696</v>
      </c>
      <c r="L3" t="s">
        <v>461</v>
      </c>
    </row>
    <row r="4" spans="1:16" x14ac:dyDescent="0.25">
      <c r="B4" t="s">
        <v>697</v>
      </c>
      <c r="C4" t="s">
        <v>698</v>
      </c>
      <c r="D4" t="s">
        <v>17</v>
      </c>
      <c r="E4" t="s">
        <v>18</v>
      </c>
      <c r="F4" t="s">
        <v>19</v>
      </c>
      <c r="G4" t="s">
        <v>20</v>
      </c>
      <c r="H4" t="s">
        <v>21</v>
      </c>
      <c r="I4" t="s">
        <v>22</v>
      </c>
      <c r="J4" t="s">
        <v>699</v>
      </c>
      <c r="K4" t="s">
        <v>700</v>
      </c>
      <c r="L4" t="s">
        <v>701</v>
      </c>
      <c r="M4" t="s">
        <v>702</v>
      </c>
      <c r="O4" t="s">
        <v>703</v>
      </c>
      <c r="P4" t="s">
        <v>704</v>
      </c>
    </row>
    <row r="5" spans="1:16" x14ac:dyDescent="0.25">
      <c r="B5" t="s">
        <v>705</v>
      </c>
      <c r="M5" s="151"/>
      <c r="N5" s="151"/>
    </row>
    <row r="6" spans="1:16" x14ac:dyDescent="0.25">
      <c r="B6">
        <v>13</v>
      </c>
      <c r="C6">
        <v>16</v>
      </c>
      <c r="D6">
        <v>-0.19999207490000001</v>
      </c>
      <c r="E6">
        <v>-3.5685746099999999E-2</v>
      </c>
      <c r="F6">
        <v>7.865557E-4</v>
      </c>
      <c r="G6">
        <v>7.4834090000000006E-2</v>
      </c>
      <c r="H6">
        <v>-5.1612809999999996E-4</v>
      </c>
      <c r="I6">
        <v>-5.734968E-4</v>
      </c>
      <c r="J6" s="152">
        <v>25</v>
      </c>
      <c r="K6" s="152">
        <v>13.89</v>
      </c>
      <c r="L6" s="152">
        <f>($L$2-32)/1.8</f>
        <v>43.333333333333336</v>
      </c>
      <c r="M6" s="153">
        <f>($M$2-32)/1.8</f>
        <v>23.888888888888889</v>
      </c>
      <c r="N6" s="153"/>
      <c r="O6" s="150">
        <f>ROUND($D6+($E6*J6)+($F6*J6^2)+($G6*L6)+($H6*L6^2)+($I6*J6*L6),3)</f>
        <v>1.052</v>
      </c>
      <c r="P6" s="150">
        <f>ROUND($D6+($E6*K6)+($F6*K6^2)+($G6*M6)+($H6*M6^2)+($I6*K6*M6),3)</f>
        <v>0.75900000000000001</v>
      </c>
    </row>
    <row r="7" spans="1:16" x14ac:dyDescent="0.25">
      <c r="B7">
        <v>13</v>
      </c>
      <c r="C7">
        <v>18</v>
      </c>
      <c r="D7">
        <v>-1.7904739961</v>
      </c>
      <c r="E7">
        <v>-2.87772944E-2</v>
      </c>
      <c r="F7">
        <v>7.6288609999999998E-4</v>
      </c>
      <c r="G7">
        <v>0.15339063089999999</v>
      </c>
      <c r="H7">
        <v>-1.4824492999999999E-3</v>
      </c>
      <c r="I7">
        <v>-7.2065360000000001E-4</v>
      </c>
      <c r="J7" s="152">
        <v>25</v>
      </c>
      <c r="K7" s="152">
        <v>13.89</v>
      </c>
      <c r="L7" s="152">
        <f>($L$2-32)/1.8</f>
        <v>43.333333333333336</v>
      </c>
      <c r="M7" s="153">
        <f t="shared" ref="M7:M8" si="0">($M$2-32)/1.8</f>
        <v>23.888888888888889</v>
      </c>
      <c r="N7" s="153"/>
      <c r="O7" s="150">
        <f t="shared" ref="O7:P8" si="1">ROUND($D7+($E7*J7)+($F7*J7^2)+($G7*L7)+($H7*L7^2)+($I7*J7*L7),3)</f>
        <v>1.0489999999999999</v>
      </c>
      <c r="P7" s="150">
        <f t="shared" si="1"/>
        <v>0.53600000000000003</v>
      </c>
    </row>
    <row r="8" spans="1:16" x14ac:dyDescent="0.25">
      <c r="B8">
        <v>13</v>
      </c>
      <c r="C8">
        <v>20</v>
      </c>
      <c r="D8">
        <v>-3.0605377466000001</v>
      </c>
      <c r="E8">
        <v>-2.3207308699999998E-2</v>
      </c>
      <c r="F8">
        <v>7.4391970000000003E-4</v>
      </c>
      <c r="G8">
        <v>0.2160932548</v>
      </c>
      <c r="H8">
        <v>-2.2534293E-3</v>
      </c>
      <c r="I8">
        <v>-8.3941199999999999E-4</v>
      </c>
      <c r="J8" s="152">
        <v>25</v>
      </c>
      <c r="K8" s="152">
        <v>13.89</v>
      </c>
      <c r="L8" s="152">
        <f>($L$2-32)/1.8</f>
        <v>43.333333333333336</v>
      </c>
      <c r="M8" s="153">
        <f t="shared" si="0"/>
        <v>23.888888888888889</v>
      </c>
      <c r="N8" s="153"/>
      <c r="O8" s="150">
        <f t="shared" si="1"/>
        <v>1.0469999999999999</v>
      </c>
      <c r="P8" s="150">
        <f t="shared" si="1"/>
        <v>0.35799999999999998</v>
      </c>
    </row>
    <row r="9" spans="1:16" x14ac:dyDescent="0.25">
      <c r="J9" s="152"/>
      <c r="K9" s="152"/>
      <c r="L9" s="152"/>
      <c r="M9" s="153"/>
      <c r="N9" s="153"/>
      <c r="O9" s="150"/>
      <c r="P9" s="150"/>
    </row>
    <row r="10" spans="1:16" x14ac:dyDescent="0.25">
      <c r="B10" t="s">
        <v>706</v>
      </c>
      <c r="J10" s="152"/>
      <c r="K10" s="152"/>
      <c r="L10" s="152"/>
      <c r="M10" s="153"/>
      <c r="N10" s="153"/>
      <c r="O10" s="150"/>
      <c r="P10" s="150"/>
    </row>
    <row r="11" spans="1:16" x14ac:dyDescent="0.25">
      <c r="B11">
        <v>11</v>
      </c>
      <c r="C11">
        <v>13</v>
      </c>
      <c r="D11">
        <v>0.68668371859999999</v>
      </c>
      <c r="E11">
        <v>-3.5825755200000003E-2</v>
      </c>
      <c r="F11">
        <v>7.8065630000000001E-4</v>
      </c>
      <c r="G11">
        <v>2.55636817E-2</v>
      </c>
      <c r="H11">
        <v>1.634393E-4</v>
      </c>
      <c r="I11">
        <v>-5.5893900000000005E-4</v>
      </c>
      <c r="J11" s="152">
        <v>25</v>
      </c>
      <c r="K11" s="152">
        <v>13.89</v>
      </c>
      <c r="L11" s="152">
        <f>($L$2-32)/1.8</f>
        <v>43.333333333333336</v>
      </c>
      <c r="M11" s="153">
        <f t="shared" ref="M11:M13" si="2">($M$2-32)/1.8</f>
        <v>23.888888888888889</v>
      </c>
      <c r="N11" s="153"/>
      <c r="O11" s="150">
        <f t="shared" ref="O11:P13" si="3">ROUND($D11+($E11*J11)+($F11*J11^2)+($G11*L11)+($H11*L11^2)+($I11*J11*L11),3)</f>
        <v>1.0880000000000001</v>
      </c>
      <c r="P11" s="150">
        <f t="shared" si="3"/>
        <v>0.85799999999999998</v>
      </c>
    </row>
    <row r="12" spans="1:16" x14ac:dyDescent="0.25">
      <c r="B12">
        <v>11</v>
      </c>
      <c r="C12">
        <v>15</v>
      </c>
      <c r="D12">
        <v>-1.2471210388</v>
      </c>
      <c r="E12">
        <v>-2.75131006E-2</v>
      </c>
      <c r="F12">
        <v>7.5193649999999999E-4</v>
      </c>
      <c r="G12">
        <v>0.1211232191</v>
      </c>
      <c r="H12">
        <v>-1.0125734E-3</v>
      </c>
      <c r="I12">
        <v>-7.3577820000000004E-4</v>
      </c>
      <c r="J12" s="152">
        <v>25</v>
      </c>
      <c r="K12" s="152">
        <v>13.89</v>
      </c>
      <c r="L12" s="152">
        <f>($L$2-32)/1.8</f>
        <v>43.333333333333336</v>
      </c>
      <c r="M12" s="153">
        <f t="shared" si="2"/>
        <v>23.888888888888889</v>
      </c>
      <c r="N12" s="153"/>
      <c r="O12" s="150">
        <f t="shared" si="3"/>
        <v>1.085</v>
      </c>
      <c r="P12" s="150">
        <f t="shared" si="3"/>
        <v>0.58699999999999997</v>
      </c>
    </row>
    <row r="13" spans="1:16" x14ac:dyDescent="0.25">
      <c r="B13">
        <v>11</v>
      </c>
      <c r="C13">
        <v>17</v>
      </c>
      <c r="D13">
        <v>-2.7249195793999998</v>
      </c>
      <c r="E13">
        <v>-2.1119805299999999E-2</v>
      </c>
      <c r="F13">
        <v>7.2996729999999998E-4</v>
      </c>
      <c r="G13">
        <v>0.194127624</v>
      </c>
      <c r="H13">
        <v>-1.9107555E-3</v>
      </c>
      <c r="I13">
        <v>-8.7189989999999996E-4</v>
      </c>
      <c r="J13" s="152">
        <v>25</v>
      </c>
      <c r="K13" s="152">
        <v>13.89</v>
      </c>
      <c r="L13" s="152">
        <f>($L$2-32)/1.8</f>
        <v>43.333333333333336</v>
      </c>
      <c r="M13" s="153">
        <f t="shared" si="2"/>
        <v>23.888888888888889</v>
      </c>
      <c r="N13" s="153"/>
      <c r="O13" s="150">
        <f t="shared" si="3"/>
        <v>1.083</v>
      </c>
      <c r="P13" s="150">
        <f t="shared" si="3"/>
        <v>0.38</v>
      </c>
    </row>
    <row r="14" spans="1:16" x14ac:dyDescent="0.25">
      <c r="M14" s="151"/>
      <c r="N14" s="151"/>
    </row>
    <row r="15" spans="1:16" x14ac:dyDescent="0.25">
      <c r="N15" s="151"/>
    </row>
    <row r="16" spans="1:16" x14ac:dyDescent="0.25">
      <c r="B16" s="1" t="s">
        <v>722</v>
      </c>
      <c r="N16" s="151"/>
    </row>
    <row r="17" spans="2:14" x14ac:dyDescent="0.25">
      <c r="B17" s="159" t="s">
        <v>725</v>
      </c>
      <c r="N17" s="151"/>
    </row>
    <row r="18" spans="2:14" x14ac:dyDescent="0.25">
      <c r="C18" t="s">
        <v>723</v>
      </c>
      <c r="D18" t="s">
        <v>724</v>
      </c>
    </row>
    <row r="19" spans="2:14" x14ac:dyDescent="0.25">
      <c r="C19" s="154">
        <v>67</v>
      </c>
      <c r="D19" s="154">
        <f>(C19-32)*5/9</f>
        <v>19.444444444444443</v>
      </c>
    </row>
    <row r="20" spans="2:14" x14ac:dyDescent="0.25">
      <c r="B20" t="s">
        <v>726</v>
      </c>
    </row>
    <row r="21" spans="2:14" x14ac:dyDescent="0.25">
      <c r="C21" t="s">
        <v>707</v>
      </c>
      <c r="D21" t="s">
        <v>708</v>
      </c>
      <c r="F21" t="s">
        <v>709</v>
      </c>
      <c r="G21" t="s">
        <v>710</v>
      </c>
      <c r="H21" t="s">
        <v>711</v>
      </c>
      <c r="I21" t="s">
        <v>712</v>
      </c>
      <c r="J21" t="s">
        <v>713</v>
      </c>
      <c r="K21" t="s">
        <v>714</v>
      </c>
    </row>
    <row r="22" spans="2:14" x14ac:dyDescent="0.25">
      <c r="C22" s="154">
        <v>75</v>
      </c>
      <c r="D22" s="154">
        <f>(C22-32)*5/9</f>
        <v>23.888888888888889</v>
      </c>
      <c r="F22" s="150">
        <f>D$6+E$6*$D$19+(F$6*$D$19^2)+(G$6*$D22)+(H$6*$D22^2)+(I$6*$D$19*$D22)</f>
        <v>0.6302714292049385</v>
      </c>
      <c r="G22" s="150">
        <f>D$7+E$7*$D$19+(F$7*$D$19^2)+(G$7*$D22)+(H$7*$D22^2)+(I$7*$D$19*$D22)</f>
        <v>0.42198536601728381</v>
      </c>
      <c r="H22" s="150">
        <f>D$8+E$8*$D$19+(F$8*$D$19^2)+(G$8*$D22)+(H$8*$D22^2)+(I$8*$D$19*$D22)</f>
        <v>0.25580585531975314</v>
      </c>
      <c r="I22" s="150">
        <f>D$11+E$11*$D$19+(F$11*$D$19^2)+(G$11*$D22)+(H$11*$D22^2)+(I$11*$D$19*$D22)</f>
        <v>0.72955607174197512</v>
      </c>
      <c r="J22" s="150">
        <f>D$12+E$12*$D$19+(F$12*$D$19^2)+(G$12*$D22)+(H$12*$D22^2)+(I$12*$D$19*$D22)</f>
        <v>0.47607020361975344</v>
      </c>
      <c r="K22" s="150">
        <f>D$13+E$13*$D$19+(F$13*$D$19^2)+(G$13*$D22)+(H$13*$D22^2)+(I$13*$D$19*$D22)</f>
        <v>0.28247055553827238</v>
      </c>
      <c r="N22" s="150"/>
    </row>
    <row r="23" spans="2:14" x14ac:dyDescent="0.25">
      <c r="C23" s="154">
        <v>85</v>
      </c>
      <c r="D23" s="154">
        <f t="shared" ref="D23:D26" si="4">(C23-32)*5/9</f>
        <v>29.444444444444443</v>
      </c>
      <c r="F23" s="150">
        <f>D$6+E$6*$D$19+(F$6*$D$19^2)+(G$6*$D23)+(H$6*$D23^2)+(I$6*$D$19*$D23)</f>
        <v>0.83113771439012363</v>
      </c>
      <c r="G23" s="150">
        <f>D$7+E$7*$D$19+(F$7*$D$19^2)+(G$7*$D23)+(H$7*$D23^2)+(I$7*$D$19*$D23)</f>
        <v>0.75706291793086411</v>
      </c>
      <c r="H23" s="150">
        <f>D$8+E$8*$D$19+(F$8*$D$19^2)+(G$8*$D23)+(H$8*$D23^2)+(I$8*$D$19*$D23)</f>
        <v>0.69796395976419734</v>
      </c>
      <c r="I23" s="150">
        <f>D$11+E$11*$D$19+(F$11*$D$19^2)+(G$11*$D23)+(H$11*$D23^2)+(I$11*$D$19*$D23)</f>
        <v>0.85962377192716044</v>
      </c>
      <c r="J23" s="150">
        <f>D$12+E$12*$D$19+(F$12*$D$19^2)+(G$12*$D23)+(H$12*$D23^2)+(I$12*$D$19*$D23)</f>
        <v>0.76947301528641965</v>
      </c>
      <c r="K23" s="150">
        <f>D$13+E$13*$D$19+(F$13*$D$19^2)+(G$13*$D23)+(H$13*$D23^2)+(I$13*$D$19*$D23)</f>
        <v>0.70062086016790182</v>
      </c>
      <c r="N23" s="150"/>
    </row>
    <row r="24" spans="2:14" x14ac:dyDescent="0.25">
      <c r="C24" s="156">
        <v>95</v>
      </c>
      <c r="D24" s="156">
        <f t="shared" si="4"/>
        <v>35</v>
      </c>
      <c r="E24" s="157"/>
      <c r="F24" s="158">
        <f>D$6+E$6*$D$19+(F$6*$D$19^2)+(G$6*$D24)+(H$6*$D24^2)+(I$6*$D$19*$D24)</f>
        <v>1.0001442403160494</v>
      </c>
      <c r="G24" s="158">
        <f>D$7+E$7*$D$19+(F$7*$D$19^2)+(G$7*$D24)+(H$7*$D24^2)+(I$7*$D$19*$D24)</f>
        <v>1.0006312537950615</v>
      </c>
      <c r="H24" s="158">
        <f>D$8+E$8*$D$19+(F$8*$D$19^2)+(G$8*$D24)+(H$8*$D24^2)+(I$8*$D$19*$D24)</f>
        <v>1.0010214901345671</v>
      </c>
      <c r="I24" s="158">
        <f>D$11+E$11*$D$19+(F$11*$D$19^2)+(G$11*$D24)+(H$11*$D24^2)+(I$11*$D$19*$D24)</f>
        <v>0.99978031779135801</v>
      </c>
      <c r="J24" s="158">
        <f>D$12+E$12*$D$19+(F$12*$D$19^2)+(G$12*$D24)+(H$12*$D24^2)+(I$12*$D$19*$D24)</f>
        <v>1.0003712960888891</v>
      </c>
      <c r="K24" s="158">
        <f>D$13+E$13*$D$19+(F$13*$D$19^2)+(G$13*$D24)+(H$13*$D24^2)+(I$13*$D$19*$D24)</f>
        <v>1.0008232944271609</v>
      </c>
      <c r="L24" s="18"/>
      <c r="N24" s="150"/>
    </row>
    <row r="25" spans="2:14" x14ac:dyDescent="0.25">
      <c r="C25" s="154">
        <v>105</v>
      </c>
      <c r="D25" s="154">
        <f t="shared" si="4"/>
        <v>40.555555555555557</v>
      </c>
      <c r="F25" s="150">
        <f>D$6+E$6*$D$19+(F$6*$D$19^2)+(G$6*$D25)+(H$6*$D25^2)+(I$6*$D$19*$D25)</f>
        <v>1.137291006982716</v>
      </c>
      <c r="G25" s="150">
        <f>D$7+E$7*$D$19+(F$7*$D$19^2)+(G$7*$D25)+(H$7*$D25^2)+(I$7*$D$19*$D25)</f>
        <v>1.1526903736098768</v>
      </c>
      <c r="H25" s="150">
        <f>D$8+E$8*$D$19+(F$8*$D$19^2)+(G$8*$D25)+(H$8*$D25^2)+(I$8*$D$19*$D25)</f>
        <v>1.1649784464308657</v>
      </c>
      <c r="I25" s="150">
        <f>D$11+E$11*$D$19+(F$11*$D$19^2)+(G$11*$D25)+(H$11*$D25^2)+(I$11*$D$19*$D25)</f>
        <v>1.1500257093345678</v>
      </c>
      <c r="J25" s="150">
        <f>D$12+E$12*$D$19+(F$12*$D$19^2)+(G$12*$D25)+(H$12*$D25^2)+(I$12*$D$19*$D25)</f>
        <v>1.1687650460271608</v>
      </c>
      <c r="K25" s="150">
        <f>D$13+E$13*$D$19+(F$13*$D$19^2)+(G$13*$D25)+(H$13*$D25^2)+(I$13*$D$19*$D25)</f>
        <v>1.1830778583160502</v>
      </c>
      <c r="N25" s="150"/>
    </row>
    <row r="26" spans="2:14" x14ac:dyDescent="0.25">
      <c r="C26" s="154">
        <v>115</v>
      </c>
      <c r="D26" s="154">
        <f t="shared" si="4"/>
        <v>46.111111111111114</v>
      </c>
      <c r="F26" s="150">
        <f>D$6+E$6*$D$19+(F$6*$D$19^2)+(G$6*$D26)+(H$6*$D26^2)+(I$6*$D$19*$D26)</f>
        <v>1.2425780143901242</v>
      </c>
      <c r="G26" s="150">
        <f>D$7+E$7*$D$19+(F$7*$D$19^2)+(G$7*$D26)+(H$7*$D26^2)+(I$7*$D$19*$D26)</f>
        <v>1.2132402773753077</v>
      </c>
      <c r="H26" s="150">
        <f>D$8+E$8*$D$19+(F$8*$D$19^2)+(G$8*$D26)+(H$8*$D26^2)+(I$8*$D$19*$D26)</f>
        <v>1.1898348286530882</v>
      </c>
      <c r="I26" s="150">
        <f>D$11+E$11*$D$19+(F$11*$D$19^2)+(G$11*$D26)+(H$11*$D26^2)+(I$11*$D$19*$D26)</f>
        <v>1.3103599465567901</v>
      </c>
      <c r="J26" s="150">
        <f>D$12+E$12*$D$19+(F$12*$D$19^2)+(G$12*$D26)+(H$12*$D26^2)+(I$12*$D$19*$D26)</f>
        <v>1.2746542651012347</v>
      </c>
      <c r="K26" s="150">
        <f>D$13+E$13*$D$19+(F$13*$D$19^2)+(G$13*$D26)+(H$13*$D26^2)+(I$13*$D$19*$D26)</f>
        <v>1.2473845518345685</v>
      </c>
      <c r="N26" s="15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zoomScale="80" zoomScaleNormal="80" workbookViewId="0">
      <selection activeCell="F128" sqref="F128"/>
    </sheetView>
  </sheetViews>
  <sheetFormatPr defaultRowHeight="15" x14ac:dyDescent="0.25"/>
  <cols>
    <col min="3" max="3" width="52.7109375" customWidth="1"/>
    <col min="4" max="5" width="18.7109375" customWidth="1"/>
    <col min="6" max="6" width="11.42578125" customWidth="1"/>
    <col min="7" max="7" width="10.7109375" customWidth="1"/>
    <col min="8" max="10" width="15.7109375" customWidth="1"/>
    <col min="11" max="11" width="10" customWidth="1"/>
    <col min="12" max="14" width="18.7109375" customWidth="1"/>
  </cols>
  <sheetData>
    <row r="1" spans="1:18" x14ac:dyDescent="0.25">
      <c r="A1" s="1" t="s">
        <v>584</v>
      </c>
    </row>
    <row r="3" spans="1:18" x14ac:dyDescent="0.25">
      <c r="B3" s="1" t="s">
        <v>158</v>
      </c>
      <c r="K3" s="1" t="s">
        <v>159</v>
      </c>
    </row>
    <row r="4" spans="1:18" x14ac:dyDescent="0.25">
      <c r="B4" s="178" t="s">
        <v>585</v>
      </c>
      <c r="C4" s="179"/>
      <c r="D4" s="180"/>
      <c r="E4" s="97" t="s">
        <v>586</v>
      </c>
      <c r="F4" s="98">
        <v>0.78</v>
      </c>
      <c r="G4" s="98">
        <v>0.63</v>
      </c>
      <c r="H4" s="99"/>
      <c r="I4" s="103"/>
      <c r="K4" s="97" t="s">
        <v>585</v>
      </c>
      <c r="L4" s="100"/>
      <c r="M4" s="100"/>
      <c r="N4" s="97" t="s">
        <v>586</v>
      </c>
      <c r="O4" s="98">
        <v>0.8</v>
      </c>
      <c r="P4" s="100" t="s">
        <v>587</v>
      </c>
      <c r="Q4" s="98">
        <v>0.6</v>
      </c>
      <c r="R4" s="103"/>
    </row>
    <row r="5" spans="1:18" x14ac:dyDescent="0.25">
      <c r="B5" s="101"/>
      <c r="C5" s="101" t="s">
        <v>156</v>
      </c>
      <c r="D5" s="101" t="s">
        <v>157</v>
      </c>
      <c r="E5" s="102" t="s">
        <v>588</v>
      </c>
      <c r="F5" s="103"/>
      <c r="G5" s="103"/>
      <c r="H5" s="103"/>
      <c r="I5" s="103"/>
      <c r="K5" s="101"/>
      <c r="L5" s="101" t="s">
        <v>156</v>
      </c>
      <c r="M5" s="101" t="s">
        <v>157</v>
      </c>
      <c r="N5" s="102" t="s">
        <v>588</v>
      </c>
      <c r="O5" s="103"/>
      <c r="P5" s="103"/>
      <c r="Q5" s="103"/>
      <c r="R5" s="103"/>
    </row>
    <row r="6" spans="1:18" x14ac:dyDescent="0.25">
      <c r="B6" s="104" t="s">
        <v>17</v>
      </c>
      <c r="C6" s="105">
        <v>0.44679690988242099</v>
      </c>
      <c r="D6" s="105">
        <v>0.71399200212462999</v>
      </c>
      <c r="E6" s="105">
        <v>0.27680422622696699</v>
      </c>
      <c r="F6" s="103"/>
      <c r="G6" s="103"/>
      <c r="H6" s="103"/>
      <c r="I6" s="103"/>
      <c r="K6" s="104" t="s">
        <v>17</v>
      </c>
      <c r="L6" s="105">
        <v>0.33412772176434502</v>
      </c>
      <c r="M6" s="105">
        <v>0.76680894421781154</v>
      </c>
      <c r="N6" s="105">
        <v>-0.20120632905317576</v>
      </c>
      <c r="O6" s="103"/>
      <c r="P6" s="103"/>
      <c r="Q6" s="103"/>
      <c r="R6" s="103"/>
    </row>
    <row r="7" spans="1:18" x14ac:dyDescent="0.25">
      <c r="B7" s="104" t="s">
        <v>18</v>
      </c>
      <c r="C7" s="105">
        <v>1.47419271662777E-2</v>
      </c>
      <c r="D7" s="105">
        <v>-6.1932559098847101E-3</v>
      </c>
      <c r="E7" s="105">
        <v>0.27037332727331598</v>
      </c>
      <c r="F7" s="103"/>
      <c r="G7" s="103"/>
      <c r="H7" s="103"/>
      <c r="I7" s="103"/>
      <c r="K7" s="104" t="s">
        <v>18</v>
      </c>
      <c r="L7" s="105">
        <v>2.1014608424837773E-2</v>
      </c>
      <c r="M7" s="105">
        <v>-2.4316835339511771E-2</v>
      </c>
      <c r="N7" s="105">
        <v>1.0939141395105423</v>
      </c>
      <c r="O7" s="103"/>
      <c r="P7" s="103"/>
      <c r="Q7" s="103"/>
      <c r="R7" s="103"/>
    </row>
    <row r="8" spans="1:18" x14ac:dyDescent="0.25">
      <c r="B8" s="104" t="s">
        <v>19</v>
      </c>
      <c r="C8" s="105">
        <v>1.3391357374503501E-4</v>
      </c>
      <c r="D8" s="105">
        <v>1.4909517640353701E-4</v>
      </c>
      <c r="E8" s="105">
        <v>0.37274466425643099</v>
      </c>
      <c r="F8" s="103"/>
      <c r="G8" s="103"/>
      <c r="H8" s="103"/>
      <c r="I8" s="103"/>
      <c r="K8" s="104" t="s">
        <v>19</v>
      </c>
      <c r="L8" s="105">
        <v>-1.023994952908939E-4</v>
      </c>
      <c r="M8" s="105">
        <v>2.61965669323118E-4</v>
      </c>
      <c r="N8" s="105">
        <v>0.1112859854753714</v>
      </c>
      <c r="O8" s="103"/>
      <c r="P8" s="103"/>
      <c r="Q8" s="103"/>
      <c r="R8" s="103"/>
    </row>
    <row r="9" spans="1:18" x14ac:dyDescent="0.25">
      <c r="B9" s="104" t="s">
        <v>20</v>
      </c>
      <c r="C9" s="105">
        <v>4.4024253465903702E-4</v>
      </c>
      <c r="D9" s="105">
        <v>3.0655298715052399E-3</v>
      </c>
      <c r="E9" s="105">
        <v>4.81928948948648E-3</v>
      </c>
      <c r="F9" s="103"/>
      <c r="G9" s="103"/>
      <c r="H9" s="103"/>
      <c r="I9" s="103"/>
      <c r="K9" s="104" t="s">
        <v>20</v>
      </c>
      <c r="L9" s="105">
        <v>-1.4070405108950496E-3</v>
      </c>
      <c r="M9" s="105">
        <v>7.4108876001356336E-3</v>
      </c>
      <c r="N9" s="105">
        <v>4.3863187303915668E-3</v>
      </c>
      <c r="O9" s="103"/>
      <c r="P9" s="103"/>
      <c r="Q9" s="103"/>
      <c r="R9" s="103"/>
    </row>
    <row r="10" spans="1:18" x14ac:dyDescent="0.25">
      <c r="B10" s="104" t="s">
        <v>21</v>
      </c>
      <c r="C10" s="105">
        <v>-1.52139492098685E-5</v>
      </c>
      <c r="D10" s="105">
        <v>1.67869430612176E-4</v>
      </c>
      <c r="E10" s="106">
        <v>-1.5556368261007101E-4</v>
      </c>
      <c r="F10" s="103"/>
      <c r="G10" s="103"/>
      <c r="H10" s="103"/>
      <c r="I10" s="103"/>
      <c r="K10" s="104" t="s">
        <v>21</v>
      </c>
      <c r="L10" s="105">
        <v>-2.8515679949124031E-5</v>
      </c>
      <c r="M10" s="105">
        <v>1.1771518494669272E-4</v>
      </c>
      <c r="N10" s="106">
        <v>5.4295132741123726E-8</v>
      </c>
      <c r="O10" s="103"/>
      <c r="P10" s="103"/>
      <c r="Q10" s="103"/>
      <c r="R10" s="103"/>
    </row>
    <row r="11" spans="1:18" x14ac:dyDescent="0.25">
      <c r="B11" s="104" t="s">
        <v>22</v>
      </c>
      <c r="C11" s="105">
        <v>-8.4706546324958497E-5</v>
      </c>
      <c r="D11" s="105">
        <v>-2.66796461498629E-4</v>
      </c>
      <c r="E11" s="106">
        <v>2.6072674467899899E-3</v>
      </c>
      <c r="F11" s="103"/>
      <c r="G11" s="103"/>
      <c r="H11" s="103"/>
      <c r="I11" s="103"/>
      <c r="K11" s="104" t="s">
        <v>22</v>
      </c>
      <c r="L11" s="105">
        <v>7.0706471984457265E-5</v>
      </c>
      <c r="M11" s="105">
        <v>-1.8202995620027876E-4</v>
      </c>
      <c r="N11" s="106">
        <v>-4.4602921532097975E-3</v>
      </c>
      <c r="O11" s="103"/>
      <c r="P11" s="103"/>
      <c r="Q11" s="103"/>
      <c r="R11" s="103"/>
    </row>
    <row r="12" spans="1:18" x14ac:dyDescent="0.25">
      <c r="B12" s="106"/>
      <c r="C12" s="106"/>
      <c r="D12" s="106"/>
      <c r="E12" s="103"/>
      <c r="F12" s="103"/>
      <c r="G12" s="103"/>
      <c r="H12" s="103"/>
      <c r="I12" s="103"/>
      <c r="K12" s="106"/>
      <c r="L12" s="106"/>
      <c r="M12" s="106"/>
      <c r="N12" s="103"/>
      <c r="O12" s="103"/>
      <c r="P12" s="103"/>
      <c r="Q12" s="103"/>
      <c r="R12" s="103"/>
    </row>
    <row r="13" spans="1:18" x14ac:dyDescent="0.25">
      <c r="B13" s="178" t="s">
        <v>589</v>
      </c>
      <c r="C13" s="179"/>
      <c r="D13" s="180"/>
      <c r="E13" s="97" t="s">
        <v>586</v>
      </c>
      <c r="F13" s="98">
        <v>0.77500000000000002</v>
      </c>
      <c r="G13" s="100" t="s">
        <v>587</v>
      </c>
      <c r="H13" s="100">
        <v>0.61499999999999999</v>
      </c>
      <c r="I13" s="103" t="s">
        <v>610</v>
      </c>
      <c r="K13" s="97" t="s">
        <v>589</v>
      </c>
      <c r="L13" s="100"/>
      <c r="M13" s="100"/>
      <c r="N13" s="97" t="s">
        <v>586</v>
      </c>
      <c r="O13" s="98">
        <v>0.79</v>
      </c>
      <c r="P13" s="100" t="s">
        <v>587</v>
      </c>
      <c r="Q13" s="100">
        <v>0.58599999999999997</v>
      </c>
      <c r="R13" s="103" t="s">
        <v>610</v>
      </c>
    </row>
    <row r="14" spans="1:18" x14ac:dyDescent="0.25">
      <c r="B14" s="101"/>
      <c r="C14" s="101" t="s">
        <v>156</v>
      </c>
      <c r="D14" s="101" t="s">
        <v>157</v>
      </c>
      <c r="E14" s="102" t="s">
        <v>588</v>
      </c>
      <c r="F14" s="103"/>
      <c r="G14" s="103"/>
      <c r="H14" s="103"/>
      <c r="I14" s="103"/>
      <c r="K14" s="101"/>
      <c r="L14" s="101" t="s">
        <v>156</v>
      </c>
      <c r="M14" s="101" t="s">
        <v>157</v>
      </c>
      <c r="N14" s="102" t="s">
        <v>588</v>
      </c>
      <c r="O14" s="103"/>
      <c r="P14" s="103"/>
      <c r="Q14" s="103"/>
      <c r="R14" s="103"/>
    </row>
    <row r="15" spans="1:18" x14ac:dyDescent="0.25">
      <c r="B15" s="104" t="s">
        <v>17</v>
      </c>
      <c r="C15" s="105">
        <v>0.44679690988242099</v>
      </c>
      <c r="D15" s="105">
        <v>0.71399200212462999</v>
      </c>
      <c r="E15" s="105">
        <v>0.27680422622696699</v>
      </c>
      <c r="F15" s="103"/>
      <c r="G15" s="103"/>
      <c r="H15" s="103"/>
      <c r="I15" s="103"/>
      <c r="K15" s="104" t="s">
        <v>17</v>
      </c>
      <c r="L15" s="105">
        <v>0.33412772176434502</v>
      </c>
      <c r="M15" s="105">
        <v>0.76680894421781154</v>
      </c>
      <c r="N15" s="105">
        <v>-0.20120632905317576</v>
      </c>
      <c r="O15" s="103"/>
      <c r="P15" s="103"/>
      <c r="Q15" s="103"/>
      <c r="R15" s="103"/>
    </row>
    <row r="16" spans="1:18" x14ac:dyDescent="0.25">
      <c r="B16" s="104" t="s">
        <v>18</v>
      </c>
      <c r="C16" s="105">
        <v>1.47419271662777E-2</v>
      </c>
      <c r="D16" s="105">
        <v>-6.1932559098847101E-3</v>
      </c>
      <c r="E16" s="105">
        <v>0.27037332727331598</v>
      </c>
      <c r="F16" s="103"/>
      <c r="G16" s="103"/>
      <c r="H16" s="103"/>
      <c r="I16" s="103"/>
      <c r="K16" s="104" t="s">
        <v>18</v>
      </c>
      <c r="L16" s="105">
        <v>2.1014608424837773E-2</v>
      </c>
      <c r="M16" s="105">
        <v>-2.4316835339511771E-2</v>
      </c>
      <c r="N16" s="105">
        <v>1.0939141395105423</v>
      </c>
      <c r="O16" s="103"/>
      <c r="P16" s="103"/>
      <c r="Q16" s="103"/>
      <c r="R16" s="103"/>
    </row>
    <row r="17" spans="2:18" x14ac:dyDescent="0.25">
      <c r="B17" s="104" t="s">
        <v>19</v>
      </c>
      <c r="C17" s="105">
        <v>1.3391357374503501E-4</v>
      </c>
      <c r="D17" s="105">
        <v>1.4909517640353701E-4</v>
      </c>
      <c r="E17" s="105">
        <v>0.37274466425643099</v>
      </c>
      <c r="F17" s="103"/>
      <c r="G17" s="103"/>
      <c r="H17" s="103"/>
      <c r="I17" s="103"/>
      <c r="K17" s="104" t="s">
        <v>19</v>
      </c>
      <c r="L17" s="105">
        <v>-1.023994952908939E-4</v>
      </c>
      <c r="M17" s="105">
        <v>2.61965669323118E-4</v>
      </c>
      <c r="N17" s="105">
        <v>0.1112859854753714</v>
      </c>
      <c r="O17" s="103"/>
      <c r="P17" s="103"/>
      <c r="Q17" s="103"/>
      <c r="R17" s="103"/>
    </row>
    <row r="18" spans="2:18" x14ac:dyDescent="0.25">
      <c r="B18" s="104" t="s">
        <v>20</v>
      </c>
      <c r="C18" s="105">
        <v>4.4024253465903702E-4</v>
      </c>
      <c r="D18" s="105">
        <v>3.0655298715052399E-3</v>
      </c>
      <c r="E18" s="105">
        <v>4.81928948948648E-3</v>
      </c>
      <c r="F18" s="103"/>
      <c r="G18" s="103"/>
      <c r="H18" s="103"/>
      <c r="I18" s="103"/>
      <c r="K18" s="104" t="s">
        <v>20</v>
      </c>
      <c r="L18" s="105">
        <v>-1.4070405108950496E-3</v>
      </c>
      <c r="M18" s="105">
        <v>7.4108876001356336E-3</v>
      </c>
      <c r="N18" s="105">
        <v>4.3863187303915668E-3</v>
      </c>
      <c r="O18" s="103"/>
      <c r="P18" s="103"/>
      <c r="Q18" s="103"/>
      <c r="R18" s="103"/>
    </row>
    <row r="19" spans="2:18" x14ac:dyDescent="0.25">
      <c r="B19" s="104" t="s">
        <v>21</v>
      </c>
      <c r="C19" s="105">
        <v>-1.52139492098685E-5</v>
      </c>
      <c r="D19" s="105">
        <v>1.67869430612176E-4</v>
      </c>
      <c r="E19" s="106">
        <v>-1.5556368261007101E-4</v>
      </c>
      <c r="F19" s="103"/>
      <c r="G19" s="103"/>
      <c r="H19" s="103"/>
      <c r="I19" s="103"/>
      <c r="K19" s="104" t="s">
        <v>21</v>
      </c>
      <c r="L19" s="105">
        <v>-2.8515679949124031E-5</v>
      </c>
      <c r="M19" s="105">
        <v>1.1771518494669272E-4</v>
      </c>
      <c r="N19" s="106">
        <v>5.4295132741123726E-8</v>
      </c>
      <c r="O19" s="103"/>
      <c r="P19" s="103"/>
      <c r="Q19" s="103"/>
      <c r="R19" s="103"/>
    </row>
    <row r="20" spans="2:18" x14ac:dyDescent="0.25">
      <c r="B20" s="104" t="s">
        <v>22</v>
      </c>
      <c r="C20" s="105">
        <v>-8.4706546324958497E-5</v>
      </c>
      <c r="D20" s="105">
        <v>-2.66796461498629E-4</v>
      </c>
      <c r="E20" s="106">
        <v>2.6072674467899899E-3</v>
      </c>
      <c r="F20" s="103"/>
      <c r="G20" s="103"/>
      <c r="H20" s="103"/>
      <c r="I20" s="103"/>
      <c r="K20" s="104" t="s">
        <v>22</v>
      </c>
      <c r="L20" s="105">
        <v>7.0706471984457265E-5</v>
      </c>
      <c r="M20" s="105">
        <v>-1.8202995620027876E-4</v>
      </c>
      <c r="N20" s="106">
        <v>-4.4602921532097975E-3</v>
      </c>
      <c r="O20" s="103"/>
      <c r="P20" s="103"/>
      <c r="Q20" s="103"/>
      <c r="R20" s="103"/>
    </row>
    <row r="21" spans="2:18" x14ac:dyDescent="0.25">
      <c r="B21" s="106"/>
      <c r="C21" s="106"/>
      <c r="D21" s="106"/>
      <c r="E21" s="103"/>
      <c r="F21" s="103"/>
      <c r="G21" s="103"/>
      <c r="H21" s="103"/>
      <c r="I21" s="103"/>
      <c r="K21" s="106"/>
      <c r="L21" s="106"/>
      <c r="M21" s="106"/>
      <c r="N21" s="103"/>
      <c r="O21" s="103"/>
      <c r="P21" s="103"/>
      <c r="Q21" s="103"/>
      <c r="R21" s="103"/>
    </row>
    <row r="22" spans="2:18" x14ac:dyDescent="0.25">
      <c r="B22" s="178" t="s">
        <v>590</v>
      </c>
      <c r="C22" s="179"/>
      <c r="D22" s="180"/>
      <c r="E22" s="97" t="s">
        <v>586</v>
      </c>
      <c r="F22" s="98">
        <v>0.68</v>
      </c>
      <c r="G22" s="100" t="s">
        <v>587</v>
      </c>
      <c r="H22" s="98">
        <v>0.57999999999999996</v>
      </c>
      <c r="I22" s="103" t="s">
        <v>610</v>
      </c>
      <c r="K22" s="97" t="s">
        <v>590</v>
      </c>
      <c r="L22" s="100"/>
      <c r="M22" s="100"/>
      <c r="N22" s="97" t="s">
        <v>586</v>
      </c>
      <c r="O22" s="98">
        <v>0.71799999999999997</v>
      </c>
      <c r="P22" s="100" t="s">
        <v>587</v>
      </c>
      <c r="Q22" s="98">
        <v>0.54</v>
      </c>
      <c r="R22" s="103" t="s">
        <v>610</v>
      </c>
    </row>
    <row r="23" spans="2:18" x14ac:dyDescent="0.25">
      <c r="B23" s="101"/>
      <c r="C23" s="101" t="s">
        <v>156</v>
      </c>
      <c r="D23" s="101" t="s">
        <v>157</v>
      </c>
      <c r="E23" s="102" t="s">
        <v>588</v>
      </c>
      <c r="F23" s="103"/>
      <c r="G23" s="103"/>
      <c r="H23" s="103"/>
      <c r="I23" s="103"/>
      <c r="K23" s="101"/>
      <c r="L23" s="101" t="s">
        <v>156</v>
      </c>
      <c r="M23" s="101" t="s">
        <v>157</v>
      </c>
      <c r="N23" s="102" t="s">
        <v>588</v>
      </c>
      <c r="O23" s="103"/>
      <c r="P23" s="103"/>
      <c r="Q23" s="103"/>
      <c r="R23" s="103"/>
    </row>
    <row r="24" spans="2:18" x14ac:dyDescent="0.25">
      <c r="B24" s="104" t="s">
        <v>17</v>
      </c>
      <c r="C24" s="105">
        <v>0.44679690988242099</v>
      </c>
      <c r="D24" s="105">
        <v>0.71399200212462999</v>
      </c>
      <c r="E24" s="105">
        <v>0.27680422622696699</v>
      </c>
      <c r="F24" s="103"/>
      <c r="G24" s="103"/>
      <c r="H24" s="103"/>
      <c r="I24" s="103"/>
      <c r="K24" s="104" t="s">
        <v>17</v>
      </c>
      <c r="L24" s="105">
        <v>0.33412772176434502</v>
      </c>
      <c r="M24" s="105">
        <v>0.76680894421781154</v>
      </c>
      <c r="N24" s="105">
        <v>-0.20120632905317576</v>
      </c>
      <c r="O24" s="103"/>
      <c r="P24" s="103"/>
      <c r="Q24" s="103"/>
      <c r="R24" s="103"/>
    </row>
    <row r="25" spans="2:18" x14ac:dyDescent="0.25">
      <c r="B25" s="104" t="s">
        <v>18</v>
      </c>
      <c r="C25" s="105">
        <v>1.47419271662777E-2</v>
      </c>
      <c r="D25" s="105">
        <v>-6.1932559098847101E-3</v>
      </c>
      <c r="E25" s="105">
        <v>0.27037332727331598</v>
      </c>
      <c r="F25" s="103"/>
      <c r="G25" s="103"/>
      <c r="H25" s="103"/>
      <c r="I25" s="103"/>
      <c r="K25" s="104" t="s">
        <v>18</v>
      </c>
      <c r="L25" s="105">
        <v>2.1014608424837773E-2</v>
      </c>
      <c r="M25" s="105">
        <v>-2.4316835339511771E-2</v>
      </c>
      <c r="N25" s="105">
        <v>1.0939141395105423</v>
      </c>
      <c r="O25" s="103"/>
      <c r="P25" s="103"/>
      <c r="Q25" s="103"/>
      <c r="R25" s="103"/>
    </row>
    <row r="26" spans="2:18" x14ac:dyDescent="0.25">
      <c r="B26" s="104" t="s">
        <v>19</v>
      </c>
      <c r="C26" s="105">
        <v>1.3391357374503501E-4</v>
      </c>
      <c r="D26" s="105">
        <v>1.4909517640353701E-4</v>
      </c>
      <c r="E26" s="105">
        <v>0.37274466425643099</v>
      </c>
      <c r="F26" s="103"/>
      <c r="G26" s="103"/>
      <c r="H26" s="103"/>
      <c r="I26" s="103"/>
      <c r="K26" s="104" t="s">
        <v>19</v>
      </c>
      <c r="L26" s="105">
        <v>-1.023994952908939E-4</v>
      </c>
      <c r="M26" s="105">
        <v>2.61965669323118E-4</v>
      </c>
      <c r="N26" s="105">
        <v>0.1112859854753714</v>
      </c>
      <c r="O26" s="103"/>
      <c r="P26" s="103"/>
      <c r="Q26" s="103"/>
      <c r="R26" s="103"/>
    </row>
    <row r="27" spans="2:18" x14ac:dyDescent="0.25">
      <c r="B27" s="104" t="s">
        <v>20</v>
      </c>
      <c r="C27" s="105">
        <v>4.4024253465903702E-4</v>
      </c>
      <c r="D27" s="105">
        <v>3.0655298715052399E-3</v>
      </c>
      <c r="E27" s="105">
        <v>4.81928948948648E-3</v>
      </c>
      <c r="F27" s="103"/>
      <c r="G27" s="103"/>
      <c r="H27" s="103"/>
      <c r="I27" s="103"/>
      <c r="K27" s="104" t="s">
        <v>20</v>
      </c>
      <c r="L27" s="105">
        <v>-1.4070405108950496E-3</v>
      </c>
      <c r="M27" s="105">
        <v>7.4108876001356336E-3</v>
      </c>
      <c r="N27" s="105">
        <v>4.3863187303915668E-3</v>
      </c>
      <c r="O27" s="103"/>
      <c r="P27" s="103"/>
      <c r="Q27" s="103"/>
      <c r="R27" s="103"/>
    </row>
    <row r="28" spans="2:18" x14ac:dyDescent="0.25">
      <c r="B28" s="104" t="s">
        <v>21</v>
      </c>
      <c r="C28" s="105">
        <v>-1.52139492098685E-5</v>
      </c>
      <c r="D28" s="105">
        <v>1.67869430612176E-4</v>
      </c>
      <c r="E28" s="106">
        <v>-1.5556368261007101E-4</v>
      </c>
      <c r="F28" s="103"/>
      <c r="G28" s="103"/>
      <c r="H28" s="103"/>
      <c r="I28" s="103"/>
      <c r="K28" s="104" t="s">
        <v>21</v>
      </c>
      <c r="L28" s="105">
        <v>-2.8515679949124031E-5</v>
      </c>
      <c r="M28" s="105">
        <v>1.1771518494669272E-4</v>
      </c>
      <c r="N28" s="106">
        <v>5.4295132741123726E-8</v>
      </c>
      <c r="O28" s="103"/>
      <c r="P28" s="103"/>
      <c r="Q28" s="103"/>
      <c r="R28" s="103"/>
    </row>
    <row r="29" spans="2:18" x14ac:dyDescent="0.25">
      <c r="B29" s="104" t="s">
        <v>22</v>
      </c>
      <c r="C29" s="105">
        <v>-8.4706546324958497E-5</v>
      </c>
      <c r="D29" s="105">
        <v>-2.66796461498629E-4</v>
      </c>
      <c r="E29" s="106">
        <v>2.6072674467899899E-3</v>
      </c>
      <c r="F29" s="103"/>
      <c r="G29" s="103"/>
      <c r="H29" s="103"/>
      <c r="I29" s="103"/>
      <c r="K29" s="104" t="s">
        <v>22</v>
      </c>
      <c r="L29" s="105">
        <v>7.0706471984457265E-5</v>
      </c>
      <c r="M29" s="105">
        <v>-1.8202995620027876E-4</v>
      </c>
      <c r="N29" s="106">
        <v>-4.4602921532097975E-3</v>
      </c>
      <c r="O29" s="103"/>
      <c r="P29" s="103"/>
      <c r="Q29" s="103"/>
      <c r="R29" s="103"/>
    </row>
    <row r="30" spans="2:18" x14ac:dyDescent="0.25">
      <c r="B30" s="106"/>
      <c r="C30" s="106"/>
      <c r="D30" s="106"/>
      <c r="E30" s="103"/>
      <c r="F30" s="103"/>
      <c r="G30" s="103"/>
      <c r="H30" s="103"/>
      <c r="I30" s="103"/>
      <c r="K30" s="106"/>
      <c r="L30" s="106"/>
      <c r="M30" s="106"/>
      <c r="N30" s="103"/>
      <c r="O30" s="103"/>
      <c r="P30" s="103"/>
      <c r="Q30" s="103"/>
      <c r="R30" s="103"/>
    </row>
    <row r="31" spans="2:18" x14ac:dyDescent="0.25">
      <c r="B31" s="178" t="s">
        <v>591</v>
      </c>
      <c r="C31" s="179"/>
      <c r="D31" s="180"/>
      <c r="E31" s="97" t="s">
        <v>586</v>
      </c>
      <c r="F31" s="98">
        <v>0.62</v>
      </c>
      <c r="G31" s="100" t="s">
        <v>587</v>
      </c>
      <c r="H31" s="98">
        <v>0.54</v>
      </c>
      <c r="I31" s="103" t="s">
        <v>610</v>
      </c>
      <c r="K31" s="97" t="s">
        <v>591</v>
      </c>
      <c r="L31" s="100"/>
      <c r="M31" s="100"/>
      <c r="N31" s="97" t="s">
        <v>586</v>
      </c>
      <c r="O31" s="98">
        <v>0.63900000000000001</v>
      </c>
      <c r="P31" s="100" t="s">
        <v>587</v>
      </c>
      <c r="Q31" s="98">
        <v>0.49</v>
      </c>
      <c r="R31" s="103" t="s">
        <v>610</v>
      </c>
    </row>
    <row r="32" spans="2:18" x14ac:dyDescent="0.25">
      <c r="B32" s="101"/>
      <c r="C32" s="101" t="s">
        <v>156</v>
      </c>
      <c r="D32" s="101" t="s">
        <v>157</v>
      </c>
      <c r="E32" s="102" t="s">
        <v>588</v>
      </c>
      <c r="F32" s="103"/>
      <c r="G32" s="103"/>
      <c r="H32" s="103"/>
      <c r="I32" s="103"/>
      <c r="K32" s="101"/>
      <c r="L32" s="101" t="s">
        <v>156</v>
      </c>
      <c r="M32" s="101" t="s">
        <v>157</v>
      </c>
      <c r="N32" s="102" t="s">
        <v>588</v>
      </c>
      <c r="O32" s="103"/>
      <c r="P32" s="103"/>
      <c r="Q32" s="103"/>
      <c r="R32" s="103"/>
    </row>
    <row r="33" spans="2:18" x14ac:dyDescent="0.25">
      <c r="B33" s="104" t="s">
        <v>17</v>
      </c>
      <c r="C33" s="105">
        <v>0.44679690988242099</v>
      </c>
      <c r="D33" s="105">
        <v>0.71399200212462999</v>
      </c>
      <c r="E33" s="105">
        <v>0.27680422622696699</v>
      </c>
      <c r="F33" s="103"/>
      <c r="G33" s="103"/>
      <c r="H33" s="103"/>
      <c r="I33" s="103"/>
      <c r="K33" s="104" t="s">
        <v>17</v>
      </c>
      <c r="L33" s="105">
        <v>0.33412772176434502</v>
      </c>
      <c r="M33" s="105">
        <v>0.76680894421781154</v>
      </c>
      <c r="N33" s="105">
        <v>-0.20120632905317576</v>
      </c>
      <c r="O33" s="103"/>
      <c r="P33" s="103"/>
      <c r="Q33" s="103"/>
      <c r="R33" s="103"/>
    </row>
    <row r="34" spans="2:18" x14ac:dyDescent="0.25">
      <c r="B34" s="104" t="s">
        <v>18</v>
      </c>
      <c r="C34" s="105">
        <v>1.47419271662777E-2</v>
      </c>
      <c r="D34" s="105">
        <v>-6.1932559098847101E-3</v>
      </c>
      <c r="E34" s="105">
        <v>0.27037332727331598</v>
      </c>
      <c r="F34" s="103"/>
      <c r="G34" s="103"/>
      <c r="H34" s="103"/>
      <c r="I34" s="103"/>
      <c r="K34" s="104" t="s">
        <v>18</v>
      </c>
      <c r="L34" s="105">
        <v>2.1014608424837773E-2</v>
      </c>
      <c r="M34" s="105">
        <v>-2.4316835339511771E-2</v>
      </c>
      <c r="N34" s="105">
        <v>1.0939141395105423</v>
      </c>
      <c r="O34" s="103"/>
      <c r="P34" s="103"/>
      <c r="Q34" s="103"/>
      <c r="R34" s="103"/>
    </row>
    <row r="35" spans="2:18" x14ac:dyDescent="0.25">
      <c r="B35" s="104" t="s">
        <v>19</v>
      </c>
      <c r="C35" s="105">
        <v>1.3391357374503501E-4</v>
      </c>
      <c r="D35" s="105">
        <v>1.4909517640353701E-4</v>
      </c>
      <c r="E35" s="105">
        <v>0.37274466425643099</v>
      </c>
      <c r="F35" s="103"/>
      <c r="G35" s="103"/>
      <c r="H35" s="103"/>
      <c r="I35" s="103"/>
      <c r="K35" s="104" t="s">
        <v>19</v>
      </c>
      <c r="L35" s="105">
        <v>-1.023994952908939E-4</v>
      </c>
      <c r="M35" s="105">
        <v>2.61965669323118E-4</v>
      </c>
      <c r="N35" s="105">
        <v>0.1112859854753714</v>
      </c>
      <c r="O35" s="103"/>
      <c r="P35" s="103"/>
      <c r="Q35" s="103"/>
      <c r="R35" s="103"/>
    </row>
    <row r="36" spans="2:18" x14ac:dyDescent="0.25">
      <c r="B36" s="104" t="s">
        <v>20</v>
      </c>
      <c r="C36" s="105">
        <v>4.4024253465903702E-4</v>
      </c>
      <c r="D36" s="105">
        <v>3.0655298715052399E-3</v>
      </c>
      <c r="E36" s="105">
        <v>4.81928948948648E-3</v>
      </c>
      <c r="F36" s="103"/>
      <c r="G36" s="103"/>
      <c r="H36" s="103"/>
      <c r="I36" s="103"/>
      <c r="K36" s="104" t="s">
        <v>20</v>
      </c>
      <c r="L36" s="105">
        <v>-1.4070405108950496E-3</v>
      </c>
      <c r="M36" s="105">
        <v>7.4108876001356336E-3</v>
      </c>
      <c r="N36" s="105">
        <v>4.3863187303915668E-3</v>
      </c>
      <c r="O36" s="103"/>
      <c r="P36" s="103"/>
      <c r="Q36" s="103"/>
      <c r="R36" s="103"/>
    </row>
    <row r="37" spans="2:18" x14ac:dyDescent="0.25">
      <c r="B37" s="104" t="s">
        <v>21</v>
      </c>
      <c r="C37" s="105">
        <v>-1.52139492098685E-5</v>
      </c>
      <c r="D37" s="105">
        <v>1.67869430612176E-4</v>
      </c>
      <c r="E37" s="106">
        <v>-1.5556368261007101E-4</v>
      </c>
      <c r="F37" s="103"/>
      <c r="G37" s="103"/>
      <c r="H37" s="103"/>
      <c r="I37" s="103"/>
      <c r="K37" s="104" t="s">
        <v>21</v>
      </c>
      <c r="L37" s="105">
        <v>-2.8515679949124031E-5</v>
      </c>
      <c r="M37" s="105">
        <v>1.1771518494669272E-4</v>
      </c>
      <c r="N37" s="106">
        <v>5.4295132741123726E-8</v>
      </c>
      <c r="O37" s="103"/>
      <c r="P37" s="103"/>
      <c r="Q37" s="103"/>
      <c r="R37" s="103"/>
    </row>
    <row r="38" spans="2:18" x14ac:dyDescent="0.25">
      <c r="B38" s="104" t="s">
        <v>22</v>
      </c>
      <c r="C38" s="105">
        <v>-8.4706546324958497E-5</v>
      </c>
      <c r="D38" s="105">
        <v>-2.66796461498629E-4</v>
      </c>
      <c r="E38" s="106">
        <v>2.6072674467899899E-3</v>
      </c>
      <c r="F38" s="103"/>
      <c r="G38" s="103"/>
      <c r="H38" s="103"/>
      <c r="I38" s="103"/>
      <c r="K38" s="104" t="s">
        <v>22</v>
      </c>
      <c r="L38" s="105">
        <v>7.0706471984457265E-5</v>
      </c>
      <c r="M38" s="105">
        <v>-1.8202995620027876E-4</v>
      </c>
      <c r="N38" s="106">
        <v>-4.4602921532097975E-3</v>
      </c>
      <c r="O38" s="103"/>
      <c r="P38" s="103"/>
      <c r="Q38" s="103"/>
      <c r="R38" s="103"/>
    </row>
    <row r="39" spans="2:18" x14ac:dyDescent="0.25">
      <c r="B39" s="106"/>
      <c r="C39" s="106"/>
      <c r="D39" s="106"/>
      <c r="E39" s="103"/>
      <c r="F39" s="103"/>
      <c r="G39" s="103"/>
      <c r="H39" s="103"/>
      <c r="I39" s="103"/>
      <c r="K39" s="106"/>
      <c r="L39" s="106"/>
      <c r="M39" s="106"/>
      <c r="N39" s="103"/>
      <c r="O39" s="103"/>
      <c r="P39" s="103"/>
      <c r="Q39" s="103"/>
      <c r="R39" s="103"/>
    </row>
    <row r="40" spans="2:18" x14ac:dyDescent="0.25">
      <c r="B40" s="178" t="s">
        <v>592</v>
      </c>
      <c r="C40" s="179"/>
      <c r="D40" s="180"/>
      <c r="E40" s="97" t="s">
        <v>586</v>
      </c>
      <c r="F40" s="98">
        <v>0.63400000000000001</v>
      </c>
      <c r="G40" s="100" t="s">
        <v>587</v>
      </c>
      <c r="H40" s="98">
        <v>0.59599999999999997</v>
      </c>
      <c r="I40" s="103"/>
      <c r="K40" s="97" t="s">
        <v>592</v>
      </c>
      <c r="L40" s="100"/>
      <c r="M40" s="100"/>
      <c r="N40" s="97" t="s">
        <v>586</v>
      </c>
      <c r="O40" s="98">
        <v>0.63900000000000001</v>
      </c>
      <c r="P40" s="100" t="s">
        <v>587</v>
      </c>
      <c r="Q40" s="98">
        <v>0.45</v>
      </c>
      <c r="R40" s="103"/>
    </row>
    <row r="41" spans="2:18" x14ac:dyDescent="0.25">
      <c r="B41" s="101"/>
      <c r="C41" s="101" t="s">
        <v>156</v>
      </c>
      <c r="D41" s="101" t="s">
        <v>157</v>
      </c>
      <c r="E41" s="102" t="s">
        <v>588</v>
      </c>
      <c r="F41" s="103"/>
      <c r="G41" s="103"/>
      <c r="H41" s="103"/>
      <c r="I41" s="103"/>
      <c r="K41" s="101"/>
      <c r="L41" s="101" t="s">
        <v>156</v>
      </c>
      <c r="M41" s="101" t="s">
        <v>157</v>
      </c>
      <c r="N41" s="102" t="s">
        <v>588</v>
      </c>
      <c r="O41" s="103"/>
      <c r="P41" s="103"/>
      <c r="Q41" s="103"/>
      <c r="R41" s="103"/>
    </row>
    <row r="42" spans="2:18" x14ac:dyDescent="0.25">
      <c r="B42" s="104" t="s">
        <v>17</v>
      </c>
      <c r="C42" s="105">
        <v>-0.49737319000000002</v>
      </c>
      <c r="D42" s="105">
        <v>1.1536154700000001</v>
      </c>
      <c r="E42" s="105">
        <v>0.27969645999999998</v>
      </c>
      <c r="F42" s="103"/>
      <c r="G42" s="103"/>
      <c r="H42" s="103"/>
      <c r="I42" s="103"/>
      <c r="K42" s="104" t="s">
        <v>17</v>
      </c>
      <c r="L42" s="105">
        <v>0.180980075767812</v>
      </c>
      <c r="M42" s="105">
        <v>0.87311405327851699</v>
      </c>
      <c r="N42" s="105">
        <v>9.9220759266582005E-3</v>
      </c>
      <c r="O42" s="103"/>
      <c r="P42" s="103"/>
      <c r="Q42" s="103"/>
      <c r="R42" s="103"/>
    </row>
    <row r="43" spans="2:18" x14ac:dyDescent="0.25">
      <c r="B43" s="104" t="s">
        <v>18</v>
      </c>
      <c r="C43" s="105">
        <v>-9.5607299999999999E-3</v>
      </c>
      <c r="D43" s="105">
        <v>-3.067901E-2</v>
      </c>
      <c r="E43" s="105">
        <v>0.57375735000000005</v>
      </c>
      <c r="F43" s="103"/>
      <c r="G43" s="103"/>
      <c r="H43" s="103"/>
      <c r="I43" s="103"/>
      <c r="K43" s="104" t="s">
        <v>18</v>
      </c>
      <c r="L43" s="105">
        <v>3.1844233813172598E-2</v>
      </c>
      <c r="M43" s="105">
        <v>-2.5207557562157701E-2</v>
      </c>
      <c r="N43" s="105">
        <v>5.4002044968155999E-2</v>
      </c>
      <c r="O43" s="103"/>
      <c r="P43" s="103"/>
      <c r="Q43" s="103"/>
      <c r="R43" s="103"/>
    </row>
    <row r="44" spans="2:18" x14ac:dyDescent="0.25">
      <c r="B44" s="104" t="s">
        <v>19</v>
      </c>
      <c r="C44" s="105">
        <v>-5.9561E-4</v>
      </c>
      <c r="D44" s="105">
        <v>3.0591E-4</v>
      </c>
      <c r="E44" s="105">
        <v>0.25690463000000002</v>
      </c>
      <c r="F44" s="103"/>
      <c r="G44" s="103"/>
      <c r="H44" s="103"/>
      <c r="I44" s="103"/>
      <c r="K44" s="104" t="s">
        <v>19</v>
      </c>
      <c r="L44" s="105">
        <v>-1.54148946419477E-4</v>
      </c>
      <c r="M44" s="105">
        <v>3.6861623771618403E-4</v>
      </c>
      <c r="N44" s="105">
        <v>0.91845464841410596</v>
      </c>
      <c r="O44" s="103"/>
      <c r="P44" s="103"/>
      <c r="Q44" s="103"/>
      <c r="R44" s="103"/>
    </row>
    <row r="45" spans="2:18" x14ac:dyDescent="0.25">
      <c r="B45" s="104" t="s">
        <v>20</v>
      </c>
      <c r="C45" s="105">
        <v>4.3520990000000002E-2</v>
      </c>
      <c r="D45" s="105">
        <v>6.7087400000000004E-3</v>
      </c>
      <c r="E45" s="105">
        <v>-5.8071700000000004E-3</v>
      </c>
      <c r="F45" s="103"/>
      <c r="G45" s="103"/>
      <c r="H45" s="103"/>
      <c r="I45" s="103"/>
      <c r="K45" s="104" t="s">
        <v>20</v>
      </c>
      <c r="L45" s="105">
        <v>9.5659058164194507E-3</v>
      </c>
      <c r="M45" s="105">
        <v>1.8292090581261401E-2</v>
      </c>
      <c r="N45" s="105">
        <v>1.05967474705167E-2</v>
      </c>
      <c r="O45" s="103"/>
      <c r="P45" s="103"/>
      <c r="Q45" s="103"/>
      <c r="R45" s="103"/>
    </row>
    <row r="46" spans="2:18" x14ac:dyDescent="0.25">
      <c r="B46" s="104" t="s">
        <v>21</v>
      </c>
      <c r="C46" s="105">
        <v>-5.8394000000000002E-4</v>
      </c>
      <c r="D46" s="105">
        <v>5.2800000000000003E-5</v>
      </c>
      <c r="E46" s="106">
        <v>1.4648999999999999E-4</v>
      </c>
      <c r="F46" s="103"/>
      <c r="G46" s="103"/>
      <c r="H46" s="103"/>
      <c r="I46" s="103"/>
      <c r="K46" s="104" t="s">
        <v>21</v>
      </c>
      <c r="L46" s="105">
        <v>-1.3547016191585101E-4</v>
      </c>
      <c r="M46" s="105">
        <v>4.7034677075395002E-5</v>
      </c>
      <c r="N46" s="106">
        <v>-3.3669177553959002E-5</v>
      </c>
      <c r="O46" s="103"/>
      <c r="P46" s="103"/>
      <c r="Q46" s="103"/>
      <c r="R46" s="103"/>
    </row>
    <row r="47" spans="2:18" x14ac:dyDescent="0.25">
      <c r="B47" s="104" t="s">
        <v>22</v>
      </c>
      <c r="C47" s="105">
        <v>9.6007000000000004E-4</v>
      </c>
      <c r="D47" s="105">
        <v>-9.2969999999999999E-5</v>
      </c>
      <c r="E47" s="106">
        <v>-3.5300700000000002E-3</v>
      </c>
      <c r="F47" s="103"/>
      <c r="G47" s="103"/>
      <c r="H47" s="103"/>
      <c r="I47" s="103"/>
      <c r="K47" s="104" t="s">
        <v>22</v>
      </c>
      <c r="L47" s="105">
        <v>-5.3197437829929998E-5</v>
      </c>
      <c r="M47" s="105">
        <v>-3.5765587731861101E-4</v>
      </c>
      <c r="N47" s="106">
        <v>-8.7703099683978901E-3</v>
      </c>
      <c r="O47" s="103"/>
      <c r="P47" s="103"/>
      <c r="Q47" s="103"/>
      <c r="R47" s="103"/>
    </row>
    <row r="48" spans="2:18" x14ac:dyDescent="0.25">
      <c r="B48" s="107"/>
      <c r="C48" s="108"/>
      <c r="D48" s="108"/>
      <c r="E48" s="103"/>
      <c r="F48" s="103"/>
      <c r="G48" s="103"/>
      <c r="H48" s="103"/>
      <c r="I48" s="103"/>
      <c r="K48" s="107"/>
      <c r="L48" s="108"/>
      <c r="M48" s="108"/>
      <c r="N48" s="103"/>
      <c r="O48" s="103"/>
      <c r="P48" s="103"/>
      <c r="Q48" s="103"/>
      <c r="R48" s="103"/>
    </row>
    <row r="49" spans="2:18" x14ac:dyDescent="0.25">
      <c r="B49" s="178" t="s">
        <v>593</v>
      </c>
      <c r="C49" s="179"/>
      <c r="D49" s="180"/>
      <c r="E49" s="97" t="s">
        <v>586</v>
      </c>
      <c r="F49" s="98">
        <v>0.63400000000000001</v>
      </c>
      <c r="G49" s="100" t="s">
        <v>587</v>
      </c>
      <c r="H49" s="98">
        <f>12/(5.9*3.415)</f>
        <v>0.59557783457825642</v>
      </c>
      <c r="I49" s="103" t="s">
        <v>611</v>
      </c>
      <c r="K49" s="97" t="s">
        <v>593</v>
      </c>
      <c r="L49" s="100"/>
      <c r="M49" s="100"/>
      <c r="N49" s="97" t="s">
        <v>586</v>
      </c>
      <c r="O49" s="98">
        <v>0.63900000000000001</v>
      </c>
      <c r="P49" s="100" t="s">
        <v>587</v>
      </c>
      <c r="Q49" s="98">
        <v>0.45</v>
      </c>
      <c r="R49" s="103" t="s">
        <v>611</v>
      </c>
    </row>
    <row r="50" spans="2:18" x14ac:dyDescent="0.25">
      <c r="B50" s="101"/>
      <c r="C50" s="101" t="s">
        <v>156</v>
      </c>
      <c r="D50" s="101" t="s">
        <v>157</v>
      </c>
      <c r="E50" s="102" t="s">
        <v>588</v>
      </c>
      <c r="F50" s="103"/>
      <c r="G50" s="103"/>
      <c r="H50" s="103"/>
      <c r="I50" s="103"/>
      <c r="K50" s="101"/>
      <c r="L50" s="101" t="s">
        <v>156</v>
      </c>
      <c r="M50" s="101" t="s">
        <v>157</v>
      </c>
      <c r="N50" s="102" t="s">
        <v>588</v>
      </c>
      <c r="O50" s="103"/>
      <c r="P50" s="103"/>
      <c r="Q50" s="103"/>
      <c r="R50" s="103"/>
    </row>
    <row r="51" spans="2:18" x14ac:dyDescent="0.25">
      <c r="B51" s="104" t="s">
        <v>17</v>
      </c>
      <c r="C51" s="105">
        <v>-0.49737319000000002</v>
      </c>
      <c r="D51" s="105">
        <v>1.1536154700000001</v>
      </c>
      <c r="E51" s="105">
        <v>0.27969645999999998</v>
      </c>
      <c r="F51" s="103"/>
      <c r="G51" s="103"/>
      <c r="H51" s="103"/>
      <c r="I51" s="103"/>
      <c r="K51" s="104" t="s">
        <v>17</v>
      </c>
      <c r="L51" s="105">
        <v>0.180980075767812</v>
      </c>
      <c r="M51" s="105">
        <v>0.87311405327851699</v>
      </c>
      <c r="N51" s="105">
        <v>9.9220759266582005E-3</v>
      </c>
      <c r="O51" s="103"/>
      <c r="P51" s="103"/>
      <c r="Q51" s="103"/>
      <c r="R51" s="103"/>
    </row>
    <row r="52" spans="2:18" x14ac:dyDescent="0.25">
      <c r="B52" s="104" t="s">
        <v>18</v>
      </c>
      <c r="C52" s="105">
        <v>-9.5607299999999999E-3</v>
      </c>
      <c r="D52" s="105">
        <v>-3.067901E-2</v>
      </c>
      <c r="E52" s="105">
        <v>0.57375735000000005</v>
      </c>
      <c r="F52" s="103"/>
      <c r="G52" s="103"/>
      <c r="H52" s="103"/>
      <c r="I52" s="103"/>
      <c r="K52" s="104" t="s">
        <v>18</v>
      </c>
      <c r="L52" s="105">
        <v>3.1844233813172598E-2</v>
      </c>
      <c r="M52" s="105">
        <v>-2.5207557562157701E-2</v>
      </c>
      <c r="N52" s="105">
        <v>5.4002044968155999E-2</v>
      </c>
      <c r="O52" s="103"/>
      <c r="P52" s="103"/>
      <c r="Q52" s="103"/>
      <c r="R52" s="103"/>
    </row>
    <row r="53" spans="2:18" x14ac:dyDescent="0.25">
      <c r="B53" s="104" t="s">
        <v>19</v>
      </c>
      <c r="C53" s="105">
        <v>-5.9561E-4</v>
      </c>
      <c r="D53" s="105">
        <v>3.0591E-4</v>
      </c>
      <c r="E53" s="105">
        <v>0.25690463000000002</v>
      </c>
      <c r="F53" s="103"/>
      <c r="G53" s="103"/>
      <c r="H53" s="103"/>
      <c r="I53" s="103"/>
      <c r="K53" s="104" t="s">
        <v>19</v>
      </c>
      <c r="L53" s="105">
        <v>-1.54148946419477E-4</v>
      </c>
      <c r="M53" s="105">
        <v>3.6861623771618403E-4</v>
      </c>
      <c r="N53" s="105">
        <v>0.91845464841410596</v>
      </c>
      <c r="O53" s="103"/>
      <c r="P53" s="103"/>
      <c r="Q53" s="103"/>
      <c r="R53" s="103"/>
    </row>
    <row r="54" spans="2:18" x14ac:dyDescent="0.25">
      <c r="B54" s="104" t="s">
        <v>20</v>
      </c>
      <c r="C54" s="105">
        <v>4.3520990000000002E-2</v>
      </c>
      <c r="D54" s="105">
        <v>6.7087400000000004E-3</v>
      </c>
      <c r="E54" s="105">
        <v>-5.8071700000000004E-3</v>
      </c>
      <c r="F54" s="103"/>
      <c r="G54" s="103"/>
      <c r="H54" s="103"/>
      <c r="I54" s="103"/>
      <c r="K54" s="104" t="s">
        <v>20</v>
      </c>
      <c r="L54" s="105">
        <v>9.5659058164194507E-3</v>
      </c>
      <c r="M54" s="105">
        <v>1.8292090581261401E-2</v>
      </c>
      <c r="N54" s="105">
        <v>1.05967474705167E-2</v>
      </c>
      <c r="O54" s="103"/>
      <c r="P54" s="103"/>
      <c r="Q54" s="103"/>
      <c r="R54" s="103"/>
    </row>
    <row r="55" spans="2:18" x14ac:dyDescent="0.25">
      <c r="B55" s="104" t="s">
        <v>21</v>
      </c>
      <c r="C55" s="105">
        <v>-5.8394000000000002E-4</v>
      </c>
      <c r="D55" s="105">
        <v>5.2800000000000003E-5</v>
      </c>
      <c r="E55" s="106">
        <v>1.4648999999999999E-4</v>
      </c>
      <c r="F55" s="103"/>
      <c r="G55" s="103"/>
      <c r="H55" s="103"/>
      <c r="I55" s="103"/>
      <c r="K55" s="104" t="s">
        <v>21</v>
      </c>
      <c r="L55" s="105">
        <v>-1.3547016191585101E-4</v>
      </c>
      <c r="M55" s="105">
        <v>4.7034677075395002E-5</v>
      </c>
      <c r="N55" s="106">
        <v>-3.3669177553959002E-5</v>
      </c>
      <c r="O55" s="103"/>
      <c r="P55" s="103"/>
      <c r="Q55" s="103"/>
      <c r="R55" s="103"/>
    </row>
    <row r="56" spans="2:18" x14ac:dyDescent="0.25">
      <c r="B56" s="104" t="s">
        <v>22</v>
      </c>
      <c r="C56" s="105">
        <v>9.6007000000000004E-4</v>
      </c>
      <c r="D56" s="105">
        <v>-9.2969999999999999E-5</v>
      </c>
      <c r="E56" s="106">
        <v>-3.5300700000000002E-3</v>
      </c>
      <c r="F56" s="103"/>
      <c r="G56" s="103"/>
      <c r="H56" s="103"/>
      <c r="I56" s="103"/>
      <c r="K56" s="104" t="s">
        <v>22</v>
      </c>
      <c r="L56" s="105">
        <v>-5.3197437829929998E-5</v>
      </c>
      <c r="M56" s="105">
        <v>-3.5765587731861101E-4</v>
      </c>
      <c r="N56" s="106">
        <v>-8.7703099683978901E-3</v>
      </c>
      <c r="O56" s="103"/>
      <c r="P56" s="103"/>
      <c r="Q56" s="103"/>
      <c r="R56" s="103"/>
    </row>
    <row r="57" spans="2:18" x14ac:dyDescent="0.25">
      <c r="B57" s="107"/>
      <c r="C57" s="108"/>
      <c r="D57" s="108"/>
      <c r="E57" s="103"/>
      <c r="F57" s="103"/>
      <c r="G57" s="103"/>
      <c r="H57" s="103"/>
      <c r="I57" s="103"/>
      <c r="K57" s="107"/>
      <c r="L57" s="108"/>
      <c r="M57" s="108"/>
      <c r="N57" s="103"/>
      <c r="O57" s="103"/>
      <c r="P57" s="103"/>
      <c r="Q57" s="103"/>
      <c r="R57" s="103"/>
    </row>
    <row r="58" spans="2:18" x14ac:dyDescent="0.25">
      <c r="B58" s="178" t="s">
        <v>594</v>
      </c>
      <c r="C58" s="179"/>
      <c r="D58" s="180"/>
      <c r="E58" s="97" t="s">
        <v>586</v>
      </c>
      <c r="F58" s="98">
        <f>12/(6.1*3.415)</f>
        <v>0.57605069246093665</v>
      </c>
      <c r="G58" s="100" t="s">
        <v>587</v>
      </c>
      <c r="H58" s="98">
        <f>12/(6.4*3.415)</f>
        <v>0.54904831625183015</v>
      </c>
      <c r="I58" s="103" t="s">
        <v>611</v>
      </c>
      <c r="K58" s="97" t="s">
        <v>594</v>
      </c>
      <c r="L58" s="100"/>
      <c r="M58" s="100"/>
      <c r="N58" s="97" t="s">
        <v>586</v>
      </c>
      <c r="O58" s="98">
        <v>0.6</v>
      </c>
      <c r="P58" s="100" t="s">
        <v>587</v>
      </c>
      <c r="Q58" s="98">
        <v>0.4</v>
      </c>
      <c r="R58" s="103"/>
    </row>
    <row r="59" spans="2:18" x14ac:dyDescent="0.25">
      <c r="B59" s="101"/>
      <c r="C59" s="101" t="s">
        <v>156</v>
      </c>
      <c r="D59" s="101" t="s">
        <v>157</v>
      </c>
      <c r="E59" s="102" t="s">
        <v>588</v>
      </c>
      <c r="F59" s="103"/>
      <c r="G59" s="103"/>
      <c r="H59" s="103"/>
      <c r="I59" s="103"/>
      <c r="K59" s="101"/>
      <c r="L59" s="101" t="s">
        <v>156</v>
      </c>
      <c r="M59" s="101" t="s">
        <v>157</v>
      </c>
      <c r="N59" s="102" t="s">
        <v>588</v>
      </c>
      <c r="O59" s="103"/>
      <c r="P59" s="103"/>
      <c r="Q59" s="103"/>
      <c r="R59" s="103"/>
    </row>
    <row r="60" spans="2:18" x14ac:dyDescent="0.25">
      <c r="B60" s="104" t="s">
        <v>17</v>
      </c>
      <c r="C60" s="105">
        <v>-0.49737319000000002</v>
      </c>
      <c r="D60" s="105">
        <v>1.1536154700000001</v>
      </c>
      <c r="E60" s="105">
        <v>0.27969645999999998</v>
      </c>
      <c r="F60" s="103"/>
      <c r="G60" s="103"/>
      <c r="H60" s="103"/>
      <c r="I60" s="103"/>
      <c r="K60" s="109" t="s">
        <v>17</v>
      </c>
      <c r="L60" s="110">
        <v>0.36395821345515</v>
      </c>
      <c r="M60" s="110">
        <v>0.97431846471939199</v>
      </c>
      <c r="N60" s="110">
        <v>-3.6011974257651798E-2</v>
      </c>
      <c r="O60" s="103"/>
      <c r="P60" s="103"/>
      <c r="Q60" s="103"/>
      <c r="R60" s="103"/>
    </row>
    <row r="61" spans="2:18" x14ac:dyDescent="0.25">
      <c r="B61" s="104" t="s">
        <v>18</v>
      </c>
      <c r="C61" s="105">
        <v>-9.5607299999999999E-3</v>
      </c>
      <c r="D61" s="105">
        <v>-3.067901E-2</v>
      </c>
      <c r="E61" s="105">
        <v>0.57375735000000005</v>
      </c>
      <c r="F61" s="103"/>
      <c r="G61" s="103"/>
      <c r="H61" s="103"/>
      <c r="I61" s="103"/>
      <c r="K61" s="109" t="s">
        <v>18</v>
      </c>
      <c r="L61" s="110">
        <v>4.5022276165276799E-2</v>
      </c>
      <c r="M61" s="110">
        <v>-4.6316816288420196E-3</v>
      </c>
      <c r="N61" s="110">
        <v>0.55779209997475898</v>
      </c>
      <c r="O61" s="103"/>
      <c r="P61" s="103"/>
      <c r="Q61" s="103"/>
      <c r="R61" s="103"/>
    </row>
    <row r="62" spans="2:18" x14ac:dyDescent="0.25">
      <c r="B62" s="104" t="s">
        <v>19</v>
      </c>
      <c r="C62" s="105">
        <v>-5.9561E-4</v>
      </c>
      <c r="D62" s="105">
        <v>3.0591E-4</v>
      </c>
      <c r="E62" s="105">
        <v>0.25690463000000002</v>
      </c>
      <c r="F62" s="103"/>
      <c r="G62" s="103"/>
      <c r="H62" s="103"/>
      <c r="I62" s="103"/>
      <c r="K62" s="109" t="s">
        <v>19</v>
      </c>
      <c r="L62" s="110">
        <v>-2.7421752147293801E-4</v>
      </c>
      <c r="M62" s="110">
        <v>4.8004325319213303E-5</v>
      </c>
      <c r="N62" s="110">
        <v>0.48824167689654702</v>
      </c>
      <c r="O62" s="103"/>
      <c r="P62" s="103"/>
      <c r="Q62" s="103"/>
      <c r="R62" s="103"/>
    </row>
    <row r="63" spans="2:18" x14ac:dyDescent="0.25">
      <c r="B63" s="104" t="s">
        <v>20</v>
      </c>
      <c r="C63" s="105">
        <v>4.3520990000000002E-2</v>
      </c>
      <c r="D63" s="105">
        <v>6.7087400000000004E-3</v>
      </c>
      <c r="E63" s="105">
        <v>-5.8071700000000004E-3</v>
      </c>
      <c r="F63" s="103"/>
      <c r="G63" s="103"/>
      <c r="H63" s="103"/>
      <c r="I63" s="103"/>
      <c r="K63" s="109" t="s">
        <v>20</v>
      </c>
      <c r="L63" s="110">
        <v>-2.0279774560278399E-3</v>
      </c>
      <c r="M63" s="110">
        <v>-2.0126259716637101E-3</v>
      </c>
      <c r="N63" s="110">
        <v>3.8291205118540302E-3</v>
      </c>
      <c r="O63" s="103"/>
      <c r="P63" s="103"/>
      <c r="Q63" s="103"/>
      <c r="R63" s="103"/>
    </row>
    <row r="64" spans="2:18" x14ac:dyDescent="0.25">
      <c r="B64" s="104" t="s">
        <v>21</v>
      </c>
      <c r="C64" s="105">
        <v>-5.8394000000000002E-4</v>
      </c>
      <c r="D64" s="105">
        <v>5.2800000000000003E-5</v>
      </c>
      <c r="E64" s="106">
        <v>1.4648999999999999E-4</v>
      </c>
      <c r="F64" s="103"/>
      <c r="G64" s="103"/>
      <c r="H64" s="103"/>
      <c r="I64" s="103"/>
      <c r="K64" s="109" t="s">
        <v>21</v>
      </c>
      <c r="L64" s="110">
        <v>-8.8275407892004397E-5</v>
      </c>
      <c r="M64" s="110">
        <v>1.58754924199956E-4</v>
      </c>
      <c r="N64" s="111">
        <v>3.7281137458701002E-5</v>
      </c>
      <c r="O64" s="103"/>
      <c r="P64" s="103"/>
      <c r="Q64" s="103"/>
      <c r="R64" s="103"/>
    </row>
    <row r="65" spans="2:18" x14ac:dyDescent="0.25">
      <c r="B65" s="104" t="s">
        <v>22</v>
      </c>
      <c r="C65" s="105">
        <v>9.6007000000000004E-4</v>
      </c>
      <c r="D65" s="105">
        <v>-9.2969999999999999E-5</v>
      </c>
      <c r="E65" s="106">
        <v>-3.5300700000000002E-3</v>
      </c>
      <c r="F65" s="103"/>
      <c r="G65" s="103"/>
      <c r="H65" s="103"/>
      <c r="I65" s="103"/>
      <c r="K65" s="109" t="s">
        <v>22</v>
      </c>
      <c r="L65" s="110">
        <v>-1.2166494630908699E-5</v>
      </c>
      <c r="M65" s="110">
        <v>-2.11990512234556E-4</v>
      </c>
      <c r="N65" s="111">
        <v>-5.2963043484432204E-3</v>
      </c>
      <c r="O65" s="103"/>
      <c r="P65" s="103"/>
      <c r="Q65" s="103"/>
      <c r="R65" s="103"/>
    </row>
    <row r="66" spans="2:18" x14ac:dyDescent="0.25">
      <c r="B66" s="106"/>
      <c r="C66" s="106"/>
      <c r="D66" s="106"/>
      <c r="E66" s="103"/>
      <c r="F66" s="103"/>
      <c r="G66" s="103"/>
      <c r="H66" s="103"/>
      <c r="I66" s="103"/>
      <c r="K66" s="106"/>
      <c r="L66" s="106"/>
      <c r="M66" s="106"/>
      <c r="N66" s="103"/>
      <c r="O66" s="103"/>
      <c r="P66" s="103"/>
      <c r="Q66" s="103"/>
      <c r="R66" s="103"/>
    </row>
    <row r="67" spans="2:18" x14ac:dyDescent="0.25">
      <c r="B67" s="178" t="s">
        <v>595</v>
      </c>
      <c r="C67" s="179"/>
      <c r="D67" s="180"/>
      <c r="E67" s="97" t="s">
        <v>586</v>
      </c>
      <c r="F67" s="98">
        <v>0.56999999999999995</v>
      </c>
      <c r="G67" s="100" t="s">
        <v>587</v>
      </c>
      <c r="H67" s="98">
        <v>0.53900000000000003</v>
      </c>
      <c r="I67" s="103" t="s">
        <v>611</v>
      </c>
      <c r="K67" s="97" t="s">
        <v>595</v>
      </c>
      <c r="L67" s="100"/>
      <c r="M67" s="100"/>
      <c r="N67" s="97" t="s">
        <v>586</v>
      </c>
      <c r="O67" s="98">
        <v>0.59</v>
      </c>
      <c r="P67" s="100" t="s">
        <v>587</v>
      </c>
      <c r="Q67" s="98">
        <v>0.4</v>
      </c>
      <c r="R67" s="103"/>
    </row>
    <row r="68" spans="2:18" x14ac:dyDescent="0.25">
      <c r="B68" s="101"/>
      <c r="C68" s="101" t="s">
        <v>156</v>
      </c>
      <c r="D68" s="101" t="s">
        <v>157</v>
      </c>
      <c r="E68" s="102" t="s">
        <v>588</v>
      </c>
      <c r="F68" s="103"/>
      <c r="G68" s="103"/>
      <c r="H68" s="103"/>
      <c r="I68" s="103"/>
      <c r="K68" s="101"/>
      <c r="L68" s="101" t="s">
        <v>156</v>
      </c>
      <c r="M68" s="101" t="s">
        <v>157</v>
      </c>
      <c r="N68" s="102" t="s">
        <v>588</v>
      </c>
      <c r="O68" s="103"/>
      <c r="P68" s="103"/>
      <c r="Q68" s="103"/>
      <c r="R68" s="103"/>
    </row>
    <row r="69" spans="2:18" x14ac:dyDescent="0.25">
      <c r="B69" s="104" t="s">
        <v>17</v>
      </c>
      <c r="C69" s="105">
        <v>-0.49737319000000002</v>
      </c>
      <c r="D69" s="105">
        <v>1.1536154700000001</v>
      </c>
      <c r="E69" s="105">
        <v>0.27969645999999998</v>
      </c>
      <c r="F69" s="103"/>
      <c r="G69" s="103"/>
      <c r="H69" s="103"/>
      <c r="I69" s="103"/>
      <c r="K69" s="109" t="s">
        <v>17</v>
      </c>
      <c r="L69" s="110">
        <v>-0.45520399727053701</v>
      </c>
      <c r="M69" s="110">
        <v>0.36702320760347801</v>
      </c>
      <c r="N69" s="110">
        <v>-8.9542569868818006E-2</v>
      </c>
      <c r="O69" s="103"/>
      <c r="P69" s="103"/>
      <c r="Q69" s="103"/>
      <c r="R69" s="103"/>
    </row>
    <row r="70" spans="2:18" x14ac:dyDescent="0.25">
      <c r="B70" s="104" t="s">
        <v>18</v>
      </c>
      <c r="C70" s="105">
        <v>-9.5607299999999999E-3</v>
      </c>
      <c r="D70" s="105">
        <v>-3.067901E-2</v>
      </c>
      <c r="E70" s="105">
        <v>0.57375735000000005</v>
      </c>
      <c r="F70" s="103"/>
      <c r="G70" s="103"/>
      <c r="H70" s="103"/>
      <c r="I70" s="103"/>
      <c r="K70" s="109" t="s">
        <v>18</v>
      </c>
      <c r="L70" s="110">
        <v>3.1346921461632898E-2</v>
      </c>
      <c r="M70" s="110">
        <v>1.2466487978864901E-2</v>
      </c>
      <c r="N70" s="110">
        <v>0.32091096088232701</v>
      </c>
      <c r="O70" s="103"/>
      <c r="P70" s="103"/>
      <c r="Q70" s="103"/>
      <c r="R70" s="103"/>
    </row>
    <row r="71" spans="2:18" x14ac:dyDescent="0.25">
      <c r="B71" s="104" t="s">
        <v>19</v>
      </c>
      <c r="C71" s="105">
        <v>-5.9561E-4</v>
      </c>
      <c r="D71" s="105">
        <v>3.0591E-4</v>
      </c>
      <c r="E71" s="105">
        <v>0.25690463000000002</v>
      </c>
      <c r="F71" s="103"/>
      <c r="G71" s="103"/>
      <c r="H71" s="103"/>
      <c r="I71" s="103"/>
      <c r="K71" s="109" t="s">
        <v>19</v>
      </c>
      <c r="L71" s="110">
        <v>-5.7149639794407101E-5</v>
      </c>
      <c r="M71" s="110">
        <v>-6.8822851718032595E-5</v>
      </c>
      <c r="N71" s="110">
        <v>0.73934477949997901</v>
      </c>
      <c r="O71" s="103"/>
      <c r="P71" s="103"/>
      <c r="Q71" s="103"/>
      <c r="R71" s="103"/>
    </row>
    <row r="72" spans="2:18" x14ac:dyDescent="0.25">
      <c r="B72" s="104" t="s">
        <v>20</v>
      </c>
      <c r="C72" s="105">
        <v>4.3520990000000002E-2</v>
      </c>
      <c r="D72" s="105">
        <v>6.7087400000000004E-3</v>
      </c>
      <c r="E72" s="105">
        <v>-5.8071700000000004E-3</v>
      </c>
      <c r="F72" s="103"/>
      <c r="G72" s="103"/>
      <c r="H72" s="103"/>
      <c r="I72" s="103"/>
      <c r="K72" s="109" t="s">
        <v>20</v>
      </c>
      <c r="L72" s="110">
        <v>2.0383058223711802E-2</v>
      </c>
      <c r="M72" s="110">
        <v>5.9339558672861503E-3</v>
      </c>
      <c r="N72" s="110">
        <v>9.5380879647118597E-3</v>
      </c>
      <c r="O72" s="103"/>
      <c r="P72" s="103"/>
      <c r="Q72" s="103"/>
      <c r="R72" s="103"/>
    </row>
    <row r="73" spans="2:18" x14ac:dyDescent="0.25">
      <c r="B73" s="104" t="s">
        <v>21</v>
      </c>
      <c r="C73" s="105">
        <v>-5.8394000000000002E-4</v>
      </c>
      <c r="D73" s="105">
        <v>5.2800000000000003E-5</v>
      </c>
      <c r="E73" s="106">
        <v>1.4648999999999999E-4</v>
      </c>
      <c r="F73" s="103"/>
      <c r="G73" s="103"/>
      <c r="H73" s="103"/>
      <c r="I73" s="103"/>
      <c r="K73" s="109" t="s">
        <v>21</v>
      </c>
      <c r="L73" s="110">
        <v>-1.5341221966966699E-4</v>
      </c>
      <c r="M73" s="110">
        <v>8.2446901437937793E-5</v>
      </c>
      <c r="N73" s="111">
        <v>1.55173752273546E-5</v>
      </c>
      <c r="O73" s="103"/>
      <c r="P73" s="103"/>
      <c r="Q73" s="103"/>
      <c r="R73" s="103"/>
    </row>
    <row r="74" spans="2:18" x14ac:dyDescent="0.25">
      <c r="B74" s="104" t="s">
        <v>22</v>
      </c>
      <c r="C74" s="105">
        <v>9.6007000000000004E-4</v>
      </c>
      <c r="D74" s="105">
        <v>-9.2969999999999999E-5</v>
      </c>
      <c r="E74" s="106">
        <v>-3.5300700000000002E-3</v>
      </c>
      <c r="F74" s="103"/>
      <c r="G74" s="103"/>
      <c r="H74" s="103"/>
      <c r="I74" s="103"/>
      <c r="K74" s="109" t="s">
        <v>22</v>
      </c>
      <c r="L74" s="110">
        <v>-1.2709301316402401E-4</v>
      </c>
      <c r="M74" s="110">
        <v>-2.2665353258000701E-4</v>
      </c>
      <c r="N74" s="111">
        <v>-8.2067813460344995E-3</v>
      </c>
      <c r="O74" s="103"/>
      <c r="P74" s="103"/>
      <c r="Q74" s="103"/>
      <c r="R74" s="103"/>
    </row>
    <row r="75" spans="2:18" x14ac:dyDescent="0.25">
      <c r="N75" s="112"/>
      <c r="O75" s="103"/>
      <c r="P75" s="103"/>
      <c r="Q75" s="103"/>
    </row>
    <row r="79" spans="2:18" x14ac:dyDescent="0.25">
      <c r="B79" t="s">
        <v>596</v>
      </c>
      <c r="C79" s="113" t="s">
        <v>597</v>
      </c>
      <c r="D79" t="s">
        <v>598</v>
      </c>
      <c r="E79" t="s">
        <v>599</v>
      </c>
      <c r="F79" t="s">
        <v>600</v>
      </c>
      <c r="G79" t="s">
        <v>601</v>
      </c>
      <c r="H79" t="s">
        <v>17</v>
      </c>
      <c r="I79" t="s">
        <v>18</v>
      </c>
      <c r="J79" t="s">
        <v>19</v>
      </c>
      <c r="K79" t="s">
        <v>602</v>
      </c>
    </row>
    <row r="80" spans="2:18" x14ac:dyDescent="0.25">
      <c r="B80" t="s">
        <v>603</v>
      </c>
      <c r="C80" s="114" t="s">
        <v>585</v>
      </c>
      <c r="D80" s="115">
        <v>0.78</v>
      </c>
      <c r="E80" s="116">
        <v>0.63</v>
      </c>
      <c r="F80" t="s">
        <v>570</v>
      </c>
      <c r="G80" t="s">
        <v>162</v>
      </c>
      <c r="H80">
        <f t="shared" ref="H80:H87" si="0">D102+dT*G102+dT^2*H102</f>
        <v>0.3000591618328346</v>
      </c>
      <c r="I80">
        <f t="shared" ref="I80:I87" si="1">E102+dT*I102</f>
        <v>0.33555501344306571</v>
      </c>
      <c r="J80">
        <f>F102</f>
        <v>0.37274466425643099</v>
      </c>
      <c r="K80">
        <f>SUM(H80:J80)</f>
        <v>1.0083588395323313</v>
      </c>
    </row>
    <row r="81" spans="2:11" x14ac:dyDescent="0.25">
      <c r="B81" t="s">
        <v>603</v>
      </c>
      <c r="C81" s="114" t="s">
        <v>589</v>
      </c>
      <c r="D81" s="115">
        <v>0.77500000000000002</v>
      </c>
      <c r="E81" s="116">
        <v>0.61499999999999999</v>
      </c>
      <c r="F81" t="s">
        <v>570</v>
      </c>
      <c r="G81" t="s">
        <v>162</v>
      </c>
      <c r="H81">
        <f t="shared" si="0"/>
        <v>0.3000591618328346</v>
      </c>
      <c r="I81">
        <f t="shared" si="1"/>
        <v>0.33555501344306571</v>
      </c>
      <c r="J81">
        <f t="shared" ref="J81:J87" si="2">F103</f>
        <v>0.37274466425643099</v>
      </c>
      <c r="K81">
        <f t="shared" ref="K81:K95" si="3">SUM(H81:J81)</f>
        <v>1.0083588395323313</v>
      </c>
    </row>
    <row r="82" spans="2:11" x14ac:dyDescent="0.25">
      <c r="B82" t="s">
        <v>603</v>
      </c>
      <c r="C82" s="114" t="s">
        <v>590</v>
      </c>
      <c r="D82" s="115">
        <v>0.68</v>
      </c>
      <c r="E82" s="116">
        <v>0.57999999999999996</v>
      </c>
      <c r="F82" t="s">
        <v>570</v>
      </c>
      <c r="G82" t="s">
        <v>162</v>
      </c>
      <c r="H82">
        <f t="shared" si="0"/>
        <v>0.3000591618328346</v>
      </c>
      <c r="I82">
        <f t="shared" si="1"/>
        <v>0.33555501344306571</v>
      </c>
      <c r="J82">
        <f t="shared" si="2"/>
        <v>0.37274466425643099</v>
      </c>
      <c r="K82">
        <f t="shared" si="3"/>
        <v>1.0083588395323313</v>
      </c>
    </row>
    <row r="83" spans="2:11" x14ac:dyDescent="0.25">
      <c r="B83" t="s">
        <v>603</v>
      </c>
      <c r="C83" s="114" t="s">
        <v>591</v>
      </c>
      <c r="D83" s="115">
        <v>0.62</v>
      </c>
      <c r="E83" s="116">
        <v>0.54</v>
      </c>
      <c r="F83" t="s">
        <v>570</v>
      </c>
      <c r="G83" t="s">
        <v>162</v>
      </c>
      <c r="H83">
        <f t="shared" si="0"/>
        <v>0.3000591618328346</v>
      </c>
      <c r="I83">
        <f t="shared" si="1"/>
        <v>0.33555501344306571</v>
      </c>
      <c r="J83">
        <f t="shared" si="2"/>
        <v>0.37274466425643099</v>
      </c>
      <c r="K83">
        <f t="shared" si="3"/>
        <v>1.0083588395323313</v>
      </c>
    </row>
    <row r="84" spans="2:11" x14ac:dyDescent="0.25">
      <c r="B84" t="s">
        <v>603</v>
      </c>
      <c r="C84" s="114" t="s">
        <v>592</v>
      </c>
      <c r="D84" s="115">
        <v>0.63400000000000001</v>
      </c>
      <c r="E84" s="116">
        <v>0.59599999999999997</v>
      </c>
      <c r="F84" t="s">
        <v>570</v>
      </c>
      <c r="G84" t="s">
        <v>162</v>
      </c>
      <c r="H84">
        <f t="shared" si="0"/>
        <v>0.22607345999999995</v>
      </c>
      <c r="I84">
        <f t="shared" si="1"/>
        <v>0.48550560000000004</v>
      </c>
      <c r="J84">
        <f t="shared" si="2"/>
        <v>0.25690463000000002</v>
      </c>
      <c r="K84">
        <f t="shared" si="3"/>
        <v>0.96848369000000001</v>
      </c>
    </row>
    <row r="85" spans="2:11" x14ac:dyDescent="0.25">
      <c r="B85" t="s">
        <v>603</v>
      </c>
      <c r="C85" s="114" t="s">
        <v>593</v>
      </c>
      <c r="D85" s="115">
        <v>0.63400000000000001</v>
      </c>
      <c r="E85" s="116">
        <v>0.59599999999999997</v>
      </c>
      <c r="F85" t="s">
        <v>570</v>
      </c>
      <c r="G85" t="s">
        <v>162</v>
      </c>
      <c r="H85">
        <f t="shared" si="0"/>
        <v>0.22607345999999995</v>
      </c>
      <c r="I85">
        <f t="shared" si="1"/>
        <v>0.48550560000000004</v>
      </c>
      <c r="J85">
        <f t="shared" si="2"/>
        <v>0.25690463000000002</v>
      </c>
      <c r="K85">
        <f t="shared" si="3"/>
        <v>0.96848369000000001</v>
      </c>
    </row>
    <row r="86" spans="2:11" x14ac:dyDescent="0.25">
      <c r="B86" t="s">
        <v>603</v>
      </c>
      <c r="C86" s="114" t="s">
        <v>594</v>
      </c>
      <c r="D86" s="115">
        <v>0.57605069246093665</v>
      </c>
      <c r="E86" s="116">
        <v>0.54900000000000004</v>
      </c>
      <c r="F86" t="s">
        <v>570</v>
      </c>
      <c r="G86" t="s">
        <v>162</v>
      </c>
      <c r="H86">
        <f t="shared" si="0"/>
        <v>0.22607345999999995</v>
      </c>
      <c r="I86">
        <f t="shared" si="1"/>
        <v>0.48550560000000004</v>
      </c>
      <c r="J86">
        <f t="shared" si="2"/>
        <v>0.25690463000000002</v>
      </c>
      <c r="K86">
        <f t="shared" si="3"/>
        <v>0.96848369000000001</v>
      </c>
    </row>
    <row r="87" spans="2:11" x14ac:dyDescent="0.25">
      <c r="B87" t="s">
        <v>603</v>
      </c>
      <c r="C87" s="114" t="s">
        <v>595</v>
      </c>
      <c r="D87" s="115">
        <v>0.56999999999999995</v>
      </c>
      <c r="E87" s="116">
        <v>0.53900000000000003</v>
      </c>
      <c r="F87" t="s">
        <v>570</v>
      </c>
      <c r="G87" t="s">
        <v>162</v>
      </c>
      <c r="H87">
        <f t="shared" si="0"/>
        <v>0.22607345999999995</v>
      </c>
      <c r="I87">
        <f t="shared" si="1"/>
        <v>0.48550560000000004</v>
      </c>
      <c r="J87">
        <f t="shared" si="2"/>
        <v>0.25690463000000002</v>
      </c>
      <c r="K87">
        <f t="shared" si="3"/>
        <v>0.96848369000000001</v>
      </c>
    </row>
    <row r="88" spans="2:11" x14ac:dyDescent="0.25">
      <c r="B88" t="s">
        <v>604</v>
      </c>
      <c r="C88" s="117" t="s">
        <v>585</v>
      </c>
      <c r="D88" s="115">
        <v>0.8</v>
      </c>
      <c r="E88" s="118">
        <v>0.6</v>
      </c>
      <c r="F88" t="s">
        <v>570</v>
      </c>
      <c r="G88" t="s">
        <v>162</v>
      </c>
      <c r="H88">
        <f t="shared" ref="H88:H95" si="4">D113+dT*G113+dT^2*H113</f>
        <v>-9.1514426335423379E-2</v>
      </c>
      <c r="I88">
        <f t="shared" ref="I88:I95" si="5">E113+dT*I113</f>
        <v>0.9824068356802973</v>
      </c>
      <c r="J88">
        <f>F113</f>
        <v>0.1112859854753714</v>
      </c>
      <c r="K88">
        <f t="shared" si="3"/>
        <v>1.0021783948202454</v>
      </c>
    </row>
    <row r="89" spans="2:11" x14ac:dyDescent="0.25">
      <c r="B89" t="s">
        <v>604</v>
      </c>
      <c r="C89" s="117" t="s">
        <v>589</v>
      </c>
      <c r="D89" s="115">
        <v>0.79</v>
      </c>
      <c r="E89" s="118">
        <v>0.58599999999999997</v>
      </c>
      <c r="F89" t="s">
        <v>570</v>
      </c>
      <c r="G89" t="s">
        <v>162</v>
      </c>
      <c r="H89">
        <f t="shared" si="4"/>
        <v>-9.1514426335423379E-2</v>
      </c>
      <c r="I89">
        <f t="shared" si="5"/>
        <v>0.9824068356802973</v>
      </c>
      <c r="J89">
        <f t="shared" ref="J89:J95" si="6">F114</f>
        <v>0.1112859854753714</v>
      </c>
      <c r="K89">
        <f t="shared" si="3"/>
        <v>1.0021783948202454</v>
      </c>
    </row>
    <row r="90" spans="2:11" x14ac:dyDescent="0.25">
      <c r="B90" t="s">
        <v>604</v>
      </c>
      <c r="C90" s="117" t="s">
        <v>590</v>
      </c>
      <c r="D90" s="115">
        <v>0.71799999999999997</v>
      </c>
      <c r="E90" s="118">
        <v>0.54</v>
      </c>
      <c r="F90" t="s">
        <v>570</v>
      </c>
      <c r="G90" t="s">
        <v>162</v>
      </c>
      <c r="H90">
        <f t="shared" si="4"/>
        <v>-9.1514426335423379E-2</v>
      </c>
      <c r="I90">
        <f t="shared" si="5"/>
        <v>0.9824068356802973</v>
      </c>
      <c r="J90">
        <f t="shared" si="6"/>
        <v>0.1112859854753714</v>
      </c>
      <c r="K90">
        <f t="shared" si="3"/>
        <v>1.0021783948202454</v>
      </c>
    </row>
    <row r="91" spans="2:11" x14ac:dyDescent="0.25">
      <c r="B91" t="s">
        <v>604</v>
      </c>
      <c r="C91" s="117" t="s">
        <v>591</v>
      </c>
      <c r="D91" s="115">
        <v>0.63900000000000001</v>
      </c>
      <c r="E91" s="118">
        <v>0.49</v>
      </c>
      <c r="F91" t="s">
        <v>570</v>
      </c>
      <c r="G91" t="s">
        <v>162</v>
      </c>
      <c r="H91">
        <f t="shared" si="4"/>
        <v>-9.1514426335423379E-2</v>
      </c>
      <c r="I91">
        <f t="shared" si="5"/>
        <v>0.9824068356802973</v>
      </c>
      <c r="J91">
        <f t="shared" si="6"/>
        <v>0.1112859854753714</v>
      </c>
      <c r="K91">
        <f t="shared" si="3"/>
        <v>1.0021783948202454</v>
      </c>
    </row>
    <row r="92" spans="2:11" x14ac:dyDescent="0.25">
      <c r="B92" t="s">
        <v>604</v>
      </c>
      <c r="C92" s="117" t="s">
        <v>592</v>
      </c>
      <c r="D92" s="115">
        <v>0.63900000000000001</v>
      </c>
      <c r="E92" s="118">
        <v>0.45</v>
      </c>
      <c r="F92" t="s">
        <v>570</v>
      </c>
      <c r="G92" t="s">
        <v>162</v>
      </c>
      <c r="H92">
        <f t="shared" si="4"/>
        <v>0.25379752671835137</v>
      </c>
      <c r="I92">
        <f t="shared" si="5"/>
        <v>-0.16525570424179126</v>
      </c>
      <c r="J92">
        <f t="shared" si="6"/>
        <v>0.91845464841410596</v>
      </c>
      <c r="K92">
        <f t="shared" si="3"/>
        <v>1.006996470890666</v>
      </c>
    </row>
    <row r="93" spans="2:11" x14ac:dyDescent="0.25">
      <c r="B93" t="s">
        <v>604</v>
      </c>
      <c r="C93" s="117" t="s">
        <v>593</v>
      </c>
      <c r="D93" s="115">
        <v>0.63900000000000001</v>
      </c>
      <c r="E93" s="118">
        <v>0.45</v>
      </c>
      <c r="F93" t="s">
        <v>570</v>
      </c>
      <c r="G93" t="s">
        <v>162</v>
      </c>
      <c r="H93">
        <f t="shared" si="4"/>
        <v>0.25379752671835137</v>
      </c>
      <c r="I93">
        <f t="shared" si="5"/>
        <v>-0.16525570424179126</v>
      </c>
      <c r="J93">
        <f t="shared" si="6"/>
        <v>0.91845464841410596</v>
      </c>
      <c r="K93">
        <f t="shared" si="3"/>
        <v>1.006996470890666</v>
      </c>
    </row>
    <row r="94" spans="2:11" x14ac:dyDescent="0.25">
      <c r="B94" t="s">
        <v>604</v>
      </c>
      <c r="C94" s="117" t="s">
        <v>594</v>
      </c>
      <c r="D94" s="115">
        <v>0.6</v>
      </c>
      <c r="E94" s="118">
        <v>0.4</v>
      </c>
      <c r="F94" t="s">
        <v>570</v>
      </c>
      <c r="G94" t="s">
        <v>162</v>
      </c>
      <c r="H94">
        <f t="shared" si="4"/>
        <v>8.3016749450387076E-2</v>
      </c>
      <c r="I94">
        <f t="shared" si="5"/>
        <v>0.4253844912636785</v>
      </c>
      <c r="J94">
        <f t="shared" si="6"/>
        <v>0.48824167689654702</v>
      </c>
      <c r="K94">
        <f t="shared" si="3"/>
        <v>0.99664291761061263</v>
      </c>
    </row>
    <row r="95" spans="2:11" x14ac:dyDescent="0.25">
      <c r="B95" t="s">
        <v>604</v>
      </c>
      <c r="C95" s="117" t="s">
        <v>595</v>
      </c>
      <c r="D95" s="115">
        <v>0.59</v>
      </c>
      <c r="E95" s="118">
        <v>0.4</v>
      </c>
      <c r="F95" t="s">
        <v>570</v>
      </c>
      <c r="G95" t="s">
        <v>162</v>
      </c>
      <c r="H95">
        <f t="shared" si="4"/>
        <v>0.15860798876607513</v>
      </c>
      <c r="I95">
        <f t="shared" si="5"/>
        <v>0.11574142723146452</v>
      </c>
      <c r="J95">
        <f t="shared" si="6"/>
        <v>0.73934477949997901</v>
      </c>
      <c r="K95">
        <f t="shared" si="3"/>
        <v>1.0136941954975187</v>
      </c>
    </row>
    <row r="96" spans="2:11" x14ac:dyDescent="0.25">
      <c r="C96" s="119"/>
      <c r="D96" s="120"/>
      <c r="E96" s="120"/>
    </row>
    <row r="98" spans="3:9" x14ac:dyDescent="0.25">
      <c r="D98" t="s">
        <v>605</v>
      </c>
      <c r="F98">
        <v>25</v>
      </c>
      <c r="G98" t="s">
        <v>606</v>
      </c>
    </row>
    <row r="100" spans="3:9" x14ac:dyDescent="0.25">
      <c r="D100" s="1" t="s">
        <v>158</v>
      </c>
    </row>
    <row r="101" spans="3:9" x14ac:dyDescent="0.25">
      <c r="C101" t="s">
        <v>607</v>
      </c>
      <c r="D101" t="s">
        <v>17</v>
      </c>
      <c r="E101" t="s">
        <v>18</v>
      </c>
      <c r="F101" t="s">
        <v>19</v>
      </c>
      <c r="G101" t="s">
        <v>20</v>
      </c>
      <c r="H101" t="s">
        <v>21</v>
      </c>
      <c r="I101" t="s">
        <v>22</v>
      </c>
    </row>
    <row r="102" spans="3:9" x14ac:dyDescent="0.25">
      <c r="D102">
        <v>0.27680422622696699</v>
      </c>
      <c r="E102">
        <v>0.27037332727331598</v>
      </c>
      <c r="F102">
        <v>0.37274466425643099</v>
      </c>
      <c r="G102">
        <v>4.81928948948648E-3</v>
      </c>
      <c r="H102">
        <v>-1.5556368261007101E-4</v>
      </c>
      <c r="I102">
        <v>2.6072674467899899E-3</v>
      </c>
    </row>
    <row r="103" spans="3:9" x14ac:dyDescent="0.25">
      <c r="D103">
        <v>0.27680422622696699</v>
      </c>
      <c r="E103">
        <v>0.27037332727331598</v>
      </c>
      <c r="F103">
        <v>0.37274466425643099</v>
      </c>
      <c r="G103">
        <v>4.81928948948648E-3</v>
      </c>
      <c r="H103">
        <v>-1.5556368261007101E-4</v>
      </c>
      <c r="I103">
        <v>2.6072674467899899E-3</v>
      </c>
    </row>
    <row r="104" spans="3:9" x14ac:dyDescent="0.25">
      <c r="D104">
        <v>0.27680422622696699</v>
      </c>
      <c r="E104">
        <v>0.27037332727331598</v>
      </c>
      <c r="F104">
        <v>0.37274466425643099</v>
      </c>
      <c r="G104">
        <v>4.81928948948648E-3</v>
      </c>
      <c r="H104">
        <v>-1.5556368261007101E-4</v>
      </c>
      <c r="I104">
        <v>2.6072674467899899E-3</v>
      </c>
    </row>
    <row r="105" spans="3:9" x14ac:dyDescent="0.25">
      <c r="D105">
        <v>0.27680422622696699</v>
      </c>
      <c r="E105">
        <v>0.27037332727331598</v>
      </c>
      <c r="F105">
        <v>0.37274466425643099</v>
      </c>
      <c r="G105">
        <v>4.81928948948648E-3</v>
      </c>
      <c r="H105">
        <v>-1.5556368261007101E-4</v>
      </c>
      <c r="I105">
        <v>2.6072674467899899E-3</v>
      </c>
    </row>
    <row r="106" spans="3:9" x14ac:dyDescent="0.25">
      <c r="D106">
        <v>0.27969645999999998</v>
      </c>
      <c r="E106">
        <v>0.57375735000000005</v>
      </c>
      <c r="F106">
        <v>0.25690463000000002</v>
      </c>
      <c r="G106">
        <v>-5.8071700000000004E-3</v>
      </c>
      <c r="H106">
        <v>1.4648999999999999E-4</v>
      </c>
      <c r="I106">
        <v>-3.5300700000000002E-3</v>
      </c>
    </row>
    <row r="107" spans="3:9" x14ac:dyDescent="0.25">
      <c r="D107">
        <v>0.27969645999999998</v>
      </c>
      <c r="E107">
        <v>0.57375735000000005</v>
      </c>
      <c r="F107">
        <v>0.25690463000000002</v>
      </c>
      <c r="G107">
        <v>-5.8071700000000004E-3</v>
      </c>
      <c r="H107">
        <v>1.4648999999999999E-4</v>
      </c>
      <c r="I107">
        <v>-3.5300700000000002E-3</v>
      </c>
    </row>
    <row r="108" spans="3:9" x14ac:dyDescent="0.25">
      <c r="D108">
        <v>0.27969645999999998</v>
      </c>
      <c r="E108">
        <v>0.57375735000000005</v>
      </c>
      <c r="F108">
        <v>0.25690463000000002</v>
      </c>
      <c r="G108">
        <v>-5.8071700000000004E-3</v>
      </c>
      <c r="H108">
        <v>1.4648999999999999E-4</v>
      </c>
      <c r="I108">
        <v>-3.5300700000000002E-3</v>
      </c>
    </row>
    <row r="109" spans="3:9" x14ac:dyDescent="0.25">
      <c r="D109">
        <v>0.27969645999999998</v>
      </c>
      <c r="E109">
        <v>0.57375735000000005</v>
      </c>
      <c r="F109">
        <v>0.25690463000000002</v>
      </c>
      <c r="G109">
        <v>-5.8071700000000004E-3</v>
      </c>
      <c r="H109">
        <v>1.4648999999999999E-4</v>
      </c>
      <c r="I109">
        <v>-3.5300700000000002E-3</v>
      </c>
    </row>
    <row r="111" spans="3:9" x14ac:dyDescent="0.25">
      <c r="D111" s="1" t="s">
        <v>604</v>
      </c>
    </row>
    <row r="112" spans="3:9" x14ac:dyDescent="0.25">
      <c r="D112" t="s">
        <v>17</v>
      </c>
      <c r="E112" t="s">
        <v>18</v>
      </c>
      <c r="F112" t="s">
        <v>19</v>
      </c>
      <c r="G112" t="s">
        <v>20</v>
      </c>
      <c r="H112" t="s">
        <v>21</v>
      </c>
      <c r="I112" t="s">
        <v>22</v>
      </c>
    </row>
    <row r="113" spans="4:9" x14ac:dyDescent="0.25">
      <c r="D113">
        <v>-0.20120632905317576</v>
      </c>
      <c r="E113">
        <v>1.0939141395105423</v>
      </c>
      <c r="F113">
        <v>0.1112859854753714</v>
      </c>
      <c r="G113">
        <v>4.3863187303915668E-3</v>
      </c>
      <c r="H113">
        <v>5.4295132741123726E-8</v>
      </c>
      <c r="I113">
        <v>-4.4602921532097975E-3</v>
      </c>
    </row>
    <row r="114" spans="4:9" x14ac:dyDescent="0.25">
      <c r="D114">
        <v>-0.20120632905317576</v>
      </c>
      <c r="E114">
        <v>1.0939141395105423</v>
      </c>
      <c r="F114">
        <v>0.1112859854753714</v>
      </c>
      <c r="G114">
        <v>4.3863187303915668E-3</v>
      </c>
      <c r="H114">
        <v>5.4295132741123726E-8</v>
      </c>
      <c r="I114">
        <v>-4.4602921532097975E-3</v>
      </c>
    </row>
    <row r="115" spans="4:9" x14ac:dyDescent="0.25">
      <c r="D115">
        <v>-0.20120632905317576</v>
      </c>
      <c r="E115">
        <v>1.0939141395105423</v>
      </c>
      <c r="F115">
        <v>0.1112859854753714</v>
      </c>
      <c r="G115">
        <v>4.3863187303915668E-3</v>
      </c>
      <c r="H115">
        <v>5.4295132741123726E-8</v>
      </c>
      <c r="I115">
        <v>-4.4602921532097975E-3</v>
      </c>
    </row>
    <row r="116" spans="4:9" x14ac:dyDescent="0.25">
      <c r="D116">
        <v>-0.20120632905317576</v>
      </c>
      <c r="E116">
        <v>1.0939141395105423</v>
      </c>
      <c r="F116">
        <v>0.1112859854753714</v>
      </c>
      <c r="G116">
        <v>4.3863187303915668E-3</v>
      </c>
      <c r="H116">
        <v>5.4295132741123726E-8</v>
      </c>
      <c r="I116">
        <v>-4.4602921532097975E-3</v>
      </c>
    </row>
    <row r="117" spans="4:9" x14ac:dyDescent="0.25">
      <c r="D117">
        <v>9.9220759266582005E-3</v>
      </c>
      <c r="E117">
        <v>5.4002044968155999E-2</v>
      </c>
      <c r="F117">
        <v>0.91845464841410596</v>
      </c>
      <c r="G117">
        <v>1.05967474705167E-2</v>
      </c>
      <c r="H117">
        <v>-3.3669177553959002E-5</v>
      </c>
      <c r="I117">
        <v>-8.7703099683978901E-3</v>
      </c>
    </row>
    <row r="118" spans="4:9" x14ac:dyDescent="0.25">
      <c r="D118">
        <v>9.9220759266582005E-3</v>
      </c>
      <c r="E118">
        <v>5.4002044968155999E-2</v>
      </c>
      <c r="F118">
        <v>0.91845464841410596</v>
      </c>
      <c r="G118">
        <v>1.05967474705167E-2</v>
      </c>
      <c r="H118">
        <v>-3.3669177553959002E-5</v>
      </c>
      <c r="I118">
        <v>-8.7703099683978901E-3</v>
      </c>
    </row>
    <row r="119" spans="4:9" x14ac:dyDescent="0.25">
      <c r="D119">
        <v>-3.6011974257651798E-2</v>
      </c>
      <c r="E119">
        <v>0.55779209997475898</v>
      </c>
      <c r="F119">
        <v>0.48824167689654702</v>
      </c>
      <c r="G119">
        <v>3.8291205118540302E-3</v>
      </c>
      <c r="H119">
        <v>3.7281137458701002E-5</v>
      </c>
      <c r="I119">
        <v>-5.2963043484432204E-3</v>
      </c>
    </row>
    <row r="120" spans="4:9" x14ac:dyDescent="0.25">
      <c r="D120">
        <v>-8.9542569868818006E-2</v>
      </c>
      <c r="E120">
        <v>0.32091096088232701</v>
      </c>
      <c r="F120">
        <v>0.73934477949997901</v>
      </c>
      <c r="G120">
        <v>9.5380879647118597E-3</v>
      </c>
      <c r="H120">
        <v>1.55173752273546E-5</v>
      </c>
      <c r="I120">
        <v>-8.2067813460344995E-3</v>
      </c>
    </row>
  </sheetData>
  <mergeCells count="8">
    <mergeCell ref="B58:D58"/>
    <mergeCell ref="B67:D67"/>
    <mergeCell ref="B4:D4"/>
    <mergeCell ref="B13:D13"/>
    <mergeCell ref="B22:D22"/>
    <mergeCell ref="B31:D31"/>
    <mergeCell ref="B40:D40"/>
    <mergeCell ref="B49:D4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2"/>
  <sheetViews>
    <sheetView zoomScale="70" zoomScaleNormal="70" workbookViewId="0">
      <selection activeCell="L53" sqref="L53"/>
    </sheetView>
  </sheetViews>
  <sheetFormatPr defaultRowHeight="15" x14ac:dyDescent="0.25"/>
  <cols>
    <col min="3" max="3" width="17.7109375" customWidth="1"/>
    <col min="4" max="4" width="18.42578125" customWidth="1"/>
    <col min="5" max="5" width="18.5703125" customWidth="1"/>
    <col min="6" max="6" width="19" customWidth="1"/>
    <col min="7" max="8" width="16.85546875" customWidth="1"/>
    <col min="9" max="9" width="15.5703125" customWidth="1"/>
    <col min="10" max="11" width="16.85546875" customWidth="1"/>
    <col min="12" max="12" width="19" customWidth="1"/>
    <col min="25" max="25" width="16.7109375" customWidth="1"/>
    <col min="26" max="31" width="21.28515625" customWidth="1"/>
    <col min="32" max="32" width="18.140625" customWidth="1"/>
    <col min="33" max="36" width="10.85546875" customWidth="1"/>
  </cols>
  <sheetData>
    <row r="1" spans="1:37" x14ac:dyDescent="0.25">
      <c r="X1" s="144"/>
      <c r="Y1" s="144"/>
      <c r="Z1" s="144">
        <v>1</v>
      </c>
      <c r="AA1" s="144">
        <f>Z1+1</f>
        <v>2</v>
      </c>
      <c r="AB1" s="144">
        <f t="shared" ref="AB1:AF1" si="0">AA1+1</f>
        <v>3</v>
      </c>
      <c r="AC1" s="144">
        <f t="shared" si="0"/>
        <v>4</v>
      </c>
      <c r="AD1" s="144">
        <f t="shared" si="0"/>
        <v>5</v>
      </c>
      <c r="AE1" s="144">
        <f t="shared" si="0"/>
        <v>6</v>
      </c>
      <c r="AF1" s="144">
        <f t="shared" si="0"/>
        <v>7</v>
      </c>
    </row>
    <row r="2" spans="1:37" ht="45" x14ac:dyDescent="0.25">
      <c r="C2" t="s">
        <v>670</v>
      </c>
      <c r="D2" t="s">
        <v>671</v>
      </c>
      <c r="E2" t="s">
        <v>672</v>
      </c>
      <c r="F2" t="s">
        <v>673</v>
      </c>
      <c r="G2" t="s">
        <v>674</v>
      </c>
      <c r="H2" t="s">
        <v>675</v>
      </c>
      <c r="I2" t="s">
        <v>676</v>
      </c>
      <c r="J2" t="s">
        <v>677</v>
      </c>
      <c r="X2" s="144"/>
      <c r="Y2" t="s">
        <v>680</v>
      </c>
      <c r="Z2" s="139" t="str">
        <f ca="1">OFFSET('ACM Performance Curves'!$N$16,'Fan Curves - Ref Only'!Z$1,0)</f>
        <v>FanAForBIPwrRatio_fCFMRatio</v>
      </c>
      <c r="AA2" s="139" t="str">
        <f ca="1">OFFSET('ACM Performance Curves'!$N$16,'Fan Curves - Ref Only'!AA$1,0)</f>
        <v>FanAForBIVanesPwrRatio_fCFMRatio</v>
      </c>
      <c r="AB2" s="139" t="str">
        <f ca="1">OFFSET('ACM Performance Curves'!$N$16,'Fan Curves - Ref Only'!AB$1,0)</f>
        <v>FanFCPwrRatio_fCFMRatio</v>
      </c>
      <c r="AC2" s="139" t="str">
        <f ca="1">OFFSET('ACM Performance Curves'!$N$16,'Fan Curves - Ref Only'!AC$1,0)</f>
        <v>FanFCVanesPwrRatio_fCFMRatio</v>
      </c>
      <c r="AD2" s="139" t="str">
        <f ca="1">OFFSET('ACM Performance Curves'!$N$16,'Fan Curves - Ref Only'!AD$1,0)</f>
        <v>FanVaneAxVpPwrRatio_fCFMRatio</v>
      </c>
      <c r="AE2" s="139" t="str">
        <f ca="1">OFFSET('ACM Performance Curves'!$N$16,'Fan Curves - Ref Only'!AE$1,0)</f>
        <v>FanVSDPwrRatio_fCFMRatio</v>
      </c>
      <c r="AF2" s="139" t="str">
        <f ca="1">OFFSET('ACM Performance Curves'!$N$16,'Fan Curves - Ref Only'!AF$1,0)</f>
        <v>FanVSDSpResetPwrRatio_fCFMRatio</v>
      </c>
    </row>
    <row r="3" spans="1:37" ht="45" x14ac:dyDescent="0.25">
      <c r="A3">
        <v>1</v>
      </c>
      <c r="B3" s="139"/>
      <c r="C3" s="139" t="s">
        <v>278</v>
      </c>
      <c r="D3" s="139" t="s">
        <v>279</v>
      </c>
      <c r="E3" s="139" t="s">
        <v>280</v>
      </c>
      <c r="F3" s="139" t="s">
        <v>281</v>
      </c>
      <c r="G3" s="139" t="s">
        <v>282</v>
      </c>
      <c r="H3" s="139" t="s">
        <v>283</v>
      </c>
      <c r="I3" s="139" t="s">
        <v>283</v>
      </c>
      <c r="J3" s="139" t="s">
        <v>284</v>
      </c>
      <c r="K3" s="139"/>
      <c r="M3" s="139"/>
      <c r="X3" s="144"/>
      <c r="Y3" t="s">
        <v>681</v>
      </c>
      <c r="Z3" s="139" t="str">
        <f ca="1">OFFSET('ACM Performance Curves'!$G$16,'Fan Curves - Ref Only'!Z$1,0)</f>
        <v>AF or BI Riding the Curve</v>
      </c>
      <c r="AA3" s="139" t="str">
        <f ca="1">OFFSET('ACM Performance Curves'!$G$16,'Fan Curves - Ref Only'!AA$1,0)</f>
        <v>AF or BI inlet vanes</v>
      </c>
      <c r="AB3" s="139" t="str">
        <f ca="1">OFFSET('ACM Performance Curves'!$G$16,'Fan Curves - Ref Only'!AB$1,0)</f>
        <v>FC riding the curve</v>
      </c>
      <c r="AC3" s="139" t="str">
        <f ca="1">OFFSET('ACM Performance Curves'!$G$16,'Fan Curves - Ref Only'!AC$1,0)</f>
        <v>FC with inlet vanes</v>
      </c>
      <c r="AD3" s="139" t="str">
        <f ca="1">OFFSET('ACM Performance Curves'!$G$16,'Fan Curves - Ref Only'!AD$1,0)</f>
        <v>Vane-axial with variable pitch blades</v>
      </c>
      <c r="AE3" s="139" t="str">
        <f ca="1">OFFSET('ACM Performance Curves'!$G$16,'Fan Curves - Ref Only'!AE$1,0)</f>
        <v>Any fan with VSD</v>
      </c>
      <c r="AF3" s="139" t="str">
        <f ca="1">OFFSET('ACM Performance Curves'!$G$16,'Fan Curves - Ref Only'!AF$1,0)</f>
        <v>VSD with static pressure reset</v>
      </c>
      <c r="AG3" s="139"/>
      <c r="AH3" s="139"/>
      <c r="AI3" s="139"/>
      <c r="AJ3" s="139"/>
      <c r="AK3" s="140"/>
    </row>
    <row r="4" spans="1:37" x14ac:dyDescent="0.25">
      <c r="A4">
        <f t="shared" ref="A4:A9" si="1">A3+1</f>
        <v>2</v>
      </c>
      <c r="B4" t="s">
        <v>678</v>
      </c>
      <c r="C4" s="141">
        <f ca="1">HLOOKUP(C$3,$Z$3:$AR$9,$A4,FALSE)</f>
        <v>0.7</v>
      </c>
      <c r="D4" s="141">
        <f t="shared" ref="D4:J6" ca="1" si="2">HLOOKUP(D$3,$Z$3:$AR$9,$A4,FALSE)</f>
        <v>0.87</v>
      </c>
      <c r="E4" s="141">
        <f t="shared" ca="1" si="2"/>
        <v>0.5</v>
      </c>
      <c r="F4" s="141">
        <f t="shared" ca="1" si="2"/>
        <v>0.5</v>
      </c>
      <c r="G4" s="141">
        <f t="shared" ca="1" si="2"/>
        <v>0.4</v>
      </c>
      <c r="H4" s="141">
        <f t="shared" ca="1" si="2"/>
        <v>0.1</v>
      </c>
      <c r="I4" s="141">
        <f t="shared" ca="1" si="2"/>
        <v>0.1</v>
      </c>
      <c r="J4" s="141">
        <f t="shared" ca="1" si="2"/>
        <v>0.1</v>
      </c>
      <c r="M4" s="141"/>
      <c r="X4" s="144">
        <v>1</v>
      </c>
      <c r="Y4" t="s">
        <v>109</v>
      </c>
      <c r="Z4" s="139">
        <f ca="1">OFFSET('ACM Performance Curves'!$AG$16,'Fan Curves - Ref Only'!Z$1,$X4)</f>
        <v>0.7</v>
      </c>
      <c r="AA4" s="139">
        <f ca="1">OFFSET('ACM Performance Curves'!$AG$16,'Fan Curves - Ref Only'!AA$1,$X4)</f>
        <v>0.87</v>
      </c>
      <c r="AB4" s="139">
        <f ca="1">OFFSET('ACM Performance Curves'!$AG$16,'Fan Curves - Ref Only'!AB$1,$X4)</f>
        <v>0.5</v>
      </c>
      <c r="AC4" s="139">
        <f ca="1">OFFSET('ACM Performance Curves'!$AG$16,'Fan Curves - Ref Only'!AC$1,$X4)</f>
        <v>0.5</v>
      </c>
      <c r="AD4" s="139">
        <f ca="1">OFFSET('ACM Performance Curves'!$AG$16,'Fan Curves - Ref Only'!AD$1,$X4)</f>
        <v>0.4</v>
      </c>
      <c r="AE4" s="139">
        <f ca="1">OFFSET('ACM Performance Curves'!$AG$16,'Fan Curves - Ref Only'!AE$1,$X4)</f>
        <v>0.1</v>
      </c>
      <c r="AF4" s="139">
        <f ca="1">OFFSET('ACM Performance Curves'!$AG$16,'Fan Curves - Ref Only'!AF$1,$X4)</f>
        <v>0.1</v>
      </c>
      <c r="AG4" s="141"/>
      <c r="AH4" s="141"/>
      <c r="AI4" s="141"/>
      <c r="AJ4" s="141"/>
    </row>
    <row r="5" spans="1:37" x14ac:dyDescent="0.25">
      <c r="A5">
        <f t="shared" si="1"/>
        <v>3</v>
      </c>
      <c r="B5" t="s">
        <v>679</v>
      </c>
      <c r="C5" s="141">
        <f ca="1">HLOOKUP(C$3,$Z$3:$AR$9,$A5,FALSE)</f>
        <v>1</v>
      </c>
      <c r="D5" s="141">
        <f t="shared" ca="1" si="2"/>
        <v>1</v>
      </c>
      <c r="E5" s="141">
        <f t="shared" ca="1" si="2"/>
        <v>1</v>
      </c>
      <c r="F5" s="141">
        <f t="shared" ca="1" si="2"/>
        <v>1</v>
      </c>
      <c r="G5" s="141">
        <f t="shared" ca="1" si="2"/>
        <v>1</v>
      </c>
      <c r="H5" s="141">
        <f t="shared" ca="1" si="2"/>
        <v>1</v>
      </c>
      <c r="I5" s="141">
        <f t="shared" ca="1" si="2"/>
        <v>1</v>
      </c>
      <c r="J5" s="141">
        <f t="shared" ca="1" si="2"/>
        <v>1</v>
      </c>
      <c r="X5" s="144">
        <v>0</v>
      </c>
      <c r="Y5" t="s">
        <v>108</v>
      </c>
      <c r="Z5" s="139">
        <f ca="1">OFFSET('ACM Performance Curves'!$AG$16,'Fan Curves - Ref Only'!Z$1,$X5)</f>
        <v>1</v>
      </c>
      <c r="AA5" s="139">
        <f ca="1">OFFSET('ACM Performance Curves'!$AG$16,'Fan Curves - Ref Only'!AA$1,$X5)</f>
        <v>1</v>
      </c>
      <c r="AB5" s="139">
        <f ca="1">OFFSET('ACM Performance Curves'!$AG$16,'Fan Curves - Ref Only'!AB$1,$X5)</f>
        <v>1</v>
      </c>
      <c r="AC5" s="139">
        <f ca="1">OFFSET('ACM Performance Curves'!$AG$16,'Fan Curves - Ref Only'!AC$1,$X5)</f>
        <v>1</v>
      </c>
      <c r="AD5" s="139">
        <f ca="1">OFFSET('ACM Performance Curves'!$AG$16,'Fan Curves - Ref Only'!AD$1,$X5)</f>
        <v>1</v>
      </c>
      <c r="AE5" s="139">
        <f ca="1">OFFSET('ACM Performance Curves'!$AG$16,'Fan Curves - Ref Only'!AE$1,$X5)</f>
        <v>1</v>
      </c>
      <c r="AF5" s="139">
        <f ca="1">OFFSET('ACM Performance Curves'!$AG$16,'Fan Curves - Ref Only'!AF$1,$X5)</f>
        <v>1</v>
      </c>
    </row>
    <row r="6" spans="1:37" x14ac:dyDescent="0.25">
      <c r="A6">
        <f t="shared" si="1"/>
        <v>4</v>
      </c>
      <c r="B6" t="s">
        <v>17</v>
      </c>
      <c r="C6" s="142">
        <f ca="1">HLOOKUP(C$3,$Z$3:$AR$9,$A6,FALSE)</f>
        <v>0.16309999999999999</v>
      </c>
      <c r="D6" s="142">
        <f t="shared" ca="1" si="2"/>
        <v>0.99770000000000003</v>
      </c>
      <c r="E6" s="142">
        <f t="shared" ca="1" si="2"/>
        <v>0.12239999999999999</v>
      </c>
      <c r="F6" s="142">
        <f t="shared" ca="1" si="2"/>
        <v>0.30380000000000001</v>
      </c>
      <c r="G6" s="142">
        <f t="shared" ca="1" si="2"/>
        <v>0.16389999999999999</v>
      </c>
      <c r="H6" s="142">
        <f t="shared" ca="1" si="2"/>
        <v>7.0428852E-2</v>
      </c>
      <c r="I6" s="142">
        <f t="shared" ca="1" si="2"/>
        <v>7.0428852E-2</v>
      </c>
      <c r="J6" s="142">
        <f t="shared" ca="1" si="2"/>
        <v>2.7827882000000002E-2</v>
      </c>
      <c r="X6" s="144">
        <v>0</v>
      </c>
      <c r="Y6" t="s">
        <v>17</v>
      </c>
      <c r="Z6" s="139">
        <f ca="1">OFFSET('ACM Performance Curves'!$V$16,'Fan Curves - Ref Only'!Z$1,$X6)</f>
        <v>0.16309999999999999</v>
      </c>
      <c r="AA6" s="139">
        <f ca="1">OFFSET('ACM Performance Curves'!$V$16,'Fan Curves - Ref Only'!AA$1,$X6)</f>
        <v>0.99770000000000003</v>
      </c>
      <c r="AB6" s="139">
        <f ca="1">OFFSET('ACM Performance Curves'!$V$16,'Fan Curves - Ref Only'!AB$1,$X6)</f>
        <v>0.12239999999999999</v>
      </c>
      <c r="AC6" s="139">
        <f ca="1">OFFSET('ACM Performance Curves'!$V$16,'Fan Curves - Ref Only'!AC$1,$X6)</f>
        <v>0.30380000000000001</v>
      </c>
      <c r="AD6" s="139">
        <f ca="1">OFFSET('ACM Performance Curves'!$V$16,'Fan Curves - Ref Only'!AD$1,$X6)</f>
        <v>0.16389999999999999</v>
      </c>
      <c r="AE6" s="139">
        <f ca="1">OFFSET('ACM Performance Curves'!$V$16,'Fan Curves - Ref Only'!AE$1,$X6)</f>
        <v>7.0428852E-2</v>
      </c>
      <c r="AF6" s="139">
        <f ca="1">OFFSET('ACM Performance Curves'!$V$16,'Fan Curves - Ref Only'!AF$1,$X6)</f>
        <v>2.7827882000000002E-2</v>
      </c>
    </row>
    <row r="7" spans="1:37" x14ac:dyDescent="0.25">
      <c r="A7">
        <f t="shared" si="1"/>
        <v>5</v>
      </c>
      <c r="B7" t="s">
        <v>18</v>
      </c>
      <c r="C7" s="142">
        <f t="shared" ref="C7:J9" ca="1" si="3">HLOOKUP(C$3,$Z$3:$AR$9,$A7,FALSE)</f>
        <v>1.5901000000000001</v>
      </c>
      <c r="D7" s="142">
        <f t="shared" ca="1" si="3"/>
        <v>-0.65900000000000003</v>
      </c>
      <c r="E7" s="142">
        <f t="shared" ca="1" si="3"/>
        <v>0.61199999999999999</v>
      </c>
      <c r="F7" s="142">
        <f t="shared" ca="1" si="3"/>
        <v>-0.76080000000000003</v>
      </c>
      <c r="G7" s="142">
        <f t="shared" ca="1" si="3"/>
        <v>-0.40160000000000001</v>
      </c>
      <c r="H7" s="142">
        <f t="shared" ca="1" si="3"/>
        <v>0.38533020099999998</v>
      </c>
      <c r="I7" s="142">
        <f t="shared" ca="1" si="3"/>
        <v>0.38533020099999998</v>
      </c>
      <c r="J7" s="142">
        <f t="shared" ca="1" si="3"/>
        <v>2.6583195E-2</v>
      </c>
      <c r="X7" s="144">
        <f>X6+1</f>
        <v>1</v>
      </c>
      <c r="Y7" t="s">
        <v>18</v>
      </c>
      <c r="Z7" s="139">
        <f ca="1">OFFSET('ACM Performance Curves'!$V$16,'Fan Curves - Ref Only'!Z$1,$X7)</f>
        <v>1.5901000000000001</v>
      </c>
      <c r="AA7" s="139">
        <f ca="1">OFFSET('ACM Performance Curves'!$V$16,'Fan Curves - Ref Only'!AA$1,$X7)</f>
        <v>-0.65900000000000003</v>
      </c>
      <c r="AB7" s="139">
        <f ca="1">OFFSET('ACM Performance Curves'!$V$16,'Fan Curves - Ref Only'!AB$1,$X7)</f>
        <v>0.61199999999999999</v>
      </c>
      <c r="AC7" s="139">
        <f ca="1">OFFSET('ACM Performance Curves'!$V$16,'Fan Curves - Ref Only'!AC$1,$X7)</f>
        <v>-0.76080000000000003</v>
      </c>
      <c r="AD7" s="139">
        <f ca="1">OFFSET('ACM Performance Curves'!$V$16,'Fan Curves - Ref Only'!AD$1,$X7)</f>
        <v>-0.40160000000000001</v>
      </c>
      <c r="AE7" s="139">
        <f ca="1">OFFSET('ACM Performance Curves'!$V$16,'Fan Curves - Ref Only'!AE$1,$X7)</f>
        <v>0.38533020099999998</v>
      </c>
      <c r="AF7" s="139">
        <f ca="1">OFFSET('ACM Performance Curves'!$V$16,'Fan Curves - Ref Only'!AF$1,$X7)</f>
        <v>2.6583195E-2</v>
      </c>
    </row>
    <row r="8" spans="1:37" x14ac:dyDescent="0.25">
      <c r="A8">
        <f t="shared" si="1"/>
        <v>6</v>
      </c>
      <c r="B8" t="s">
        <v>19</v>
      </c>
      <c r="C8" s="142">
        <f t="shared" ca="1" si="3"/>
        <v>-0.88170000000000004</v>
      </c>
      <c r="D8" s="142">
        <f t="shared" ca="1" si="3"/>
        <v>0.95469999999999999</v>
      </c>
      <c r="E8" s="142">
        <f t="shared" ca="1" si="3"/>
        <v>0.59830000000000005</v>
      </c>
      <c r="F8" s="142">
        <f t="shared" ca="1" si="3"/>
        <v>2.2728999999999999</v>
      </c>
      <c r="G8" s="142">
        <f t="shared" ca="1" si="3"/>
        <v>1.9908999999999999</v>
      </c>
      <c r="H8" s="142">
        <f t="shared" ca="1" si="3"/>
        <v>-0.46086411799999999</v>
      </c>
      <c r="I8" s="142">
        <f t="shared" ca="1" si="3"/>
        <v>-0.46086411799999999</v>
      </c>
      <c r="J8" s="142">
        <f t="shared" ca="1" si="3"/>
        <v>-8.7068699999999999E-2</v>
      </c>
      <c r="X8" s="144">
        <f t="shared" ref="X8:X9" si="4">X7+1</f>
        <v>2</v>
      </c>
      <c r="Y8" t="s">
        <v>19</v>
      </c>
      <c r="Z8" s="139">
        <f ca="1">OFFSET('ACM Performance Curves'!$V$16,'Fan Curves - Ref Only'!Z$1,$X8)</f>
        <v>-0.88170000000000004</v>
      </c>
      <c r="AA8" s="139">
        <f ca="1">OFFSET('ACM Performance Curves'!$V$16,'Fan Curves - Ref Only'!AA$1,$X8)</f>
        <v>0.95469999999999999</v>
      </c>
      <c r="AB8" s="139">
        <f ca="1">OFFSET('ACM Performance Curves'!$V$16,'Fan Curves - Ref Only'!AB$1,$X8)</f>
        <v>0.59830000000000005</v>
      </c>
      <c r="AC8" s="139">
        <f ca="1">OFFSET('ACM Performance Curves'!$V$16,'Fan Curves - Ref Only'!AC$1,$X8)</f>
        <v>2.2728999999999999</v>
      </c>
      <c r="AD8" s="139">
        <f ca="1">OFFSET('ACM Performance Curves'!$V$16,'Fan Curves - Ref Only'!AD$1,$X8)</f>
        <v>1.9908999999999999</v>
      </c>
      <c r="AE8" s="139">
        <f ca="1">OFFSET('ACM Performance Curves'!$V$16,'Fan Curves - Ref Only'!AE$1,$X8)</f>
        <v>-0.46086411799999999</v>
      </c>
      <c r="AF8" s="139">
        <f ca="1">OFFSET('ACM Performance Curves'!$V$16,'Fan Curves - Ref Only'!AF$1,$X8)</f>
        <v>-8.7068699999999999E-2</v>
      </c>
    </row>
    <row r="9" spans="1:37" x14ac:dyDescent="0.25">
      <c r="A9">
        <f t="shared" si="1"/>
        <v>7</v>
      </c>
      <c r="B9" t="s">
        <v>20</v>
      </c>
      <c r="C9" s="142">
        <f t="shared" ca="1" si="3"/>
        <v>0.12809999999999999</v>
      </c>
      <c r="D9" s="142">
        <f t="shared" ca="1" si="3"/>
        <v>-0.29360000000000003</v>
      </c>
      <c r="E9" s="142">
        <f t="shared" ca="1" si="3"/>
        <v>-0.33339999999999997</v>
      </c>
      <c r="F9" s="142">
        <f t="shared" ca="1" si="3"/>
        <v>-0.81689999999999996</v>
      </c>
      <c r="G9" s="142">
        <f t="shared" ca="1" si="3"/>
        <v>-0.75409999999999999</v>
      </c>
      <c r="H9" s="142">
        <f t="shared" ca="1" si="3"/>
        <v>1.0092034400000001</v>
      </c>
      <c r="I9" s="142">
        <f t="shared" ca="1" si="3"/>
        <v>1.0092034400000001</v>
      </c>
      <c r="J9" s="142">
        <f t="shared" ca="1" si="3"/>
        <v>1.03091975</v>
      </c>
      <c r="X9" s="144">
        <f t="shared" si="4"/>
        <v>3</v>
      </c>
      <c r="Y9" t="s">
        <v>20</v>
      </c>
      <c r="Z9" s="139">
        <f ca="1">OFFSET('ACM Performance Curves'!$V$16,'Fan Curves - Ref Only'!Z$1,$X9)</f>
        <v>0.12809999999999999</v>
      </c>
      <c r="AA9" s="139">
        <f ca="1">OFFSET('ACM Performance Curves'!$V$16,'Fan Curves - Ref Only'!AA$1,$X9)</f>
        <v>-0.29360000000000003</v>
      </c>
      <c r="AB9" s="139">
        <f ca="1">OFFSET('ACM Performance Curves'!$V$16,'Fan Curves - Ref Only'!AB$1,$X9)</f>
        <v>-0.33339999999999997</v>
      </c>
      <c r="AC9" s="139">
        <f ca="1">OFFSET('ACM Performance Curves'!$V$16,'Fan Curves - Ref Only'!AC$1,$X9)</f>
        <v>-0.81689999999999996</v>
      </c>
      <c r="AD9" s="139">
        <f ca="1">OFFSET('ACM Performance Curves'!$V$16,'Fan Curves - Ref Only'!AD$1,$X9)</f>
        <v>-0.75409999999999999</v>
      </c>
      <c r="AE9" s="139">
        <f ca="1">OFFSET('ACM Performance Curves'!$V$16,'Fan Curves - Ref Only'!AE$1,$X9)</f>
        <v>1.0092034400000001</v>
      </c>
      <c r="AF9" s="139">
        <f ca="1">OFFSET('ACM Performance Curves'!$V$16,'Fan Curves - Ref Only'!AF$1,$X9)</f>
        <v>1.03091975</v>
      </c>
    </row>
    <row r="10" spans="1:37" x14ac:dyDescent="0.25">
      <c r="X10" s="144"/>
    </row>
    <row r="12" spans="1:37" x14ac:dyDescent="0.25">
      <c r="B12">
        <v>0</v>
      </c>
      <c r="C12" s="141">
        <f ca="1">IF((C$6+(C$7*$B12)+(C$8*$B12^2)+(C$9*$B12^3))&lt;C$4,C$4,IF((C$6+(C$7*$B12)+(C$8*$B12^2)+(C$9*$B12^3))&gt;C$5,C$5,C$6+(C$7*$B12)+(C$8*$B12^2)+(C$9*$B12^3)))</f>
        <v>0.7</v>
      </c>
      <c r="D12" s="141">
        <f t="shared" ref="D12:J27" ca="1" si="5">IF((D$6+(D$7*$B12)+(D$8*$B12^2)+(D$9*$B12^3))&lt;D$4,D$4,IF((D$6+(D$7*$B12)+(D$8*$B12^2)+(D$9*$B12^3))&gt;D$5,D$5,D$6+(D$7*$B12)+(D$8*$B12^2)+(D$9*$B12^3)))</f>
        <v>0.99770000000000003</v>
      </c>
      <c r="E12" s="141">
        <f t="shared" ca="1" si="5"/>
        <v>0.5</v>
      </c>
      <c r="F12" s="141">
        <f t="shared" ca="1" si="5"/>
        <v>0.5</v>
      </c>
      <c r="G12" s="141">
        <f t="shared" ca="1" si="5"/>
        <v>0.4</v>
      </c>
      <c r="H12" s="141">
        <f t="shared" ca="1" si="5"/>
        <v>0.1</v>
      </c>
      <c r="I12" s="141">
        <f t="shared" ca="1" si="5"/>
        <v>0.1</v>
      </c>
      <c r="J12" s="141">
        <f t="shared" ca="1" si="5"/>
        <v>0.1</v>
      </c>
      <c r="K12" s="143">
        <f ca="1">1-(D12/C12)</f>
        <v>-0.42528571428571449</v>
      </c>
      <c r="L12" s="143"/>
    </row>
    <row r="13" spans="1:37" x14ac:dyDescent="0.25">
      <c r="B13">
        <f>B12+0.05</f>
        <v>0.05</v>
      </c>
      <c r="C13" s="141">
        <f t="shared" ref="C13:J32" ca="1" si="6">IF((C$6+(C$7*$B13)+(C$8*$B13^2)+(C$9*$B13^3))&lt;C$4,C$4,IF((C$6+(C$7*$B13)+(C$8*$B13^2)+(C$9*$B13^3))&gt;C$5,C$5,C$6+(C$7*$B13)+(C$8*$B13^2)+(C$9*$B13^3)))</f>
        <v>0.7</v>
      </c>
      <c r="D13" s="141">
        <f t="shared" ca="1" si="5"/>
        <v>0.96710004999999999</v>
      </c>
      <c r="E13" s="141">
        <f t="shared" ca="1" si="5"/>
        <v>0.5</v>
      </c>
      <c r="F13" s="141">
        <f t="shared" ca="1" si="5"/>
        <v>0.5</v>
      </c>
      <c r="G13" s="141">
        <f t="shared" ca="1" si="5"/>
        <v>0.4</v>
      </c>
      <c r="H13" s="141">
        <f t="shared" ca="1" si="5"/>
        <v>0.1</v>
      </c>
      <c r="I13" s="141">
        <f t="shared" ca="1" si="5"/>
        <v>0.1</v>
      </c>
      <c r="J13" s="141">
        <f t="shared" ca="1" si="5"/>
        <v>0.1</v>
      </c>
      <c r="K13" s="143">
        <f t="shared" ref="K13:K32" ca="1" si="7">1-(D13/C13)</f>
        <v>-0.38157150000000017</v>
      </c>
      <c r="L13" s="143"/>
    </row>
    <row r="14" spans="1:37" x14ac:dyDescent="0.25">
      <c r="B14">
        <f t="shared" ref="B14:B32" si="8">B13+0.05</f>
        <v>0.1</v>
      </c>
      <c r="C14" s="141">
        <f t="shared" ca="1" si="6"/>
        <v>0.7</v>
      </c>
      <c r="D14" s="141">
        <f t="shared" ca="1" si="5"/>
        <v>0.94105340000000004</v>
      </c>
      <c r="E14" s="141">
        <f t="shared" ca="1" si="5"/>
        <v>0.5</v>
      </c>
      <c r="F14" s="141">
        <f t="shared" ca="1" si="5"/>
        <v>0.5</v>
      </c>
      <c r="G14" s="141">
        <f t="shared" ca="1" si="5"/>
        <v>0.4</v>
      </c>
      <c r="H14" s="141">
        <f t="shared" ca="1" si="5"/>
        <v>0.10536243435999999</v>
      </c>
      <c r="I14" s="141">
        <f t="shared" ca="1" si="5"/>
        <v>0.10536243435999999</v>
      </c>
      <c r="J14" s="141">
        <f t="shared" ca="1" si="5"/>
        <v>0.1</v>
      </c>
      <c r="K14" s="143">
        <f t="shared" ca="1" si="7"/>
        <v>-0.34436200000000006</v>
      </c>
      <c r="L14" s="143"/>
    </row>
    <row r="15" spans="1:37" x14ac:dyDescent="0.25">
      <c r="B15">
        <f t="shared" si="8"/>
        <v>0.15000000000000002</v>
      </c>
      <c r="C15" s="141">
        <f t="shared" ca="1" si="6"/>
        <v>0.7</v>
      </c>
      <c r="D15" s="141">
        <f t="shared" ca="1" si="5"/>
        <v>0.91933985000000007</v>
      </c>
      <c r="E15" s="141">
        <f t="shared" ca="1" si="5"/>
        <v>0.5</v>
      </c>
      <c r="F15" s="141">
        <f t="shared" ca="1" si="5"/>
        <v>0.5</v>
      </c>
      <c r="G15" s="141">
        <f t="shared" ca="1" si="5"/>
        <v>0.4</v>
      </c>
      <c r="H15" s="141">
        <f t="shared" ca="1" si="5"/>
        <v>0.12126500110500001</v>
      </c>
      <c r="I15" s="141">
        <f t="shared" ca="1" si="5"/>
        <v>0.12126500110500001</v>
      </c>
      <c r="J15" s="141">
        <f t="shared" ca="1" si="5"/>
        <v>0.1</v>
      </c>
      <c r="K15" s="143">
        <f t="shared" ca="1" si="7"/>
        <v>-0.31334264285714308</v>
      </c>
      <c r="L15" s="143"/>
    </row>
    <row r="16" spans="1:37" x14ac:dyDescent="0.25">
      <c r="B16">
        <f t="shared" si="8"/>
        <v>0.2</v>
      </c>
      <c r="C16" s="141">
        <f t="shared" ca="1" si="6"/>
        <v>0.7</v>
      </c>
      <c r="D16" s="141">
        <f t="shared" ca="1" si="5"/>
        <v>0.90173919999999996</v>
      </c>
      <c r="E16" s="141">
        <f t="shared" ca="1" si="5"/>
        <v>0.5</v>
      </c>
      <c r="F16" s="141">
        <f t="shared" ca="1" si="5"/>
        <v>0.5</v>
      </c>
      <c r="G16" s="141">
        <f t="shared" ca="1" si="5"/>
        <v>0.4</v>
      </c>
      <c r="H16" s="141">
        <f t="shared" ca="1" si="5"/>
        <v>0.13713395500000003</v>
      </c>
      <c r="I16" s="141">
        <f t="shared" ca="1" si="5"/>
        <v>0.13713395500000003</v>
      </c>
      <c r="J16" s="141">
        <f t="shared" ca="1" si="5"/>
        <v>0.1</v>
      </c>
      <c r="K16" s="143">
        <f t="shared" ca="1" si="7"/>
        <v>-0.28819885714285709</v>
      </c>
      <c r="L16" s="143"/>
    </row>
    <row r="17" spans="2:12" x14ac:dyDescent="0.25">
      <c r="B17">
        <f t="shared" si="8"/>
        <v>0.25</v>
      </c>
      <c r="C17" s="141">
        <f t="shared" ca="1" si="6"/>
        <v>0.7</v>
      </c>
      <c r="D17" s="141">
        <f t="shared" ca="1" si="5"/>
        <v>0.88803125000000016</v>
      </c>
      <c r="E17" s="141">
        <f t="shared" ca="1" si="5"/>
        <v>0.5</v>
      </c>
      <c r="F17" s="141">
        <f t="shared" ca="1" si="5"/>
        <v>0.5</v>
      </c>
      <c r="G17" s="141">
        <f t="shared" ca="1" si="5"/>
        <v>0.4</v>
      </c>
      <c r="H17" s="141">
        <f t="shared" ca="1" si="5"/>
        <v>0.153726198625</v>
      </c>
      <c r="I17" s="141">
        <f t="shared" ca="1" si="5"/>
        <v>0.153726198625</v>
      </c>
      <c r="J17" s="141">
        <f t="shared" ca="1" si="5"/>
        <v>0.1</v>
      </c>
      <c r="K17" s="143">
        <f t="shared" ca="1" si="7"/>
        <v>-0.26861607142857169</v>
      </c>
      <c r="L17" s="143"/>
    </row>
    <row r="18" spans="2:12" x14ac:dyDescent="0.25">
      <c r="B18">
        <f t="shared" si="8"/>
        <v>0.3</v>
      </c>
      <c r="C18" s="141">
        <f t="shared" ca="1" si="6"/>
        <v>0.7</v>
      </c>
      <c r="D18" s="141">
        <f t="shared" ca="1" si="5"/>
        <v>0.87799579999999999</v>
      </c>
      <c r="E18" s="141">
        <f t="shared" ca="1" si="5"/>
        <v>0.5</v>
      </c>
      <c r="F18" s="141">
        <f t="shared" ca="1" si="5"/>
        <v>0.5</v>
      </c>
      <c r="G18" s="141">
        <f t="shared" ca="1" si="5"/>
        <v>0.4</v>
      </c>
      <c r="H18" s="141">
        <f t="shared" ca="1" si="5"/>
        <v>0.17179863456</v>
      </c>
      <c r="I18" s="141">
        <f t="shared" ca="1" si="5"/>
        <v>0.17179863456</v>
      </c>
      <c r="J18" s="141">
        <f t="shared" ca="1" si="5"/>
        <v>0.1</v>
      </c>
      <c r="K18" s="143">
        <f t="shared" ca="1" si="7"/>
        <v>-0.25427971428571428</v>
      </c>
      <c r="L18" s="143"/>
    </row>
    <row r="19" spans="2:12" x14ac:dyDescent="0.25">
      <c r="B19">
        <f t="shared" si="8"/>
        <v>0.35</v>
      </c>
      <c r="C19" s="141">
        <f t="shared" ca="1" si="6"/>
        <v>0.7</v>
      </c>
      <c r="D19" s="141">
        <f t="shared" ca="1" si="5"/>
        <v>0.87141265000000001</v>
      </c>
      <c r="E19" s="141">
        <f t="shared" ca="1" si="5"/>
        <v>0.5</v>
      </c>
      <c r="F19" s="141">
        <f t="shared" ca="1" si="5"/>
        <v>0.5</v>
      </c>
      <c r="G19" s="141">
        <f t="shared" ca="1" si="5"/>
        <v>0.4</v>
      </c>
      <c r="H19" s="141">
        <f t="shared" ca="1" si="5"/>
        <v>0.19210816538500003</v>
      </c>
      <c r="I19" s="141">
        <f t="shared" ca="1" si="5"/>
        <v>0.19210816538500003</v>
      </c>
      <c r="J19" s="141">
        <f t="shared" ca="1" si="5"/>
        <v>0.1</v>
      </c>
      <c r="K19" s="143">
        <f t="shared" ca="1" si="7"/>
        <v>-0.24487521428571446</v>
      </c>
      <c r="L19" s="143"/>
    </row>
    <row r="20" spans="2:12" x14ac:dyDescent="0.25">
      <c r="B20">
        <f t="shared" si="8"/>
        <v>0.39999999999999997</v>
      </c>
      <c r="C20" s="141">
        <f t="shared" ca="1" si="6"/>
        <v>0.7</v>
      </c>
      <c r="D20" s="141">
        <f t="shared" ca="1" si="5"/>
        <v>0.87</v>
      </c>
      <c r="E20" s="141">
        <f t="shared" ca="1" si="5"/>
        <v>0.5</v>
      </c>
      <c r="F20" s="141">
        <f t="shared" ca="1" si="5"/>
        <v>0.5</v>
      </c>
      <c r="G20" s="141">
        <f t="shared" ca="1" si="5"/>
        <v>0.4</v>
      </c>
      <c r="H20" s="141">
        <f t="shared" ca="1" si="5"/>
        <v>0.21541169367999996</v>
      </c>
      <c r="I20" s="141">
        <f t="shared" ca="1" si="5"/>
        <v>0.21541169367999996</v>
      </c>
      <c r="J20" s="141">
        <f t="shared" ca="1" si="5"/>
        <v>0.1</v>
      </c>
      <c r="K20" s="143">
        <f t="shared" ca="1" si="7"/>
        <v>-0.24285714285714288</v>
      </c>
      <c r="L20" s="143"/>
    </row>
    <row r="21" spans="2:12" x14ac:dyDescent="0.25">
      <c r="B21">
        <f t="shared" si="8"/>
        <v>0.44999999999999996</v>
      </c>
      <c r="C21" s="141">
        <f t="shared" ca="1" si="6"/>
        <v>0.71177386250000008</v>
      </c>
      <c r="D21" s="141">
        <f t="shared" ca="1" si="5"/>
        <v>0.87</v>
      </c>
      <c r="E21" s="141">
        <f t="shared" ca="1" si="5"/>
        <v>0.5</v>
      </c>
      <c r="F21" s="141">
        <f t="shared" ca="1" si="5"/>
        <v>0.5</v>
      </c>
      <c r="G21" s="141">
        <f t="shared" ca="1" si="5"/>
        <v>0.4</v>
      </c>
      <c r="H21" s="141">
        <f t="shared" ca="1" si="5"/>
        <v>0.24246612202499995</v>
      </c>
      <c r="I21" s="141">
        <f t="shared" ca="1" si="5"/>
        <v>0.24246612202499995</v>
      </c>
      <c r="J21" s="141">
        <f t="shared" ca="1" si="5"/>
        <v>0.11610147021874997</v>
      </c>
      <c r="K21" s="143">
        <f t="shared" ca="1" si="7"/>
        <v>-0.22229832512288961</v>
      </c>
      <c r="L21" s="143"/>
    </row>
    <row r="22" spans="2:12" x14ac:dyDescent="0.25">
      <c r="B22">
        <f t="shared" si="8"/>
        <v>0.49999999999999994</v>
      </c>
      <c r="C22" s="141">
        <f t="shared" ca="1" si="6"/>
        <v>0.75373749999999995</v>
      </c>
      <c r="D22" s="141">
        <f t="shared" ca="1" si="5"/>
        <v>0.87017500000000014</v>
      </c>
      <c r="E22" s="141">
        <f t="shared" ca="1" si="5"/>
        <v>0.53629999999999989</v>
      </c>
      <c r="F22" s="141">
        <f t="shared" ca="1" si="5"/>
        <v>0.5</v>
      </c>
      <c r="G22" s="141">
        <f t="shared" ca="1" si="5"/>
        <v>0.4</v>
      </c>
      <c r="H22" s="141">
        <f t="shared" ca="1" si="5"/>
        <v>0.27402835299999995</v>
      </c>
      <c r="I22" s="141">
        <f t="shared" ca="1" si="5"/>
        <v>0.27402835299999995</v>
      </c>
      <c r="J22" s="141">
        <f t="shared" ca="1" si="5"/>
        <v>0.14821727324999995</v>
      </c>
      <c r="K22" s="143">
        <f t="shared" ca="1" si="7"/>
        <v>-0.15448017380056078</v>
      </c>
      <c r="L22" s="143"/>
    </row>
    <row r="23" spans="2:12" x14ac:dyDescent="0.25">
      <c r="B23">
        <f t="shared" si="8"/>
        <v>0.54999999999999993</v>
      </c>
      <c r="C23" s="141">
        <f t="shared" ca="1" si="6"/>
        <v>0.79225338750000007</v>
      </c>
      <c r="D23" s="141">
        <f t="shared" ca="1" si="5"/>
        <v>0.87519905000000009</v>
      </c>
      <c r="E23" s="141">
        <f t="shared" ca="1" si="5"/>
        <v>0.58451632499999995</v>
      </c>
      <c r="F23" s="141">
        <f t="shared" ca="1" si="5"/>
        <v>0.5</v>
      </c>
      <c r="G23" s="141">
        <f t="shared" ca="1" si="5"/>
        <v>0.41980386249999979</v>
      </c>
      <c r="H23" s="141">
        <f t="shared" ca="1" si="5"/>
        <v>0.31085528918499994</v>
      </c>
      <c r="I23" s="141">
        <f t="shared" ca="1" si="5"/>
        <v>0.31085528918499994</v>
      </c>
      <c r="J23" s="141">
        <f t="shared" ca="1" si="5"/>
        <v>0.18762963090624996</v>
      </c>
      <c r="K23" s="143">
        <f t="shared" ca="1" si="7"/>
        <v>-0.1046958761031489</v>
      </c>
      <c r="L23" s="143"/>
    </row>
    <row r="24" spans="2:12" x14ac:dyDescent="0.25">
      <c r="B24">
        <f t="shared" si="8"/>
        <v>0.6</v>
      </c>
      <c r="C24" s="141">
        <f t="shared" ca="1" si="6"/>
        <v>0.82741759999999986</v>
      </c>
      <c r="D24" s="141">
        <f t="shared" ca="1" si="5"/>
        <v>0.88257440000000009</v>
      </c>
      <c r="E24" s="141">
        <f t="shared" ca="1" si="5"/>
        <v>0.63297359999999991</v>
      </c>
      <c r="F24" s="141">
        <f t="shared" ca="1" si="5"/>
        <v>0.5</v>
      </c>
      <c r="G24" s="141">
        <f t="shared" ca="1" si="5"/>
        <v>0.47677839999999994</v>
      </c>
      <c r="H24" s="141">
        <f t="shared" ca="1" si="5"/>
        <v>0.35370383315999998</v>
      </c>
      <c r="I24" s="141">
        <f t="shared" ca="1" si="5"/>
        <v>0.35370383315999998</v>
      </c>
      <c r="J24" s="141">
        <f t="shared" ca="1" si="5"/>
        <v>0.23511173299999999</v>
      </c>
      <c r="K24" s="143">
        <f t="shared" ca="1" si="7"/>
        <v>-6.6661381145385556E-2</v>
      </c>
      <c r="L24" s="143"/>
    </row>
    <row r="25" spans="2:12" x14ac:dyDescent="0.25">
      <c r="B25">
        <f t="shared" si="8"/>
        <v>0.65</v>
      </c>
      <c r="C25" s="141">
        <f t="shared" ca="1" si="6"/>
        <v>0.85932621250000008</v>
      </c>
      <c r="D25" s="141">
        <f t="shared" ca="1" si="5"/>
        <v>0.89208085000000004</v>
      </c>
      <c r="E25" s="141">
        <f t="shared" ca="1" si="5"/>
        <v>0.68142177500000001</v>
      </c>
      <c r="F25" s="141">
        <f t="shared" ca="1" si="5"/>
        <v>0.54523908750000005</v>
      </c>
      <c r="G25" s="141">
        <f t="shared" ca="1" si="5"/>
        <v>0.53692053749999991</v>
      </c>
      <c r="H25" s="141">
        <f t="shared" ca="1" si="5"/>
        <v>0.40333088750500007</v>
      </c>
      <c r="I25" s="141">
        <f t="shared" ca="1" si="5"/>
        <v>0.40333088750500007</v>
      </c>
      <c r="J25" s="141">
        <f t="shared" ca="1" si="5"/>
        <v>0.29143676934375007</v>
      </c>
      <c r="K25" s="143">
        <f t="shared" ca="1" si="7"/>
        <v>-3.8116651189666673E-2</v>
      </c>
      <c r="L25" s="143"/>
    </row>
    <row r="26" spans="2:12" x14ac:dyDescent="0.25">
      <c r="B26">
        <f t="shared" si="8"/>
        <v>0.70000000000000007</v>
      </c>
      <c r="C26" s="141">
        <f t="shared" ca="1" si="6"/>
        <v>0.88807530000000012</v>
      </c>
      <c r="D26" s="141">
        <f t="shared" ca="1" si="5"/>
        <v>0.90349819999999992</v>
      </c>
      <c r="E26" s="141">
        <f t="shared" ca="1" si="5"/>
        <v>0.72961080000000011</v>
      </c>
      <c r="F26" s="141">
        <f t="shared" ca="1" si="5"/>
        <v>0.60476430000000003</v>
      </c>
      <c r="G26" s="141">
        <f t="shared" ca="1" si="5"/>
        <v>0.59966470000000005</v>
      </c>
      <c r="H26" s="141">
        <f t="shared" ca="1" si="5"/>
        <v>0.46049335480000009</v>
      </c>
      <c r="I26" s="141">
        <f t="shared" ca="1" si="5"/>
        <v>0.46049335480000009</v>
      </c>
      <c r="J26" s="141">
        <f t="shared" ca="1" si="5"/>
        <v>0.3573779297500001</v>
      </c>
      <c r="K26" s="143">
        <f t="shared" ca="1" si="7"/>
        <v>-1.736665798497028E-2</v>
      </c>
      <c r="L26" s="143"/>
    </row>
    <row r="27" spans="2:12" x14ac:dyDescent="0.25">
      <c r="B27">
        <f t="shared" si="8"/>
        <v>0.75000000000000011</v>
      </c>
      <c r="C27" s="141">
        <f t="shared" ca="1" si="6"/>
        <v>0.91376093749999998</v>
      </c>
      <c r="D27" s="141">
        <f t="shared" ca="1" si="5"/>
        <v>0.91660624999999996</v>
      </c>
      <c r="E27" s="141">
        <f t="shared" ca="1" si="5"/>
        <v>0.77729062500000012</v>
      </c>
      <c r="F27" s="141">
        <f t="shared" ca="1" si="5"/>
        <v>0.66707656250000014</v>
      </c>
      <c r="G27" s="141">
        <f t="shared" ca="1" si="5"/>
        <v>0.66444531250000005</v>
      </c>
      <c r="H27" s="141">
        <f t="shared" ca="1" si="5"/>
        <v>0.52594813762500014</v>
      </c>
      <c r="I27" s="141">
        <f t="shared" ca="1" si="5"/>
        <v>0.52594813762500014</v>
      </c>
      <c r="J27" s="141">
        <f t="shared" ca="1" si="5"/>
        <v>0.43370840403125022</v>
      </c>
      <c r="K27" s="143">
        <f t="shared" ca="1" si="7"/>
        <v>-3.113847816459181E-3</v>
      </c>
      <c r="L27" s="143"/>
    </row>
    <row r="28" spans="2:12" x14ac:dyDescent="0.25">
      <c r="B28">
        <f t="shared" si="8"/>
        <v>0.80000000000000016</v>
      </c>
      <c r="C28" s="141">
        <f t="shared" ca="1" si="6"/>
        <v>0.93647920000000018</v>
      </c>
      <c r="D28" s="141">
        <f t="shared" ca="1" si="6"/>
        <v>0.93118480000000003</v>
      </c>
      <c r="E28" s="141">
        <f t="shared" ca="1" si="6"/>
        <v>0.82421120000000014</v>
      </c>
      <c r="F28" s="141">
        <f t="shared" ca="1" si="6"/>
        <v>0.73156320000000008</v>
      </c>
      <c r="G28" s="141">
        <f t="shared" ca="1" si="6"/>
        <v>0.73069680000000015</v>
      </c>
      <c r="H28" s="141">
        <f t="shared" ca="1" si="6"/>
        <v>0.60045213856000013</v>
      </c>
      <c r="I28" s="141">
        <f t="shared" ca="1" si="6"/>
        <v>0.60045213856000013</v>
      </c>
      <c r="J28" s="141">
        <f t="shared" ca="1" si="6"/>
        <v>0.52120138200000021</v>
      </c>
      <c r="K28" s="143">
        <f t="shared" ca="1" si="7"/>
        <v>5.6535158495780724E-3</v>
      </c>
      <c r="L28" s="143"/>
    </row>
    <row r="29" spans="2:12" x14ac:dyDescent="0.25">
      <c r="B29">
        <f t="shared" si="8"/>
        <v>0.8500000000000002</v>
      </c>
      <c r="C29" s="141">
        <f t="shared" ca="1" si="6"/>
        <v>0.95632616250000024</v>
      </c>
      <c r="D29" s="141">
        <f t="shared" ca="1" si="6"/>
        <v>0.94701365000000004</v>
      </c>
      <c r="E29" s="141">
        <f t="shared" ca="1" si="6"/>
        <v>0.87012247500000006</v>
      </c>
      <c r="F29" s="141">
        <f t="shared" ca="1" si="6"/>
        <v>0.79761153750000036</v>
      </c>
      <c r="G29" s="141">
        <f t="shared" ca="1" si="6"/>
        <v>0.79785358750000002</v>
      </c>
      <c r="H29" s="141">
        <f t="shared" ca="1" si="6"/>
        <v>0.68476226018500042</v>
      </c>
      <c r="I29" s="141">
        <f t="shared" ca="1" si="6"/>
        <v>0.68476226018500042</v>
      </c>
      <c r="J29" s="141">
        <f t="shared" ca="1" si="6"/>
        <v>0.62063005346875044</v>
      </c>
      <c r="K29" s="143">
        <f t="shared" ca="1" si="7"/>
        <v>9.7377995763032743E-3</v>
      </c>
      <c r="L29" s="143"/>
    </row>
    <row r="30" spans="2:12" x14ac:dyDescent="0.25">
      <c r="B30">
        <f t="shared" si="8"/>
        <v>0.90000000000000024</v>
      </c>
      <c r="C30" s="141">
        <f t="shared" ca="1" si="6"/>
        <v>0.97339790000000015</v>
      </c>
      <c r="D30" s="141">
        <f t="shared" ca="1" si="6"/>
        <v>0.96387260000000008</v>
      </c>
      <c r="E30" s="141">
        <f t="shared" ca="1" si="6"/>
        <v>0.91477440000000032</v>
      </c>
      <c r="F30" s="141">
        <f t="shared" ca="1" si="6"/>
        <v>0.86460890000000024</v>
      </c>
      <c r="G30" s="141">
        <f t="shared" ca="1" si="6"/>
        <v>0.86535010000000034</v>
      </c>
      <c r="H30" s="141">
        <f t="shared" ca="1" si="6"/>
        <v>0.7796354050800004</v>
      </c>
      <c r="I30" s="141">
        <f t="shared" ca="1" si="6"/>
        <v>0.7796354050800004</v>
      </c>
      <c r="J30" s="141">
        <f t="shared" ca="1" si="6"/>
        <v>0.73276760825000054</v>
      </c>
      <c r="K30" s="143">
        <f t="shared" ca="1" si="7"/>
        <v>9.7856179882862548E-3</v>
      </c>
      <c r="L30" s="143"/>
    </row>
    <row r="31" spans="2:12" x14ac:dyDescent="0.25">
      <c r="B31">
        <f t="shared" si="8"/>
        <v>0.95000000000000029</v>
      </c>
      <c r="C31" s="141">
        <f t="shared" ca="1" si="6"/>
        <v>0.9877904875000002</v>
      </c>
      <c r="D31" s="141">
        <f t="shared" ca="1" si="6"/>
        <v>0.98154145000000004</v>
      </c>
      <c r="E31" s="141">
        <f t="shared" ca="1" si="6"/>
        <v>0.95791692500000036</v>
      </c>
      <c r="F31" s="141">
        <f t="shared" ca="1" si="6"/>
        <v>0.93194261250000043</v>
      </c>
      <c r="G31" s="141">
        <f t="shared" ca="1" si="6"/>
        <v>0.93262076250000014</v>
      </c>
      <c r="H31" s="141">
        <f t="shared" ca="1" si="6"/>
        <v>0.88582847582500057</v>
      </c>
      <c r="I31" s="141">
        <f t="shared" ca="1" si="6"/>
        <v>0.88582847582500057</v>
      </c>
      <c r="J31" s="141">
        <f t="shared" ca="1" si="6"/>
        <v>0.85838723615625079</v>
      </c>
      <c r="K31" s="143">
        <f t="shared" ca="1" si="7"/>
        <v>6.3262782736609458E-3</v>
      </c>
      <c r="L31" s="143"/>
    </row>
    <row r="32" spans="2:12" x14ac:dyDescent="0.25">
      <c r="B32">
        <f t="shared" si="8"/>
        <v>1.0000000000000002</v>
      </c>
      <c r="C32" s="141">
        <f t="shared" ca="1" si="6"/>
        <v>0.99960000000000016</v>
      </c>
      <c r="D32" s="141">
        <f t="shared" ca="1" si="6"/>
        <v>0.99980000000000002</v>
      </c>
      <c r="E32" s="141">
        <f t="shared" ca="1" si="6"/>
        <v>0.9993000000000003</v>
      </c>
      <c r="F32" s="141">
        <f t="shared" ca="1" si="6"/>
        <v>0.999</v>
      </c>
      <c r="G32" s="141">
        <f t="shared" ca="1" si="6"/>
        <v>0.99909999999999999</v>
      </c>
      <c r="H32" s="141">
        <f t="shared" ca="1" si="6"/>
        <v>1</v>
      </c>
      <c r="I32" s="141">
        <f t="shared" ca="1" si="6"/>
        <v>1</v>
      </c>
      <c r="J32" s="141">
        <f t="shared" ca="1" si="6"/>
        <v>0.99826212700000061</v>
      </c>
      <c r="K32" s="143">
        <f t="shared" ca="1" si="7"/>
        <v>-2.0008003201277269E-4</v>
      </c>
      <c r="L32" s="143"/>
    </row>
    <row r="33" spans="3:12" x14ac:dyDescent="0.25">
      <c r="C33" s="141"/>
      <c r="D33" s="141"/>
      <c r="E33" s="141"/>
      <c r="F33" s="141"/>
      <c r="G33" s="141"/>
      <c r="H33" s="141"/>
      <c r="I33" s="141"/>
      <c r="J33" s="141"/>
      <c r="K33" s="143"/>
      <c r="L33" s="143"/>
    </row>
    <row r="34" spans="3:12" x14ac:dyDescent="0.25">
      <c r="C34" s="141"/>
      <c r="D34" s="141"/>
      <c r="E34" s="141"/>
      <c r="F34" s="141"/>
      <c r="G34" s="141"/>
      <c r="H34" s="141"/>
      <c r="I34" s="141"/>
      <c r="J34" s="141"/>
      <c r="K34" s="143"/>
      <c r="L34" s="143"/>
    </row>
    <row r="35" spans="3:12" x14ac:dyDescent="0.25">
      <c r="C35" s="141"/>
      <c r="D35" s="141"/>
      <c r="E35" s="141"/>
      <c r="F35" s="141"/>
      <c r="G35" s="141"/>
      <c r="H35" s="141"/>
      <c r="I35" s="141"/>
      <c r="J35" s="141"/>
      <c r="K35" s="143"/>
      <c r="L35" s="143"/>
    </row>
    <row r="36" spans="3:12" x14ac:dyDescent="0.25">
      <c r="C36" s="141"/>
      <c r="D36" s="141"/>
      <c r="E36" s="141"/>
      <c r="F36" s="141"/>
      <c r="G36" s="141"/>
      <c r="H36" s="141"/>
      <c r="I36" s="141"/>
      <c r="J36" s="141"/>
      <c r="K36" s="143"/>
      <c r="L36" s="143"/>
    </row>
    <row r="37" spans="3:12" x14ac:dyDescent="0.25">
      <c r="C37" s="141"/>
      <c r="D37" s="141"/>
      <c r="E37" s="141"/>
      <c r="F37" s="141"/>
      <c r="G37" s="141"/>
      <c r="H37" s="141"/>
      <c r="I37" s="141"/>
      <c r="J37" s="141"/>
      <c r="K37" s="143"/>
      <c r="L37" s="143"/>
    </row>
    <row r="38" spans="3:12" x14ac:dyDescent="0.25">
      <c r="C38" s="141"/>
      <c r="D38" s="141"/>
      <c r="E38" s="141"/>
      <c r="F38" s="141"/>
      <c r="G38" s="141"/>
      <c r="H38" s="141"/>
      <c r="I38" s="141"/>
      <c r="J38" s="141"/>
      <c r="K38" s="143"/>
      <c r="L38" s="143"/>
    </row>
    <row r="39" spans="3:12" x14ac:dyDescent="0.25">
      <c r="C39" s="141"/>
      <c r="D39" s="141"/>
      <c r="E39" s="141"/>
      <c r="F39" s="141"/>
      <c r="G39" s="141"/>
      <c r="H39" s="141"/>
      <c r="I39" s="141"/>
      <c r="J39" s="141"/>
      <c r="K39" s="143"/>
      <c r="L39" s="143"/>
    </row>
    <row r="40" spans="3:12" x14ac:dyDescent="0.25">
      <c r="C40" s="141"/>
      <c r="D40" s="141"/>
      <c r="E40" s="141"/>
      <c r="F40" s="141"/>
      <c r="G40" s="141"/>
      <c r="H40" s="141"/>
      <c r="I40" s="141"/>
      <c r="J40" s="141"/>
      <c r="K40" s="143"/>
      <c r="L40" s="143"/>
    </row>
    <row r="41" spans="3:12" x14ac:dyDescent="0.25">
      <c r="C41" s="141"/>
      <c r="D41" s="141"/>
      <c r="E41" s="141"/>
      <c r="F41" s="141"/>
      <c r="G41" s="141"/>
      <c r="H41" s="141"/>
      <c r="I41" s="141"/>
      <c r="J41" s="141"/>
      <c r="K41" s="143"/>
      <c r="L41" s="143"/>
    </row>
    <row r="42" spans="3:12" x14ac:dyDescent="0.25">
      <c r="C42" s="141"/>
      <c r="D42" s="141"/>
      <c r="E42" s="141"/>
      <c r="F42" s="141"/>
      <c r="G42" s="141"/>
      <c r="H42" s="141"/>
      <c r="I42" s="141"/>
      <c r="J42" s="141"/>
      <c r="K42" s="143"/>
      <c r="L42" s="143"/>
    </row>
    <row r="43" spans="3:12" x14ac:dyDescent="0.25">
      <c r="C43" s="141"/>
      <c r="D43" s="141"/>
      <c r="E43" s="141"/>
      <c r="F43" s="141"/>
      <c r="G43" s="141"/>
      <c r="H43" s="141"/>
      <c r="I43" s="141"/>
      <c r="J43" s="141"/>
      <c r="K43" s="143"/>
      <c r="L43" s="143"/>
    </row>
    <row r="44" spans="3:12" x14ac:dyDescent="0.25">
      <c r="C44" s="141"/>
      <c r="D44" s="141"/>
      <c r="E44" s="141"/>
      <c r="F44" s="141"/>
      <c r="G44" s="141"/>
      <c r="H44" s="141"/>
      <c r="I44" s="141"/>
      <c r="J44" s="141"/>
      <c r="K44" s="143"/>
      <c r="L44" s="143"/>
    </row>
    <row r="45" spans="3:12" x14ac:dyDescent="0.25">
      <c r="C45" s="141"/>
      <c r="D45" s="141"/>
      <c r="E45" s="141"/>
      <c r="F45" s="141"/>
      <c r="G45" s="141"/>
      <c r="H45" s="141"/>
      <c r="I45" s="141"/>
      <c r="J45" s="141"/>
      <c r="K45" s="143"/>
      <c r="L45" s="143"/>
    </row>
    <row r="46" spans="3:12" x14ac:dyDescent="0.25">
      <c r="C46" s="141"/>
      <c r="D46" s="141"/>
      <c r="E46" s="141"/>
      <c r="F46" s="141"/>
      <c r="G46" s="141"/>
      <c r="H46" s="141"/>
      <c r="I46" s="141"/>
      <c r="J46" s="141"/>
      <c r="K46" s="143"/>
      <c r="L46" s="143"/>
    </row>
    <row r="47" spans="3:12" x14ac:dyDescent="0.25">
      <c r="C47" s="141"/>
      <c r="D47" s="141"/>
      <c r="E47" s="141"/>
      <c r="F47" s="141"/>
      <c r="G47" s="141"/>
      <c r="H47" s="141"/>
      <c r="I47" s="141"/>
      <c r="J47" s="141"/>
      <c r="K47" s="143"/>
      <c r="L47" s="143"/>
    </row>
    <row r="48" spans="3:12" x14ac:dyDescent="0.25">
      <c r="C48" s="141"/>
      <c r="D48" s="141"/>
      <c r="E48" s="141"/>
      <c r="F48" s="141"/>
      <c r="G48" s="141"/>
      <c r="H48" s="141"/>
      <c r="I48" s="141"/>
      <c r="J48" s="141"/>
      <c r="K48" s="143"/>
      <c r="L48" s="143"/>
    </row>
    <row r="49" spans="3:12" x14ac:dyDescent="0.25">
      <c r="C49" s="141"/>
      <c r="D49" s="141"/>
      <c r="E49" s="141"/>
      <c r="F49" s="141"/>
      <c r="G49" s="141"/>
      <c r="H49" s="141"/>
      <c r="I49" s="141"/>
      <c r="J49" s="141"/>
      <c r="K49" s="143"/>
      <c r="L49" s="143"/>
    </row>
    <row r="50" spans="3:12" x14ac:dyDescent="0.25">
      <c r="C50" s="141"/>
      <c r="D50" s="141"/>
      <c r="E50" s="141"/>
      <c r="F50" s="141"/>
      <c r="G50" s="141"/>
      <c r="H50" s="141"/>
      <c r="I50" s="141"/>
      <c r="J50" s="141"/>
      <c r="K50" s="143"/>
      <c r="L50" s="143"/>
    </row>
    <row r="51" spans="3:12" x14ac:dyDescent="0.25">
      <c r="C51" s="141"/>
      <c r="D51" s="141"/>
      <c r="E51" s="141"/>
      <c r="F51" s="141"/>
      <c r="G51" s="141"/>
      <c r="H51" s="141"/>
      <c r="I51" s="141"/>
      <c r="J51" s="141"/>
      <c r="K51" s="143"/>
      <c r="L51" s="143"/>
    </row>
    <row r="52" spans="3:12" x14ac:dyDescent="0.25">
      <c r="C52" s="141"/>
      <c r="D52" s="141"/>
      <c r="E52" s="141"/>
      <c r="F52" s="141"/>
      <c r="G52" s="141"/>
      <c r="H52" s="141"/>
      <c r="I52" s="141"/>
      <c r="J52" s="141"/>
      <c r="K52" s="143"/>
      <c r="L52" s="143"/>
    </row>
    <row r="53" spans="3:12" x14ac:dyDescent="0.25">
      <c r="C53" s="141"/>
      <c r="D53" s="141"/>
      <c r="E53" s="141"/>
      <c r="F53" s="141"/>
      <c r="G53" s="141"/>
      <c r="H53" s="141"/>
      <c r="I53" s="141"/>
      <c r="J53" s="141"/>
      <c r="K53" s="143"/>
      <c r="L53" s="143"/>
    </row>
    <row r="54" spans="3:12" x14ac:dyDescent="0.25">
      <c r="C54" s="141"/>
      <c r="D54" s="141"/>
      <c r="E54" s="141"/>
      <c r="F54" s="141"/>
      <c r="G54" s="141"/>
      <c r="H54" s="141"/>
      <c r="I54" s="141"/>
      <c r="J54" s="141"/>
      <c r="K54" s="143"/>
      <c r="L54" s="143"/>
    </row>
    <row r="55" spans="3:12" x14ac:dyDescent="0.25">
      <c r="C55" s="141"/>
      <c r="D55" s="141"/>
      <c r="E55" s="141"/>
      <c r="F55" s="141"/>
      <c r="G55" s="141"/>
      <c r="H55" s="141"/>
      <c r="I55" s="141"/>
      <c r="J55" s="141"/>
      <c r="K55" s="143"/>
      <c r="L55" s="143"/>
    </row>
    <row r="56" spans="3:12" x14ac:dyDescent="0.25">
      <c r="C56" s="141"/>
      <c r="D56" s="141"/>
      <c r="E56" s="141"/>
      <c r="F56" s="141"/>
      <c r="G56" s="141"/>
      <c r="H56" s="141"/>
      <c r="I56" s="141"/>
      <c r="J56" s="141"/>
      <c r="K56" s="143"/>
      <c r="L56" s="143"/>
    </row>
    <row r="57" spans="3:12" x14ac:dyDescent="0.25">
      <c r="C57" s="141"/>
      <c r="D57" s="141"/>
      <c r="E57" s="141"/>
      <c r="F57" s="141"/>
      <c r="G57" s="141"/>
      <c r="H57" s="141"/>
      <c r="I57" s="141"/>
      <c r="J57" s="141"/>
      <c r="K57" s="143"/>
      <c r="L57" s="143"/>
    </row>
    <row r="58" spans="3:12" x14ac:dyDescent="0.25">
      <c r="C58" s="141"/>
      <c r="D58" s="141"/>
      <c r="E58" s="141"/>
      <c r="F58" s="141"/>
      <c r="G58" s="141"/>
      <c r="H58" s="141"/>
      <c r="I58" s="141"/>
      <c r="J58" s="141"/>
      <c r="K58" s="143"/>
      <c r="L58" s="143"/>
    </row>
    <row r="59" spans="3:12" x14ac:dyDescent="0.25">
      <c r="C59" s="141"/>
      <c r="D59" s="141"/>
      <c r="E59" s="141"/>
      <c r="F59" s="141"/>
      <c r="G59" s="141"/>
      <c r="H59" s="141"/>
      <c r="I59" s="141"/>
      <c r="J59" s="141"/>
      <c r="K59" s="143"/>
      <c r="L59" s="143"/>
    </row>
    <row r="60" spans="3:12" x14ac:dyDescent="0.25">
      <c r="C60" s="141"/>
      <c r="D60" s="141"/>
      <c r="E60" s="141"/>
      <c r="F60" s="141"/>
      <c r="G60" s="141"/>
      <c r="H60" s="141"/>
      <c r="I60" s="141"/>
      <c r="J60" s="141"/>
      <c r="K60" s="143"/>
      <c r="L60" s="143"/>
    </row>
    <row r="61" spans="3:12" x14ac:dyDescent="0.25">
      <c r="C61" s="141"/>
      <c r="D61" s="141"/>
      <c r="E61" s="141"/>
      <c r="F61" s="141"/>
      <c r="G61" s="141"/>
      <c r="H61" s="141"/>
      <c r="I61" s="141"/>
      <c r="J61" s="141"/>
      <c r="K61" s="143"/>
      <c r="L61" s="143"/>
    </row>
    <row r="62" spans="3:12" x14ac:dyDescent="0.25">
      <c r="C62" s="141"/>
      <c r="D62" s="141"/>
      <c r="E62" s="141"/>
      <c r="F62" s="141"/>
      <c r="G62" s="141"/>
      <c r="H62" s="141"/>
      <c r="I62" s="141"/>
      <c r="J62" s="141"/>
      <c r="K62" s="143"/>
      <c r="L62" s="143"/>
    </row>
  </sheetData>
  <dataConsolidate/>
  <dataValidations count="1">
    <dataValidation type="list" allowBlank="1" showInputMessage="1" showErrorMessage="1" sqref="C3:K3">
      <formula1>$Z$3:$AH$3</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
  <sheetViews>
    <sheetView zoomScale="115" zoomScaleNormal="115" workbookViewId="0">
      <selection activeCell="L33" sqref="L33"/>
    </sheetView>
  </sheetViews>
  <sheetFormatPr defaultRowHeight="15" x14ac:dyDescent="0.25"/>
  <cols>
    <col min="2" max="2" width="39.5703125" customWidth="1"/>
    <col min="8" max="8" width="14.85546875" customWidth="1"/>
    <col min="9" max="10" width="13.5703125" customWidth="1"/>
  </cols>
  <sheetData>
    <row r="1" spans="2:10" x14ac:dyDescent="0.25">
      <c r="C1" t="s">
        <v>17</v>
      </c>
      <c r="D1" t="s">
        <v>18</v>
      </c>
      <c r="E1" t="s">
        <v>19</v>
      </c>
      <c r="F1" t="s">
        <v>20</v>
      </c>
      <c r="H1" t="s">
        <v>148</v>
      </c>
      <c r="I1" s="139" t="s">
        <v>729</v>
      </c>
      <c r="J1" s="139" t="s">
        <v>730</v>
      </c>
    </row>
    <row r="2" spans="2:10" x14ac:dyDescent="0.25">
      <c r="B2" t="s">
        <v>731</v>
      </c>
      <c r="C2" s="160">
        <v>0</v>
      </c>
      <c r="D2" s="160">
        <v>0.5726</v>
      </c>
      <c r="E2" s="160">
        <v>-0.30099999999999999</v>
      </c>
      <c r="F2" s="160">
        <v>0.73470000000000002</v>
      </c>
      <c r="H2">
        <v>1</v>
      </c>
      <c r="I2">
        <f t="shared" ref="I2:I18" si="0">$C$2+$D$2*H2+$E$2*H2^2+$F$2*H2^3</f>
        <v>1.0063</v>
      </c>
      <c r="J2">
        <f t="shared" ref="J2:J18" si="1">$C$3+$D$3*H2+$E$3*H2^2+$F$3*H2^3</f>
        <v>1.0059</v>
      </c>
    </row>
    <row r="3" spans="2:10" x14ac:dyDescent="0.25">
      <c r="B3" t="s">
        <v>732</v>
      </c>
      <c r="C3" s="160">
        <v>0</v>
      </c>
      <c r="D3" s="160">
        <v>2.0500000000000001E-2</v>
      </c>
      <c r="E3" s="160">
        <v>0.41010000000000002</v>
      </c>
      <c r="F3" s="160">
        <v>0.57530000000000003</v>
      </c>
      <c r="H3">
        <v>0.95</v>
      </c>
      <c r="I3">
        <f t="shared" si="0"/>
        <v>0.90223091249999987</v>
      </c>
      <c r="J3">
        <f t="shared" si="1"/>
        <v>0.88283808749999992</v>
      </c>
    </row>
    <row r="4" spans="2:10" x14ac:dyDescent="0.25">
      <c r="B4" t="s">
        <v>733</v>
      </c>
      <c r="C4" s="160">
        <v>0.10299999999999999</v>
      </c>
      <c r="D4" s="160">
        <v>-0.04</v>
      </c>
      <c r="E4" s="160">
        <v>0.76700000000000002</v>
      </c>
      <c r="F4" s="160">
        <v>0.16789999999999999</v>
      </c>
      <c r="H4">
        <v>0.9</v>
      </c>
      <c r="I4">
        <f t="shared" si="0"/>
        <v>0.80712630000000019</v>
      </c>
      <c r="J4">
        <f t="shared" si="1"/>
        <v>0.77002470000000023</v>
      </c>
    </row>
    <row r="5" spans="2:10" x14ac:dyDescent="0.25">
      <c r="B5" t="s">
        <v>734</v>
      </c>
      <c r="C5" s="160">
        <v>2.7300000000000001E-2</v>
      </c>
      <c r="D5" s="160">
        <v>-0.13170000000000001</v>
      </c>
      <c r="E5" s="160">
        <v>0.66420000000000001</v>
      </c>
      <c r="F5" s="160">
        <v>0.44450000000000001</v>
      </c>
      <c r="H5">
        <v>0.85</v>
      </c>
      <c r="I5">
        <f t="shared" si="0"/>
        <v>0.72043513749999999</v>
      </c>
      <c r="J5">
        <f t="shared" si="1"/>
        <v>0.66702836249999997</v>
      </c>
    </row>
    <row r="6" spans="2:10" x14ac:dyDescent="0.25">
      <c r="H6">
        <v>0.8</v>
      </c>
      <c r="I6">
        <f t="shared" si="0"/>
        <v>0.64160640000000013</v>
      </c>
      <c r="J6">
        <f t="shared" si="1"/>
        <v>0.57341760000000019</v>
      </c>
    </row>
    <row r="7" spans="2:10" x14ac:dyDescent="0.25">
      <c r="H7">
        <v>0.75</v>
      </c>
      <c r="I7">
        <f t="shared" si="0"/>
        <v>0.57008906250000002</v>
      </c>
      <c r="J7">
        <f t="shared" si="1"/>
        <v>0.48876093750000005</v>
      </c>
    </row>
    <row r="8" spans="2:10" x14ac:dyDescent="0.25">
      <c r="H8">
        <v>0.7</v>
      </c>
      <c r="I8">
        <f t="shared" si="0"/>
        <v>0.50533209999999995</v>
      </c>
      <c r="J8">
        <f t="shared" si="1"/>
        <v>0.41262689999999996</v>
      </c>
    </row>
    <row r="9" spans="2:10" x14ac:dyDescent="0.25">
      <c r="H9">
        <v>0.65</v>
      </c>
      <c r="I9">
        <f t="shared" si="0"/>
        <v>0.44678448750000005</v>
      </c>
      <c r="J9">
        <f t="shared" si="1"/>
        <v>0.34458401250000009</v>
      </c>
    </row>
    <row r="10" spans="2:10" x14ac:dyDescent="0.25">
      <c r="H10">
        <v>0.6</v>
      </c>
      <c r="I10">
        <f t="shared" si="0"/>
        <v>0.3938952</v>
      </c>
      <c r="J10">
        <f t="shared" si="1"/>
        <v>0.28420080000000003</v>
      </c>
    </row>
    <row r="11" spans="2:10" x14ac:dyDescent="0.25">
      <c r="H11">
        <v>0.55000000000000004</v>
      </c>
      <c r="I11">
        <f t="shared" si="0"/>
        <v>0.34611321250000004</v>
      </c>
      <c r="J11">
        <f t="shared" si="1"/>
        <v>0.23104578750000004</v>
      </c>
    </row>
    <row r="12" spans="2:10" x14ac:dyDescent="0.25">
      <c r="H12">
        <v>0.5</v>
      </c>
      <c r="I12">
        <f t="shared" si="0"/>
        <v>0.30288750000000003</v>
      </c>
      <c r="J12">
        <f t="shared" si="1"/>
        <v>0.1846875</v>
      </c>
    </row>
    <row r="13" spans="2:10" x14ac:dyDescent="0.25">
      <c r="H13">
        <v>0.45</v>
      </c>
      <c r="I13">
        <f t="shared" si="0"/>
        <v>0.26366703750000003</v>
      </c>
      <c r="J13">
        <f t="shared" si="1"/>
        <v>0.14469446250000001</v>
      </c>
    </row>
    <row r="14" spans="2:10" x14ac:dyDescent="0.25">
      <c r="H14">
        <v>0.39999999999999902</v>
      </c>
      <c r="I14">
        <f t="shared" si="0"/>
        <v>0.22790079999999935</v>
      </c>
      <c r="J14">
        <f t="shared" si="1"/>
        <v>0.11063519999999941</v>
      </c>
    </row>
    <row r="15" spans="2:10" x14ac:dyDescent="0.25">
      <c r="H15">
        <v>0.34999999999999898</v>
      </c>
      <c r="I15">
        <f t="shared" si="0"/>
        <v>0.19503776249999938</v>
      </c>
      <c r="J15">
        <f t="shared" si="1"/>
        <v>8.2078237499999485E-2</v>
      </c>
    </row>
    <row r="16" spans="2:10" x14ac:dyDescent="0.25">
      <c r="H16">
        <v>0.29999999999999899</v>
      </c>
      <c r="I16">
        <f t="shared" si="0"/>
        <v>0.16452689999999942</v>
      </c>
      <c r="J16">
        <f t="shared" si="1"/>
        <v>5.8592099999999578E-2</v>
      </c>
    </row>
    <row r="17" spans="8:10" x14ac:dyDescent="0.25">
      <c r="H17">
        <v>0.249999999999999</v>
      </c>
      <c r="I17">
        <f t="shared" si="0"/>
        <v>0.13581718749999944</v>
      </c>
      <c r="J17">
        <f t="shared" si="1"/>
        <v>3.9745312499999672E-2</v>
      </c>
    </row>
    <row r="18" spans="8:10" x14ac:dyDescent="0.25">
      <c r="H18" s="161">
        <v>0.19999999999999901</v>
      </c>
      <c r="I18" s="161">
        <f t="shared" si="0"/>
        <v>0.10835759999999946</v>
      </c>
      <c r="J18" s="161">
        <f t="shared" si="1"/>
        <v>2.5106399999999751E-2</v>
      </c>
    </row>
    <row r="19" spans="8:10" x14ac:dyDescent="0.25">
      <c r="H19" s="161">
        <v>0.149999999999999</v>
      </c>
      <c r="I19" s="161">
        <f t="shared" ref="I19:J22" si="2">I18</f>
        <v>0.10835759999999946</v>
      </c>
      <c r="J19" s="161">
        <f t="shared" si="2"/>
        <v>2.5106399999999751E-2</v>
      </c>
    </row>
    <row r="20" spans="8:10" x14ac:dyDescent="0.25">
      <c r="H20" s="161">
        <v>9.9999999999999006E-2</v>
      </c>
      <c r="I20" s="161">
        <f t="shared" si="2"/>
        <v>0.10835759999999946</v>
      </c>
      <c r="J20" s="161">
        <f t="shared" si="2"/>
        <v>2.5106399999999751E-2</v>
      </c>
    </row>
    <row r="21" spans="8:10" x14ac:dyDescent="0.25">
      <c r="H21" s="161">
        <v>4.9999999999998997E-2</v>
      </c>
      <c r="I21" s="161">
        <f t="shared" si="2"/>
        <v>0.10835759999999946</v>
      </c>
      <c r="J21" s="161">
        <f t="shared" si="2"/>
        <v>2.5106399999999751E-2</v>
      </c>
    </row>
    <row r="22" spans="8:10" x14ac:dyDescent="0.25">
      <c r="H22" s="161">
        <v>0</v>
      </c>
      <c r="I22" s="161">
        <f t="shared" si="2"/>
        <v>0.10835759999999946</v>
      </c>
      <c r="J22" s="161">
        <f t="shared" si="2"/>
        <v>2.5106399999999751E-2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J99"/>
  <sheetViews>
    <sheetView zoomScale="70" zoomScaleNormal="70" workbookViewId="0">
      <pane xSplit="5" ySplit="14" topLeftCell="F15" activePane="bottomRight" state="frozen"/>
      <selection pane="topRight" activeCell="D1" sqref="D1"/>
      <selection pane="bottomLeft" activeCell="A15" sqref="A15"/>
      <selection pane="bottomRight" activeCell="J10" sqref="J10"/>
    </sheetView>
  </sheetViews>
  <sheetFormatPr defaultRowHeight="15" outlineLevelRow="1" x14ac:dyDescent="0.25"/>
  <cols>
    <col min="1" max="1" width="3.5703125" style="17" customWidth="1"/>
    <col min="2" max="2" width="9.42578125" style="14" bestFit="1" customWidth="1"/>
    <col min="3" max="3" width="9.42578125" style="14" customWidth="1"/>
    <col min="4" max="4" width="37.28515625" style="14" bestFit="1" customWidth="1"/>
    <col min="5" max="5" width="23.85546875" style="19" customWidth="1"/>
    <col min="6" max="6" width="21.5703125" style="19" customWidth="1"/>
    <col min="7" max="7" width="12.5703125" style="19" bestFit="1" customWidth="1"/>
    <col min="8" max="8" width="13.7109375" style="24" customWidth="1"/>
    <col min="9" max="9" width="17.28515625" style="14" customWidth="1"/>
    <col min="10" max="10" width="184.7109375" style="14" customWidth="1"/>
    <col min="11" max="16384" width="9.140625" style="14"/>
  </cols>
  <sheetData>
    <row r="2" spans="1:10" x14ac:dyDescent="0.25">
      <c r="B2" s="14" t="s">
        <v>421</v>
      </c>
      <c r="H2" s="20"/>
    </row>
    <row r="6" spans="1:10" x14ac:dyDescent="0.25">
      <c r="H6" s="20"/>
    </row>
    <row r="11" spans="1:10" x14ac:dyDescent="0.25">
      <c r="G11" s="181" t="s">
        <v>27</v>
      </c>
      <c r="H11" s="181"/>
      <c r="I11" s="181"/>
    </row>
    <row r="12" spans="1:10" x14ac:dyDescent="0.25">
      <c r="G12" s="21" t="s">
        <v>264</v>
      </c>
      <c r="H12" s="181" t="s">
        <v>265</v>
      </c>
      <c r="I12" s="181"/>
    </row>
    <row r="13" spans="1:10" x14ac:dyDescent="0.25">
      <c r="B13" s="17" t="s">
        <v>420</v>
      </c>
      <c r="C13" s="17" t="s">
        <v>438</v>
      </c>
      <c r="D13" s="17" t="s">
        <v>161</v>
      </c>
      <c r="E13" s="17" t="s">
        <v>164</v>
      </c>
      <c r="F13" s="17" t="s">
        <v>163</v>
      </c>
      <c r="G13" s="21" t="s">
        <v>114</v>
      </c>
      <c r="H13" s="22" t="s">
        <v>114</v>
      </c>
      <c r="I13" s="22" t="s">
        <v>115</v>
      </c>
      <c r="J13" s="17" t="s">
        <v>262</v>
      </c>
    </row>
    <row r="14" spans="1:10" x14ac:dyDescent="0.25">
      <c r="D14" s="17"/>
      <c r="E14" s="17"/>
      <c r="F14" s="17"/>
      <c r="H14" s="17"/>
      <c r="I14" s="17"/>
    </row>
    <row r="15" spans="1:10" x14ac:dyDescent="0.25">
      <c r="A15" s="17" t="s">
        <v>268</v>
      </c>
      <c r="D15" s="17"/>
      <c r="E15" s="17"/>
      <c r="F15" s="17"/>
      <c r="H15" s="17"/>
      <c r="I15" s="17"/>
    </row>
    <row r="16" spans="1:10" ht="47.25" x14ac:dyDescent="0.25">
      <c r="B16" s="23" t="s">
        <v>422</v>
      </c>
      <c r="C16" s="23" t="s">
        <v>439</v>
      </c>
      <c r="D16" s="23" t="s">
        <v>259</v>
      </c>
      <c r="E16" s="23" t="s">
        <v>528</v>
      </c>
      <c r="F16" s="23" t="s">
        <v>429</v>
      </c>
      <c r="G16" s="16" t="s">
        <v>275</v>
      </c>
      <c r="H16" s="16" t="s">
        <v>120</v>
      </c>
      <c r="I16" s="23"/>
      <c r="J16" s="16" t="s">
        <v>263</v>
      </c>
    </row>
    <row r="17" spans="1:10" x14ac:dyDescent="0.25">
      <c r="A17" s="17" t="s">
        <v>387</v>
      </c>
      <c r="B17" s="23"/>
      <c r="C17" s="23"/>
      <c r="D17" s="23"/>
      <c r="E17" s="23"/>
      <c r="F17" s="23"/>
      <c r="G17" s="16"/>
      <c r="H17" s="16"/>
      <c r="I17" s="23"/>
      <c r="J17" s="16"/>
    </row>
    <row r="18" spans="1:10" ht="45" x14ac:dyDescent="0.25">
      <c r="B18" s="23" t="s">
        <v>423</v>
      </c>
      <c r="C18" s="23"/>
      <c r="D18" s="23" t="s">
        <v>388</v>
      </c>
      <c r="E18" s="16" t="s">
        <v>530</v>
      </c>
      <c r="F18" s="23" t="s">
        <v>230</v>
      </c>
      <c r="G18" s="16" t="s">
        <v>275</v>
      </c>
      <c r="H18" s="16" t="s">
        <v>148</v>
      </c>
      <c r="I18" s="23"/>
      <c r="J18" s="16" t="s">
        <v>389</v>
      </c>
    </row>
    <row r="19" spans="1:10" x14ac:dyDescent="0.25">
      <c r="A19" s="17" t="s">
        <v>309</v>
      </c>
      <c r="B19" s="23"/>
      <c r="C19" s="23"/>
      <c r="D19" s="23"/>
      <c r="E19" s="23"/>
      <c r="F19" s="23"/>
      <c r="G19" s="16"/>
      <c r="H19" s="16"/>
      <c r="I19" s="23"/>
      <c r="J19" s="16"/>
    </row>
    <row r="20" spans="1:10" ht="45" x14ac:dyDescent="0.25">
      <c r="B20" s="23" t="s">
        <v>424</v>
      </c>
      <c r="C20" s="23"/>
      <c r="D20" s="16" t="s">
        <v>171</v>
      </c>
      <c r="E20" s="16" t="s">
        <v>267</v>
      </c>
      <c r="F20" s="16" t="s">
        <v>165</v>
      </c>
      <c r="G20" s="16" t="s">
        <v>160</v>
      </c>
      <c r="H20" s="16" t="s">
        <v>116</v>
      </c>
      <c r="I20" s="23" t="s">
        <v>462</v>
      </c>
      <c r="J20" s="16" t="s">
        <v>329</v>
      </c>
    </row>
    <row r="21" spans="1:10" ht="60" outlineLevel="1" x14ac:dyDescent="0.25">
      <c r="E21" s="24" t="s">
        <v>170</v>
      </c>
      <c r="F21" s="24" t="s">
        <v>230</v>
      </c>
      <c r="G21" s="24" t="s">
        <v>160</v>
      </c>
      <c r="H21" s="24" t="s">
        <v>120</v>
      </c>
      <c r="J21" s="25" t="s">
        <v>330</v>
      </c>
    </row>
    <row r="22" spans="1:10" ht="60" outlineLevel="1" x14ac:dyDescent="0.25">
      <c r="E22" s="24" t="s">
        <v>169</v>
      </c>
      <c r="F22" s="24" t="s">
        <v>165</v>
      </c>
      <c r="G22" s="24" t="s">
        <v>289</v>
      </c>
      <c r="H22" s="24" t="s">
        <v>116</v>
      </c>
      <c r="I22" s="24" t="s">
        <v>462</v>
      </c>
      <c r="J22" s="24" t="s">
        <v>331</v>
      </c>
    </row>
    <row r="23" spans="1:10" ht="60" outlineLevel="1" x14ac:dyDescent="0.25">
      <c r="E23" s="24" t="s">
        <v>168</v>
      </c>
      <c r="F23" s="24" t="s">
        <v>537</v>
      </c>
      <c r="G23" s="24" t="s">
        <v>289</v>
      </c>
      <c r="H23" s="24" t="s">
        <v>120</v>
      </c>
      <c r="J23" s="24" t="s">
        <v>332</v>
      </c>
    </row>
    <row r="24" spans="1:10" ht="45" outlineLevel="1" x14ac:dyDescent="0.25">
      <c r="E24" s="24" t="s">
        <v>167</v>
      </c>
      <c r="F24" s="24" t="s">
        <v>537</v>
      </c>
      <c r="G24" s="24" t="s">
        <v>289</v>
      </c>
      <c r="H24" s="24" t="s">
        <v>160</v>
      </c>
      <c r="J24" s="24" t="s">
        <v>454</v>
      </c>
    </row>
    <row r="25" spans="1:10" ht="61.5" customHeight="1" x14ac:dyDescent="0.25">
      <c r="B25" s="14" t="s">
        <v>425</v>
      </c>
      <c r="D25" s="24" t="s">
        <v>504</v>
      </c>
      <c r="E25" s="24" t="s">
        <v>320</v>
      </c>
      <c r="F25" s="26" t="s">
        <v>323</v>
      </c>
      <c r="G25" s="24" t="s">
        <v>451</v>
      </c>
      <c r="H25" s="24" t="s">
        <v>516</v>
      </c>
      <c r="I25" s="24"/>
      <c r="J25" s="24" t="s">
        <v>327</v>
      </c>
    </row>
    <row r="26" spans="1:10" ht="75" outlineLevel="1" x14ac:dyDescent="0.25">
      <c r="D26" s="24"/>
      <c r="E26" s="24" t="s">
        <v>321</v>
      </c>
      <c r="F26" s="26" t="s">
        <v>518</v>
      </c>
      <c r="G26" s="24" t="s">
        <v>452</v>
      </c>
      <c r="H26" s="24" t="s">
        <v>517</v>
      </c>
      <c r="I26" s="24"/>
      <c r="J26" s="24" t="s">
        <v>328</v>
      </c>
    </row>
    <row r="27" spans="1:10" ht="61.5" customHeight="1" outlineLevel="1" x14ac:dyDescent="0.25">
      <c r="E27" s="24" t="s">
        <v>322</v>
      </c>
      <c r="F27" s="26" t="s">
        <v>323</v>
      </c>
      <c r="G27" s="24" t="s">
        <v>275</v>
      </c>
      <c r="H27" s="24" t="s">
        <v>516</v>
      </c>
      <c r="I27" s="24"/>
      <c r="J27" s="24" t="s">
        <v>327</v>
      </c>
    </row>
    <row r="28" spans="1:10" ht="61.5" customHeight="1" x14ac:dyDescent="0.25">
      <c r="B28" s="23" t="s">
        <v>424</v>
      </c>
      <c r="C28" s="23"/>
      <c r="D28" s="16" t="s">
        <v>288</v>
      </c>
      <c r="E28" s="16" t="s">
        <v>267</v>
      </c>
      <c r="F28" s="16" t="s">
        <v>165</v>
      </c>
      <c r="G28" s="16" t="s">
        <v>160</v>
      </c>
      <c r="H28" s="16" t="s">
        <v>116</v>
      </c>
      <c r="I28" s="23" t="s">
        <v>462</v>
      </c>
      <c r="J28" s="16" t="s">
        <v>269</v>
      </c>
    </row>
    <row r="29" spans="1:10" ht="61.5" customHeight="1" outlineLevel="1" x14ac:dyDescent="0.25">
      <c r="E29" s="24" t="s">
        <v>170</v>
      </c>
      <c r="F29" s="24" t="s">
        <v>230</v>
      </c>
      <c r="G29" s="24" t="s">
        <v>160</v>
      </c>
      <c r="H29" s="24" t="s">
        <v>120</v>
      </c>
      <c r="J29" s="25" t="s">
        <v>270</v>
      </c>
    </row>
    <row r="30" spans="1:10" ht="61.5" customHeight="1" outlineLevel="1" x14ac:dyDescent="0.25">
      <c r="E30" s="24" t="s">
        <v>169</v>
      </c>
      <c r="F30" s="24" t="s">
        <v>165</v>
      </c>
      <c r="G30" s="24" t="s">
        <v>289</v>
      </c>
      <c r="H30" s="24" t="s">
        <v>116</v>
      </c>
      <c r="I30" s="24" t="s">
        <v>462</v>
      </c>
      <c r="J30" s="24" t="s">
        <v>310</v>
      </c>
    </row>
    <row r="31" spans="1:10" ht="61.5" customHeight="1" outlineLevel="1" x14ac:dyDescent="0.25">
      <c r="E31" s="24" t="s">
        <v>168</v>
      </c>
      <c r="F31" s="24" t="s">
        <v>537</v>
      </c>
      <c r="G31" s="24" t="s">
        <v>289</v>
      </c>
      <c r="H31" s="24" t="s">
        <v>120</v>
      </c>
      <c r="J31" s="24" t="s">
        <v>271</v>
      </c>
    </row>
    <row r="32" spans="1:10" ht="45" outlineLevel="1" x14ac:dyDescent="0.25">
      <c r="E32" s="24" t="s">
        <v>167</v>
      </c>
      <c r="F32" s="24" t="s">
        <v>537</v>
      </c>
      <c r="G32" s="24" t="s">
        <v>289</v>
      </c>
      <c r="H32" s="24" t="s">
        <v>160</v>
      </c>
      <c r="J32" s="24" t="s">
        <v>453</v>
      </c>
    </row>
    <row r="33" spans="1:10" ht="61.5" customHeight="1" outlineLevel="1" x14ac:dyDescent="0.25">
      <c r="E33" s="24" t="s">
        <v>333</v>
      </c>
      <c r="F33" s="16" t="s">
        <v>165</v>
      </c>
      <c r="G33" s="16" t="s">
        <v>160</v>
      </c>
      <c r="H33" s="16" t="s">
        <v>116</v>
      </c>
      <c r="I33" s="23" t="s">
        <v>462</v>
      </c>
      <c r="J33" s="25" t="s">
        <v>335</v>
      </c>
    </row>
    <row r="34" spans="1:10" ht="61.5" customHeight="1" outlineLevel="1" x14ac:dyDescent="0.25">
      <c r="E34" s="24" t="s">
        <v>334</v>
      </c>
      <c r="F34" s="24" t="s">
        <v>165</v>
      </c>
      <c r="G34" s="24" t="s">
        <v>289</v>
      </c>
      <c r="H34" s="24" t="s">
        <v>116</v>
      </c>
      <c r="I34" s="24" t="s">
        <v>462</v>
      </c>
      <c r="J34" s="25" t="s">
        <v>336</v>
      </c>
    </row>
    <row r="35" spans="1:10" x14ac:dyDescent="0.25">
      <c r="A35" s="17" t="s">
        <v>299</v>
      </c>
      <c r="E35" s="24"/>
      <c r="F35" s="24"/>
      <c r="G35" s="24"/>
      <c r="J35" s="24"/>
    </row>
    <row r="36" spans="1:10" ht="45" x14ac:dyDescent="0.25">
      <c r="B36" s="14" t="s">
        <v>426</v>
      </c>
      <c r="D36" s="24" t="s">
        <v>166</v>
      </c>
      <c r="E36" s="24" t="s">
        <v>167</v>
      </c>
      <c r="F36" s="24" t="s">
        <v>537</v>
      </c>
      <c r="G36" s="24" t="s">
        <v>296</v>
      </c>
      <c r="H36" s="24" t="s">
        <v>160</v>
      </c>
      <c r="J36" s="24" t="s">
        <v>312</v>
      </c>
    </row>
    <row r="37" spans="1:10" ht="75" x14ac:dyDescent="0.25">
      <c r="B37" s="14" t="s">
        <v>427</v>
      </c>
      <c r="D37" s="24" t="s">
        <v>311</v>
      </c>
      <c r="E37" s="24" t="s">
        <v>172</v>
      </c>
      <c r="F37" s="24" t="s">
        <v>538</v>
      </c>
      <c r="G37" s="24" t="s">
        <v>160</v>
      </c>
      <c r="H37" s="24" t="s">
        <v>461</v>
      </c>
      <c r="I37" s="27" t="s">
        <v>419</v>
      </c>
      <c r="J37" s="24" t="s">
        <v>313</v>
      </c>
    </row>
    <row r="38" spans="1:10" ht="60" outlineLevel="1" x14ac:dyDescent="0.25">
      <c r="E38" s="24" t="s">
        <v>173</v>
      </c>
      <c r="F38" s="24" t="s">
        <v>537</v>
      </c>
      <c r="G38" s="24"/>
      <c r="J38" s="24" t="s">
        <v>314</v>
      </c>
    </row>
    <row r="39" spans="1:10" ht="75" outlineLevel="1" x14ac:dyDescent="0.25">
      <c r="E39" s="24" t="s">
        <v>169</v>
      </c>
      <c r="F39" s="24" t="s">
        <v>538</v>
      </c>
      <c r="G39" s="24"/>
      <c r="J39" s="24" t="s">
        <v>315</v>
      </c>
    </row>
    <row r="40" spans="1:10" ht="60" outlineLevel="1" x14ac:dyDescent="0.25">
      <c r="E40" s="24" t="s">
        <v>168</v>
      </c>
      <c r="F40" s="24" t="s">
        <v>537</v>
      </c>
      <c r="G40" s="24"/>
      <c r="J40" s="24" t="s">
        <v>316</v>
      </c>
    </row>
    <row r="41" spans="1:10" ht="75" outlineLevel="1" x14ac:dyDescent="0.25">
      <c r="E41" s="24" t="s">
        <v>167</v>
      </c>
      <c r="F41" s="24" t="s">
        <v>537</v>
      </c>
      <c r="G41" s="24"/>
      <c r="J41" s="24" t="s">
        <v>317</v>
      </c>
    </row>
    <row r="42" spans="1:10" ht="60" outlineLevel="1" x14ac:dyDescent="0.25">
      <c r="E42" s="24" t="s">
        <v>174</v>
      </c>
      <c r="F42" s="24" t="s">
        <v>165</v>
      </c>
      <c r="G42" s="24"/>
      <c r="J42" s="24" t="s">
        <v>318</v>
      </c>
    </row>
    <row r="43" spans="1:10" ht="60" x14ac:dyDescent="0.25">
      <c r="B43" s="14" t="s">
        <v>428</v>
      </c>
      <c r="D43" s="28" t="s">
        <v>337</v>
      </c>
      <c r="E43" s="24" t="s">
        <v>338</v>
      </c>
      <c r="F43" s="26" t="s">
        <v>323</v>
      </c>
      <c r="G43" s="24" t="s">
        <v>160</v>
      </c>
      <c r="H43" s="24" t="s">
        <v>516</v>
      </c>
      <c r="I43" s="28"/>
      <c r="J43" s="24" t="s">
        <v>340</v>
      </c>
    </row>
    <row r="44" spans="1:10" ht="45" outlineLevel="1" x14ac:dyDescent="0.25">
      <c r="E44" s="24" t="s">
        <v>339</v>
      </c>
      <c r="F44" s="26" t="s">
        <v>323</v>
      </c>
      <c r="G44" s="24" t="s">
        <v>275</v>
      </c>
      <c r="H44" s="92"/>
      <c r="I44" s="28"/>
      <c r="J44" s="24" t="s">
        <v>326</v>
      </c>
    </row>
    <row r="45" spans="1:10" x14ac:dyDescent="0.25">
      <c r="A45" s="17" t="s">
        <v>364</v>
      </c>
      <c r="B45" s="29"/>
      <c r="C45" s="29"/>
      <c r="D45" s="29"/>
      <c r="E45" s="30"/>
      <c r="F45" s="30"/>
      <c r="G45" s="30"/>
      <c r="H45" s="30"/>
      <c r="I45" s="29"/>
      <c r="J45" s="29"/>
    </row>
    <row r="46" spans="1:10" ht="90" x14ac:dyDescent="0.25">
      <c r="B46" s="31" t="s">
        <v>179</v>
      </c>
      <c r="C46" s="31"/>
      <c r="D46" s="31" t="s">
        <v>178</v>
      </c>
      <c r="E46" s="28" t="s">
        <v>237</v>
      </c>
      <c r="F46" s="28" t="s">
        <v>539</v>
      </c>
      <c r="G46" s="32" t="s">
        <v>366</v>
      </c>
      <c r="H46" s="32" t="s">
        <v>160</v>
      </c>
      <c r="I46" s="31"/>
      <c r="J46" s="28" t="s">
        <v>368</v>
      </c>
    </row>
    <row r="47" spans="1:10" x14ac:dyDescent="0.25">
      <c r="B47" s="31"/>
      <c r="C47" s="31"/>
      <c r="D47" s="31"/>
      <c r="E47" s="28"/>
      <c r="F47" s="28"/>
      <c r="G47" s="32"/>
      <c r="H47" s="32"/>
      <c r="I47" s="31"/>
      <c r="J47" s="28"/>
    </row>
    <row r="48" spans="1:10" s="31" customFormat="1" ht="75" x14ac:dyDescent="0.25">
      <c r="A48" s="33"/>
      <c r="B48" s="31" t="s">
        <v>236</v>
      </c>
      <c r="D48" s="31" t="s">
        <v>180</v>
      </c>
      <c r="E48" s="28" t="s">
        <v>367</v>
      </c>
      <c r="F48" s="28" t="s">
        <v>162</v>
      </c>
      <c r="G48" s="28" t="s">
        <v>296</v>
      </c>
      <c r="H48" s="28" t="s">
        <v>160</v>
      </c>
      <c r="J48" s="28" t="s">
        <v>369</v>
      </c>
    </row>
    <row r="49" spans="1:10" s="31" customFormat="1" x14ac:dyDescent="0.25">
      <c r="A49" s="33" t="s">
        <v>371</v>
      </c>
      <c r="E49" s="28"/>
      <c r="F49" s="28"/>
      <c r="G49" s="28"/>
      <c r="H49" s="28"/>
      <c r="J49" s="28"/>
    </row>
    <row r="50" spans="1:10" s="31" customFormat="1" ht="30" x14ac:dyDescent="0.25">
      <c r="A50" s="33"/>
      <c r="B50" s="31" t="s">
        <v>197</v>
      </c>
      <c r="D50" s="31" t="s">
        <v>195</v>
      </c>
      <c r="E50" s="28" t="s">
        <v>246</v>
      </c>
      <c r="F50" s="28" t="s">
        <v>200</v>
      </c>
      <c r="G50" s="28" t="s">
        <v>160</v>
      </c>
      <c r="H50" s="28" t="s">
        <v>440</v>
      </c>
      <c r="J50" s="28" t="s">
        <v>196</v>
      </c>
    </row>
    <row r="51" spans="1:10" s="31" customFormat="1" ht="30" x14ac:dyDescent="0.25">
      <c r="A51" s="33"/>
      <c r="E51" s="28" t="s">
        <v>198</v>
      </c>
      <c r="F51" s="28" t="s">
        <v>200</v>
      </c>
      <c r="G51" s="28"/>
      <c r="H51" s="28" t="s">
        <v>160</v>
      </c>
      <c r="J51" s="28" t="s">
        <v>199</v>
      </c>
    </row>
    <row r="52" spans="1:10" s="31" customFormat="1" ht="30" x14ac:dyDescent="0.25">
      <c r="A52" s="33"/>
      <c r="E52" s="28" t="s">
        <v>247</v>
      </c>
      <c r="F52" s="28"/>
      <c r="G52" s="28"/>
      <c r="H52" s="28"/>
      <c r="J52" s="28" t="s">
        <v>201</v>
      </c>
    </row>
    <row r="53" spans="1:10" s="31" customFormat="1" x14ac:dyDescent="0.25">
      <c r="A53" s="33"/>
      <c r="E53" s="28"/>
      <c r="F53" s="28" t="s">
        <v>165</v>
      </c>
      <c r="G53" s="28"/>
      <c r="H53" s="28"/>
    </row>
    <row r="54" spans="1:10" s="31" customFormat="1" ht="60" x14ac:dyDescent="0.25">
      <c r="A54" s="33"/>
      <c r="B54" s="31" t="s">
        <v>203</v>
      </c>
      <c r="D54" s="31" t="s">
        <v>202</v>
      </c>
      <c r="E54" s="28" t="s">
        <v>248</v>
      </c>
      <c r="F54" s="28" t="s">
        <v>165</v>
      </c>
      <c r="G54" s="28"/>
      <c r="H54" s="28"/>
      <c r="J54" s="28" t="s">
        <v>378</v>
      </c>
    </row>
    <row r="55" spans="1:10" s="31" customFormat="1" ht="60" x14ac:dyDescent="0.25">
      <c r="A55" s="33"/>
      <c r="E55" s="28" t="s">
        <v>249</v>
      </c>
      <c r="F55" s="28" t="s">
        <v>165</v>
      </c>
      <c r="G55" s="28"/>
      <c r="H55" s="28"/>
      <c r="J55" s="28" t="s">
        <v>379</v>
      </c>
    </row>
    <row r="56" spans="1:10" s="31" customFormat="1" ht="105" x14ac:dyDescent="0.25">
      <c r="A56" s="33"/>
      <c r="E56" s="28" t="s">
        <v>250</v>
      </c>
      <c r="F56" s="28" t="s">
        <v>200</v>
      </c>
      <c r="G56" s="28"/>
      <c r="H56" s="28"/>
      <c r="J56" s="28" t="s">
        <v>380</v>
      </c>
    </row>
    <row r="57" spans="1:10" s="31" customFormat="1" ht="75" x14ac:dyDescent="0.25">
      <c r="A57" s="33"/>
      <c r="B57" s="31" t="s">
        <v>211</v>
      </c>
      <c r="D57" s="28" t="s">
        <v>204</v>
      </c>
      <c r="E57" s="28" t="s">
        <v>248</v>
      </c>
      <c r="F57" s="28" t="s">
        <v>165</v>
      </c>
      <c r="G57" s="28"/>
      <c r="H57" s="28"/>
      <c r="J57" s="28" t="s">
        <v>205</v>
      </c>
    </row>
    <row r="58" spans="1:10" s="31" customFormat="1" ht="75" x14ac:dyDescent="0.25">
      <c r="A58" s="33"/>
      <c r="E58" s="28" t="s">
        <v>249</v>
      </c>
      <c r="F58" s="28" t="s">
        <v>165</v>
      </c>
      <c r="G58" s="28"/>
      <c r="H58" s="28"/>
      <c r="J58" s="34" t="s">
        <v>206</v>
      </c>
    </row>
    <row r="59" spans="1:10" s="31" customFormat="1" ht="167.25" customHeight="1" x14ac:dyDescent="0.25">
      <c r="A59" s="33"/>
      <c r="E59" s="28" t="s">
        <v>250</v>
      </c>
      <c r="F59" s="28" t="s">
        <v>207</v>
      </c>
      <c r="G59" s="28"/>
      <c r="H59" s="28"/>
      <c r="J59" s="28" t="s">
        <v>208</v>
      </c>
    </row>
    <row r="60" spans="1:10" s="31" customFormat="1" x14ac:dyDescent="0.25">
      <c r="A60" s="33" t="s">
        <v>390</v>
      </c>
      <c r="E60" s="28"/>
      <c r="F60" s="28"/>
      <c r="G60" s="28"/>
      <c r="H60" s="28"/>
      <c r="J60" s="28"/>
    </row>
    <row r="61" spans="1:10" ht="45" x14ac:dyDescent="0.25">
      <c r="B61" s="29" t="s">
        <v>182</v>
      </c>
      <c r="C61" s="29"/>
      <c r="D61" s="29" t="s">
        <v>181</v>
      </c>
      <c r="E61" s="30" t="s">
        <v>238</v>
      </c>
      <c r="F61" s="30" t="s">
        <v>162</v>
      </c>
      <c r="G61" s="30"/>
      <c r="H61" s="30"/>
      <c r="I61" s="29"/>
      <c r="J61" s="30" t="s">
        <v>183</v>
      </c>
    </row>
    <row r="62" spans="1:10" ht="30" x14ac:dyDescent="0.25">
      <c r="B62" s="29"/>
      <c r="C62" s="29"/>
      <c r="D62" s="29"/>
      <c r="E62" s="30" t="s">
        <v>239</v>
      </c>
      <c r="F62" s="30" t="s">
        <v>162</v>
      </c>
      <c r="G62" s="30"/>
      <c r="H62" s="30"/>
      <c r="I62" s="29"/>
      <c r="J62" s="30" t="s">
        <v>184</v>
      </c>
    </row>
    <row r="63" spans="1:10" ht="60" x14ac:dyDescent="0.25">
      <c r="B63" s="29"/>
      <c r="C63" s="29"/>
      <c r="D63" s="29" t="s">
        <v>185</v>
      </c>
      <c r="E63" s="30" t="s">
        <v>240</v>
      </c>
      <c r="F63" s="30" t="s">
        <v>537</v>
      </c>
      <c r="G63" s="30"/>
      <c r="H63" s="30"/>
      <c r="I63" s="29"/>
      <c r="J63" s="30" t="s">
        <v>186</v>
      </c>
    </row>
    <row r="64" spans="1:10" ht="60" x14ac:dyDescent="0.25">
      <c r="B64" s="29"/>
      <c r="C64" s="29"/>
      <c r="D64" s="29"/>
      <c r="E64" s="30" t="s">
        <v>241</v>
      </c>
      <c r="F64" s="30" t="s">
        <v>537</v>
      </c>
      <c r="G64" s="30"/>
      <c r="H64" s="30"/>
      <c r="I64" s="29"/>
      <c r="J64" s="30" t="s">
        <v>187</v>
      </c>
    </row>
    <row r="65" spans="2:10" ht="45" x14ac:dyDescent="0.25">
      <c r="B65" s="29"/>
      <c r="C65" s="29"/>
      <c r="D65" s="29"/>
      <c r="E65" s="30" t="s">
        <v>242</v>
      </c>
      <c r="F65" s="30" t="s">
        <v>537</v>
      </c>
      <c r="G65" s="30"/>
      <c r="H65" s="30"/>
      <c r="I65" s="29"/>
      <c r="J65" s="30" t="s">
        <v>188</v>
      </c>
    </row>
    <row r="66" spans="2:10" ht="45" customHeight="1" x14ac:dyDescent="0.25">
      <c r="B66" s="29"/>
      <c r="C66" s="29"/>
      <c r="D66" s="29"/>
      <c r="E66" s="30" t="s">
        <v>189</v>
      </c>
      <c r="F66" s="30" t="s">
        <v>537</v>
      </c>
      <c r="G66" s="30"/>
      <c r="H66" s="30"/>
      <c r="I66" s="29"/>
      <c r="J66" s="30" t="s">
        <v>190</v>
      </c>
    </row>
    <row r="67" spans="2:10" ht="45" x14ac:dyDescent="0.25">
      <c r="B67" s="29"/>
      <c r="C67" s="29"/>
      <c r="D67" s="29"/>
      <c r="E67" s="30" t="s">
        <v>243</v>
      </c>
      <c r="F67" s="30" t="s">
        <v>537</v>
      </c>
      <c r="G67" s="30"/>
      <c r="H67" s="30"/>
      <c r="I67" s="29"/>
      <c r="J67" s="30" t="s">
        <v>191</v>
      </c>
    </row>
    <row r="68" spans="2:10" ht="60" x14ac:dyDescent="0.25">
      <c r="B68" s="29"/>
      <c r="C68" s="29"/>
      <c r="D68" s="29"/>
      <c r="E68" s="30" t="s">
        <v>244</v>
      </c>
      <c r="F68" s="30" t="s">
        <v>537</v>
      </c>
      <c r="G68" s="30"/>
      <c r="H68" s="30"/>
      <c r="I68" s="29"/>
      <c r="J68" s="30" t="s">
        <v>192</v>
      </c>
    </row>
    <row r="69" spans="2:10" ht="60" x14ac:dyDescent="0.25">
      <c r="B69" s="29"/>
      <c r="C69" s="29"/>
      <c r="D69" s="29"/>
      <c r="E69" s="30" t="s">
        <v>245</v>
      </c>
      <c r="F69" s="30" t="s">
        <v>537</v>
      </c>
      <c r="G69" s="30"/>
      <c r="H69" s="30"/>
      <c r="I69" s="29"/>
      <c r="J69" s="30" t="s">
        <v>193</v>
      </c>
    </row>
    <row r="70" spans="2:10" x14ac:dyDescent="0.25">
      <c r="B70" s="29"/>
      <c r="C70" s="29"/>
      <c r="D70" s="29"/>
      <c r="E70" s="30"/>
      <c r="F70" s="30"/>
      <c r="G70" s="30"/>
      <c r="H70" s="30"/>
      <c r="I70" s="29"/>
      <c r="J70" s="29"/>
    </row>
    <row r="71" spans="2:10" ht="75" x14ac:dyDescent="0.25">
      <c r="B71" s="29" t="s">
        <v>211</v>
      </c>
      <c r="C71" s="29"/>
      <c r="D71" s="30" t="s">
        <v>204</v>
      </c>
      <c r="E71" s="30" t="s">
        <v>248</v>
      </c>
      <c r="F71" s="30" t="s">
        <v>165</v>
      </c>
      <c r="G71" s="30"/>
      <c r="H71" s="30"/>
      <c r="I71" s="29"/>
      <c r="J71" s="30" t="s">
        <v>205</v>
      </c>
    </row>
    <row r="72" spans="2:10" ht="75" x14ac:dyDescent="0.25">
      <c r="B72" s="29"/>
      <c r="C72" s="29"/>
      <c r="D72" s="29"/>
      <c r="E72" s="30" t="s">
        <v>249</v>
      </c>
      <c r="F72" s="30" t="s">
        <v>165</v>
      </c>
      <c r="G72" s="30"/>
      <c r="H72" s="30"/>
      <c r="I72" s="29"/>
      <c r="J72" s="35" t="s">
        <v>206</v>
      </c>
    </row>
    <row r="73" spans="2:10" ht="167.25" customHeight="1" x14ac:dyDescent="0.25">
      <c r="B73" s="29"/>
      <c r="C73" s="29"/>
      <c r="D73" s="29"/>
      <c r="E73" s="30" t="s">
        <v>250</v>
      </c>
      <c r="F73" s="30" t="s">
        <v>207</v>
      </c>
      <c r="G73" s="30"/>
      <c r="H73" s="30"/>
      <c r="I73" s="29"/>
      <c r="J73" s="30" t="s">
        <v>208</v>
      </c>
    </row>
    <row r="74" spans="2:10" ht="30" x14ac:dyDescent="0.25">
      <c r="B74" s="29" t="s">
        <v>210</v>
      </c>
      <c r="C74" s="29"/>
      <c r="D74" s="29" t="s">
        <v>209</v>
      </c>
      <c r="E74" s="29" t="s">
        <v>194</v>
      </c>
      <c r="F74" s="30" t="s">
        <v>200</v>
      </c>
      <c r="G74" s="30"/>
      <c r="H74" s="30"/>
      <c r="I74" s="29"/>
      <c r="J74" s="30" t="s">
        <v>196</v>
      </c>
    </row>
    <row r="75" spans="2:10" ht="30" x14ac:dyDescent="0.25">
      <c r="B75" s="29"/>
      <c r="C75" s="29"/>
      <c r="D75" s="29"/>
      <c r="E75" s="30" t="s">
        <v>198</v>
      </c>
      <c r="F75" s="30" t="s">
        <v>200</v>
      </c>
      <c r="G75" s="30"/>
      <c r="H75" s="30"/>
      <c r="I75" s="29"/>
      <c r="J75" s="30" t="s">
        <v>212</v>
      </c>
    </row>
    <row r="76" spans="2:10" ht="30" x14ac:dyDescent="0.25">
      <c r="B76" s="29"/>
      <c r="C76" s="29"/>
      <c r="D76" s="29"/>
      <c r="E76" s="30" t="s">
        <v>251</v>
      </c>
      <c r="F76" s="30" t="s">
        <v>200</v>
      </c>
      <c r="G76" s="30"/>
      <c r="H76" s="30"/>
      <c r="I76" s="29"/>
      <c r="J76" s="30" t="s">
        <v>201</v>
      </c>
    </row>
    <row r="77" spans="2:10" ht="75" x14ac:dyDescent="0.25">
      <c r="B77" s="29"/>
      <c r="C77" s="29"/>
      <c r="D77" s="29"/>
      <c r="E77" s="30" t="s">
        <v>213</v>
      </c>
      <c r="F77" s="30" t="s">
        <v>162</v>
      </c>
      <c r="G77" s="30"/>
      <c r="H77" s="30"/>
      <c r="I77" s="29"/>
      <c r="J77" s="30" t="s">
        <v>214</v>
      </c>
    </row>
    <row r="78" spans="2:10" ht="75" x14ac:dyDescent="0.25">
      <c r="B78" s="29"/>
      <c r="C78" s="29"/>
      <c r="D78" s="29"/>
      <c r="E78" s="30" t="s">
        <v>254</v>
      </c>
      <c r="F78" s="30" t="s">
        <v>162</v>
      </c>
      <c r="G78" s="30"/>
      <c r="H78" s="30"/>
      <c r="I78" s="29"/>
      <c r="J78" s="30" t="s">
        <v>215</v>
      </c>
    </row>
    <row r="79" spans="2:10" ht="75" x14ac:dyDescent="0.25">
      <c r="B79" s="29"/>
      <c r="C79" s="29"/>
      <c r="D79" s="29"/>
      <c r="E79" s="30" t="s">
        <v>216</v>
      </c>
      <c r="F79" s="30" t="s">
        <v>162</v>
      </c>
      <c r="G79" s="30"/>
      <c r="H79" s="30"/>
      <c r="I79" s="29"/>
      <c r="J79" s="30" t="s">
        <v>218</v>
      </c>
    </row>
    <row r="80" spans="2:10" ht="75" x14ac:dyDescent="0.25">
      <c r="B80" s="29"/>
      <c r="C80" s="29"/>
      <c r="D80" s="29"/>
      <c r="E80" s="30" t="s">
        <v>217</v>
      </c>
      <c r="F80" s="30" t="s">
        <v>162</v>
      </c>
      <c r="G80" s="30"/>
      <c r="H80" s="30"/>
      <c r="I80" s="29"/>
      <c r="J80" s="30" t="s">
        <v>219</v>
      </c>
    </row>
    <row r="81" spans="1:10" ht="75" x14ac:dyDescent="0.25">
      <c r="B81" s="29"/>
      <c r="C81" s="29"/>
      <c r="D81" s="29"/>
      <c r="E81" s="30" t="s">
        <v>220</v>
      </c>
      <c r="F81" s="30" t="s">
        <v>162</v>
      </c>
      <c r="G81" s="30"/>
      <c r="H81" s="30"/>
      <c r="I81" s="29"/>
      <c r="J81" s="30" t="s">
        <v>221</v>
      </c>
    </row>
    <row r="82" spans="1:10" ht="60" x14ac:dyDescent="0.25">
      <c r="B82" s="29"/>
      <c r="C82" s="29"/>
      <c r="D82" s="29"/>
      <c r="E82" s="30" t="s">
        <v>255</v>
      </c>
      <c r="F82" s="30"/>
      <c r="G82" s="30"/>
      <c r="H82" s="30"/>
      <c r="I82" s="29"/>
      <c r="J82" s="30" t="s">
        <v>222</v>
      </c>
    </row>
    <row r="83" spans="1:10" x14ac:dyDescent="0.25">
      <c r="B83" s="29"/>
      <c r="C83" s="29"/>
      <c r="D83" s="29"/>
      <c r="E83" s="30"/>
      <c r="F83" s="30"/>
      <c r="G83" s="30"/>
      <c r="H83" s="30"/>
      <c r="I83" s="29"/>
      <c r="J83" s="29"/>
    </row>
    <row r="84" spans="1:10" x14ac:dyDescent="0.25">
      <c r="B84" s="29" t="s">
        <v>226</v>
      </c>
      <c r="C84" s="29"/>
      <c r="D84" s="29" t="s">
        <v>223</v>
      </c>
      <c r="E84" s="30"/>
      <c r="F84" s="30"/>
      <c r="G84" s="30"/>
      <c r="H84" s="30"/>
      <c r="I84" s="29"/>
      <c r="J84" s="29"/>
    </row>
    <row r="85" spans="1:10" x14ac:dyDescent="0.25">
      <c r="B85" s="29"/>
      <c r="C85" s="29"/>
      <c r="D85" s="29"/>
      <c r="E85" s="30"/>
      <c r="F85" s="30"/>
      <c r="G85" s="30"/>
      <c r="H85" s="30"/>
      <c r="I85" s="29"/>
      <c r="J85" s="29"/>
    </row>
    <row r="86" spans="1:10" x14ac:dyDescent="0.25">
      <c r="B86" s="29" t="s">
        <v>225</v>
      </c>
      <c r="C86" s="29"/>
      <c r="D86" s="29" t="s">
        <v>224</v>
      </c>
      <c r="E86" s="30"/>
      <c r="F86" s="30"/>
      <c r="G86" s="30"/>
      <c r="H86" s="30"/>
      <c r="I86" s="29"/>
      <c r="J86" s="29"/>
    </row>
    <row r="87" spans="1:10" x14ac:dyDescent="0.25">
      <c r="B87" s="29"/>
      <c r="C87" s="29"/>
      <c r="D87" s="29"/>
      <c r="E87" s="30"/>
      <c r="F87" s="30"/>
      <c r="G87" s="30"/>
      <c r="H87" s="30"/>
      <c r="I87" s="29"/>
      <c r="J87" s="29"/>
    </row>
    <row r="88" spans="1:10" x14ac:dyDescent="0.25">
      <c r="B88" s="29" t="s">
        <v>228</v>
      </c>
      <c r="C88" s="29"/>
      <c r="D88" s="29" t="s">
        <v>227</v>
      </c>
      <c r="E88" s="30"/>
      <c r="F88" s="30"/>
      <c r="G88" s="30"/>
      <c r="H88" s="30"/>
      <c r="I88" s="29"/>
      <c r="J88" s="29"/>
    </row>
    <row r="89" spans="1:10" x14ac:dyDescent="0.25">
      <c r="B89" s="29"/>
      <c r="C89" s="29"/>
      <c r="D89" s="29"/>
      <c r="E89" s="30"/>
      <c r="F89" s="30"/>
      <c r="G89" s="30"/>
      <c r="H89" s="30"/>
      <c r="I89" s="29"/>
      <c r="J89" s="29"/>
    </row>
    <row r="90" spans="1:10" ht="45" x14ac:dyDescent="0.25">
      <c r="B90" s="29" t="s">
        <v>229</v>
      </c>
      <c r="C90" s="29"/>
      <c r="D90" s="29" t="s">
        <v>621</v>
      </c>
      <c r="E90" s="30" t="s">
        <v>252</v>
      </c>
      <c r="F90" s="30" t="s">
        <v>230</v>
      </c>
      <c r="G90" s="30"/>
      <c r="H90" s="30"/>
      <c r="I90" s="29"/>
      <c r="J90" s="30" t="s">
        <v>385</v>
      </c>
    </row>
    <row r="91" spans="1:10" ht="75" x14ac:dyDescent="0.25">
      <c r="B91" s="29" t="s">
        <v>232</v>
      </c>
      <c r="C91" s="29"/>
      <c r="D91" s="30" t="s">
        <v>231</v>
      </c>
      <c r="E91" s="30" t="s">
        <v>253</v>
      </c>
      <c r="F91" s="30"/>
      <c r="G91" s="30"/>
      <c r="H91" s="30"/>
      <c r="I91" s="29"/>
      <c r="J91" s="30" t="s">
        <v>233</v>
      </c>
    </row>
    <row r="92" spans="1:10" x14ac:dyDescent="0.25">
      <c r="B92" s="29" t="s">
        <v>235</v>
      </c>
      <c r="C92" s="29"/>
      <c r="D92" s="29" t="s">
        <v>234</v>
      </c>
      <c r="E92" s="30"/>
      <c r="F92" s="30"/>
      <c r="G92" s="30"/>
      <c r="H92" s="30"/>
      <c r="I92" s="29"/>
      <c r="J92" s="29"/>
    </row>
    <row r="93" spans="1:10" x14ac:dyDescent="0.25">
      <c r="B93" s="29"/>
      <c r="C93" s="29"/>
      <c r="D93" s="29"/>
      <c r="E93" s="30"/>
      <c r="F93" s="30"/>
      <c r="G93" s="30"/>
      <c r="H93" s="30"/>
      <c r="I93" s="29"/>
      <c r="J93" s="29"/>
    </row>
    <row r="94" spans="1:10" s="39" customFormat="1" ht="60" x14ac:dyDescent="0.25">
      <c r="A94" s="36"/>
      <c r="B94" s="37" t="s">
        <v>176</v>
      </c>
      <c r="C94" s="37"/>
      <c r="D94" s="38" t="s">
        <v>653</v>
      </c>
      <c r="E94" s="37" t="s">
        <v>175</v>
      </c>
      <c r="F94" s="30"/>
      <c r="G94" s="38"/>
      <c r="H94" s="37"/>
      <c r="I94" s="38"/>
      <c r="J94" s="37" t="s">
        <v>177</v>
      </c>
    </row>
    <row r="95" spans="1:10" x14ac:dyDescent="0.25">
      <c r="B95" s="29"/>
      <c r="C95" s="29"/>
      <c r="D95" s="29"/>
      <c r="E95" s="30"/>
      <c r="F95" s="30"/>
      <c r="G95" s="30"/>
      <c r="H95" s="30"/>
      <c r="I95" s="29"/>
      <c r="J95" s="29"/>
    </row>
    <row r="96" spans="1:10" ht="45" x14ac:dyDescent="0.25">
      <c r="B96" s="14" t="s">
        <v>655</v>
      </c>
      <c r="D96" s="14" t="s">
        <v>654</v>
      </c>
      <c r="E96" s="16" t="s">
        <v>652</v>
      </c>
      <c r="F96" s="28" t="s">
        <v>537</v>
      </c>
      <c r="G96" s="28"/>
      <c r="H96" s="28" t="s">
        <v>160</v>
      </c>
      <c r="J96" s="24" t="s">
        <v>656</v>
      </c>
    </row>
    <row r="97" spans="5:6" x14ac:dyDescent="0.25">
      <c r="E97" s="16"/>
      <c r="F97" s="16"/>
    </row>
    <row r="98" spans="5:6" x14ac:dyDescent="0.25">
      <c r="E98" s="16"/>
      <c r="F98" s="16"/>
    </row>
    <row r="99" spans="5:6" x14ac:dyDescent="0.25">
      <c r="E99" s="16"/>
      <c r="F99" s="16"/>
    </row>
  </sheetData>
  <mergeCells count="2">
    <mergeCell ref="H12:I12"/>
    <mergeCell ref="G11:I11"/>
  </mergeCells>
  <conditionalFormatting sqref="A15:K203">
    <cfRule type="expression" dxfId="1" priority="7">
      <formula>NOT(ISBLANK($B15))</formula>
    </cfRule>
    <cfRule type="expression" dxfId="0" priority="8">
      <formula>NOT(ISBLANK($A15))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4"/>
  <sheetViews>
    <sheetView topLeftCell="A28" workbookViewId="0">
      <selection activeCell="B56" sqref="B56:B63"/>
    </sheetView>
  </sheetViews>
  <sheetFormatPr defaultRowHeight="15" x14ac:dyDescent="0.25"/>
  <sheetData>
    <row r="2" spans="2:3" x14ac:dyDescent="0.25">
      <c r="B2" t="s">
        <v>442</v>
      </c>
    </row>
    <row r="3" spans="2:3" x14ac:dyDescent="0.25">
      <c r="B3" t="s">
        <v>490</v>
      </c>
    </row>
    <row r="6" spans="2:3" x14ac:dyDescent="0.25">
      <c r="B6" t="s">
        <v>443</v>
      </c>
    </row>
    <row r="7" spans="2:3" x14ac:dyDescent="0.25">
      <c r="B7" t="s">
        <v>444</v>
      </c>
    </row>
    <row r="9" spans="2:3" x14ac:dyDescent="0.25">
      <c r="B9" t="s">
        <v>445</v>
      </c>
    </row>
    <row r="10" spans="2:3" x14ac:dyDescent="0.25">
      <c r="B10" t="s">
        <v>446</v>
      </c>
    </row>
    <row r="11" spans="2:3" x14ac:dyDescent="0.25">
      <c r="B11" t="s">
        <v>447</v>
      </c>
    </row>
    <row r="14" spans="2:3" x14ac:dyDescent="0.25">
      <c r="B14" t="s">
        <v>491</v>
      </c>
    </row>
    <row r="16" spans="2:3" x14ac:dyDescent="0.25">
      <c r="B16" t="s">
        <v>27</v>
      </c>
      <c r="C16" t="s">
        <v>417</v>
      </c>
    </row>
    <row r="17" spans="2:4" x14ac:dyDescent="0.25">
      <c r="B17" t="s">
        <v>120</v>
      </c>
      <c r="C17" t="s">
        <v>472</v>
      </c>
    </row>
    <row r="18" spans="2:4" x14ac:dyDescent="0.25">
      <c r="B18" t="s">
        <v>160</v>
      </c>
      <c r="D18" t="s">
        <v>474</v>
      </c>
    </row>
    <row r="19" spans="2:4" x14ac:dyDescent="0.25">
      <c r="B19" t="s">
        <v>274</v>
      </c>
      <c r="D19" t="s">
        <v>473</v>
      </c>
    </row>
    <row r="20" spans="2:4" x14ac:dyDescent="0.25">
      <c r="B20" t="s">
        <v>289</v>
      </c>
      <c r="C20" t="s">
        <v>469</v>
      </c>
    </row>
    <row r="21" spans="2:4" x14ac:dyDescent="0.25">
      <c r="B21" t="s">
        <v>392</v>
      </c>
      <c r="C21" t="s">
        <v>470</v>
      </c>
    </row>
    <row r="22" spans="2:4" x14ac:dyDescent="0.25">
      <c r="B22" t="s">
        <v>148</v>
      </c>
      <c r="C22" t="s">
        <v>471</v>
      </c>
    </row>
    <row r="23" spans="2:4" x14ac:dyDescent="0.25">
      <c r="B23" t="s">
        <v>275</v>
      </c>
      <c r="C23" t="s">
        <v>475</v>
      </c>
    </row>
    <row r="24" spans="2:4" x14ac:dyDescent="0.25">
      <c r="B24" t="s">
        <v>117</v>
      </c>
      <c r="D24" t="s">
        <v>482</v>
      </c>
    </row>
    <row r="25" spans="2:4" x14ac:dyDescent="0.25">
      <c r="B25" t="s">
        <v>116</v>
      </c>
      <c r="D25" t="s">
        <v>483</v>
      </c>
    </row>
    <row r="26" spans="2:4" x14ac:dyDescent="0.25">
      <c r="B26" t="s">
        <v>461</v>
      </c>
      <c r="D26" t="s">
        <v>460</v>
      </c>
    </row>
    <row r="27" spans="2:4" x14ac:dyDescent="0.25">
      <c r="B27" t="s">
        <v>463</v>
      </c>
      <c r="D27" t="s">
        <v>401</v>
      </c>
    </row>
    <row r="28" spans="2:4" x14ac:dyDescent="0.25">
      <c r="B28" t="s">
        <v>455</v>
      </c>
      <c r="D28" t="s">
        <v>477</v>
      </c>
    </row>
    <row r="29" spans="2:4" x14ac:dyDescent="0.25">
      <c r="B29" t="s">
        <v>456</v>
      </c>
      <c r="C29" t="s">
        <v>476</v>
      </c>
    </row>
    <row r="30" spans="2:4" x14ac:dyDescent="0.25">
      <c r="B30" t="s">
        <v>366</v>
      </c>
      <c r="C30" t="s">
        <v>478</v>
      </c>
    </row>
    <row r="31" spans="2:4" x14ac:dyDescent="0.25">
      <c r="B31" t="s">
        <v>395</v>
      </c>
      <c r="D31" t="s">
        <v>479</v>
      </c>
    </row>
    <row r="32" spans="2:4" x14ac:dyDescent="0.25">
      <c r="B32" t="s">
        <v>396</v>
      </c>
      <c r="D32" t="s">
        <v>480</v>
      </c>
    </row>
    <row r="33" spans="2:4" x14ac:dyDescent="0.25">
      <c r="B33" t="s">
        <v>458</v>
      </c>
      <c r="D33" t="s">
        <v>481</v>
      </c>
    </row>
    <row r="34" spans="2:4" x14ac:dyDescent="0.25">
      <c r="B34" t="s">
        <v>459</v>
      </c>
      <c r="D34" t="s">
        <v>399</v>
      </c>
    </row>
    <row r="35" spans="2:4" x14ac:dyDescent="0.25">
      <c r="B35" t="s">
        <v>139</v>
      </c>
      <c r="D35" t="s">
        <v>400</v>
      </c>
    </row>
    <row r="36" spans="2:4" x14ac:dyDescent="0.25">
      <c r="B36" t="s">
        <v>140</v>
      </c>
      <c r="D36" t="s">
        <v>441</v>
      </c>
    </row>
    <row r="37" spans="2:4" x14ac:dyDescent="0.25">
      <c r="B37" t="s">
        <v>440</v>
      </c>
      <c r="D37" t="s">
        <v>468</v>
      </c>
    </row>
    <row r="39" spans="2:4" x14ac:dyDescent="0.25">
      <c r="B39" t="s">
        <v>492</v>
      </c>
    </row>
    <row r="41" spans="2:4" x14ac:dyDescent="0.25">
      <c r="B41" t="s">
        <v>494</v>
      </c>
    </row>
    <row r="42" spans="2:4" x14ac:dyDescent="0.25">
      <c r="B42" t="s">
        <v>493</v>
      </c>
    </row>
    <row r="43" spans="2:4" x14ac:dyDescent="0.25">
      <c r="B43" t="s">
        <v>495</v>
      </c>
    </row>
    <row r="44" spans="2:4" x14ac:dyDescent="0.25">
      <c r="B44" t="s">
        <v>496</v>
      </c>
    </row>
    <row r="45" spans="2:4" x14ac:dyDescent="0.25">
      <c r="B45" t="s">
        <v>497</v>
      </c>
    </row>
    <row r="47" spans="2:4" x14ac:dyDescent="0.25">
      <c r="B47" t="s">
        <v>498</v>
      </c>
    </row>
    <row r="49" spans="2:2" x14ac:dyDescent="0.25">
      <c r="B49" t="s">
        <v>566</v>
      </c>
    </row>
    <row r="50" spans="2:2" x14ac:dyDescent="0.25">
      <c r="B50" t="s">
        <v>567</v>
      </c>
    </row>
    <row r="51" spans="2:2" x14ac:dyDescent="0.25">
      <c r="B51" t="s">
        <v>568</v>
      </c>
    </row>
    <row r="52" spans="2:2" x14ac:dyDescent="0.25">
      <c r="B52" t="s">
        <v>569</v>
      </c>
    </row>
    <row r="54" spans="2:2" x14ac:dyDescent="0.25">
      <c r="B54" t="s">
        <v>499</v>
      </c>
    </row>
  </sheetData>
  <sortState ref="A1:A105">
    <sortCondition ref="A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0290846016F40B4E0B62D1CB78470" ma:contentTypeVersion="0" ma:contentTypeDescription="Create a new document." ma:contentTypeScope="" ma:versionID="5ce0c972bff79f070e2b72d08b919443">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654B72B-F65C-4635-AB22-1E9E6D8931F0}">
  <ds:schemaRefs>
    <ds:schemaRef ds:uri="http://schemas.microsoft.com/sharepoint/v3/contenttype/forms"/>
  </ds:schemaRefs>
</ds:datastoreItem>
</file>

<file path=customXml/itemProps2.xml><?xml version="1.0" encoding="utf-8"?>
<ds:datastoreItem xmlns:ds="http://schemas.openxmlformats.org/officeDocument/2006/customXml" ds:itemID="{54A1AF07-5CB9-42ED-A985-132640B5F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47741BB-B33D-4DD1-929D-62533B5CC02F}">
  <ds:schemaRef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ACM Performance Curves</vt:lpstr>
      <vt:lpstr>TO DO</vt:lpstr>
      <vt:lpstr>Data Maps</vt:lpstr>
      <vt:lpstr>Abbreviations</vt:lpstr>
      <vt:lpstr>DX SEER Curves - Ref Only</vt:lpstr>
      <vt:lpstr>Chiller Curves - Ref Only</vt:lpstr>
      <vt:lpstr>Fan Curves - Ref Only</vt:lpstr>
      <vt:lpstr>Pump Curves - Ref Only</vt:lpstr>
      <vt:lpstr>E+ Reference</vt:lpstr>
      <vt:lpstr>SDD Curve Name Proposal</vt:lpstr>
      <vt:lpstr>'Chiller Curves - Ref Only'!dT</vt:lpstr>
    </vt:vector>
  </TitlesOfParts>
  <Company>Architectural Energy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Arent</dc:creator>
  <cp:lastModifiedBy>David Reddy</cp:lastModifiedBy>
  <dcterms:created xsi:type="dcterms:W3CDTF">2012-07-03T18:05:16Z</dcterms:created>
  <dcterms:modified xsi:type="dcterms:W3CDTF">2014-05-02T00:38:00Z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0x010100F990290846016F40B4E0B62D1CB78470</vt:lpwstr>
  </property>
</Properties>
</file>